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110" yWindow="15" windowWidth="15540" windowHeight="11595" tabRatio="904" firstSheet="2" activeTab="2"/>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6" i="296" l="1"/>
  <c r="I27" i="296"/>
  <c r="I28" i="296"/>
  <c r="I29" i="296"/>
  <c r="I25" i="296"/>
  <c r="H26" i="296"/>
  <c r="H27" i="296"/>
  <c r="H28" i="296"/>
  <c r="H29" i="296"/>
  <c r="H25" i="296"/>
  <c r="I86" i="374" l="1"/>
  <c r="J86" i="374"/>
  <c r="H86" i="374"/>
  <c r="F86" i="374"/>
  <c r="E86" i="374"/>
  <c r="D86" i="374"/>
  <c r="F57" i="374"/>
  <c r="J57" i="374"/>
  <c r="F58" i="374"/>
  <c r="J58" i="374"/>
  <c r="F59" i="374"/>
  <c r="J59" i="374"/>
  <c r="F60" i="374"/>
  <c r="J60" i="374"/>
  <c r="F61" i="374"/>
  <c r="J61" i="374"/>
  <c r="F62" i="374"/>
  <c r="J62" i="374"/>
  <c r="F63" i="374"/>
  <c r="J63" i="374"/>
  <c r="F64" i="374"/>
  <c r="J64" i="374"/>
  <c r="F65" i="374"/>
  <c r="J65" i="374"/>
  <c r="F66" i="374"/>
  <c r="J66" i="374"/>
  <c r="F67" i="374"/>
  <c r="J67" i="374"/>
  <c r="F68" i="374"/>
  <c r="J68" i="374"/>
  <c r="F69" i="374"/>
  <c r="J69" i="374"/>
  <c r="F70" i="374"/>
  <c r="J70" i="374"/>
  <c r="F71" i="374"/>
  <c r="J71" i="374"/>
  <c r="F72" i="374"/>
  <c r="J72" i="374"/>
  <c r="F73" i="374"/>
  <c r="J73" i="374"/>
  <c r="F74" i="374"/>
  <c r="J74" i="374"/>
  <c r="F75" i="374"/>
  <c r="J75" i="374"/>
  <c r="F76" i="374"/>
  <c r="J76" i="374"/>
  <c r="F77" i="374"/>
  <c r="J77" i="374"/>
  <c r="F78" i="374"/>
  <c r="J78" i="374"/>
  <c r="F79" i="374"/>
  <c r="J79" i="374"/>
  <c r="F80" i="374"/>
  <c r="J80" i="374"/>
  <c r="F81" i="374"/>
  <c r="J81" i="374"/>
  <c r="F82" i="374"/>
  <c r="J82" i="374"/>
  <c r="F83" i="374"/>
  <c r="J83" i="374"/>
  <c r="F84" i="374"/>
  <c r="J84" i="374"/>
  <c r="F85" i="374"/>
  <c r="J85" i="374"/>
  <c r="C136" i="231" l="1"/>
  <c r="D136" i="231"/>
  <c r="E136" i="231"/>
  <c r="F136" i="231"/>
  <c r="G136" i="231"/>
  <c r="H136" i="231"/>
  <c r="I136" i="231"/>
  <c r="J136" i="231"/>
  <c r="B136" i="231"/>
  <c r="D116" i="494" l="1"/>
  <c r="D115" i="494"/>
  <c r="D114" i="494"/>
  <c r="D113" i="494"/>
  <c r="D112" i="494"/>
  <c r="D106" i="494"/>
  <c r="D105" i="494"/>
  <c r="D104" i="494"/>
  <c r="D103" i="494"/>
  <c r="D102" i="494"/>
  <c r="D98" i="494"/>
  <c r="D97" i="494"/>
  <c r="D96" i="494"/>
  <c r="D95" i="494"/>
  <c r="D94" i="494"/>
  <c r="E12" i="497" l="1"/>
  <c r="F13" i="488"/>
  <c r="F14" i="346" l="1"/>
  <c r="F16" i="463" l="1"/>
  <c r="E84" i="370" l="1"/>
  <c r="H84" i="370"/>
  <c r="E85" i="370"/>
  <c r="H85" i="370"/>
  <c r="E86" i="370"/>
  <c r="H86" i="370"/>
  <c r="E87" i="370"/>
  <c r="H87" i="370"/>
  <c r="E88" i="370"/>
  <c r="H88" i="370"/>
  <c r="E89" i="370"/>
  <c r="H89" i="370"/>
  <c r="E90" i="370"/>
  <c r="H90" i="370"/>
  <c r="E91" i="370"/>
  <c r="H91" i="370"/>
  <c r="E92" i="370"/>
  <c r="H92" i="370"/>
  <c r="E93" i="370"/>
  <c r="H93" i="370"/>
  <c r="E94" i="370"/>
  <c r="H94" i="370"/>
  <c r="E95" i="370"/>
  <c r="H95" i="370"/>
  <c r="E96" i="370"/>
  <c r="H96" i="370"/>
  <c r="E97" i="370"/>
  <c r="H97" i="370"/>
  <c r="E98" i="370"/>
  <c r="H98" i="370"/>
  <c r="C39" i="441" l="1"/>
  <c r="D40" i="441" l="1"/>
  <c r="C40" i="441"/>
  <c r="S30" i="478" l="1"/>
  <c r="M30" i="478"/>
  <c r="A1" i="486" l="1"/>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M237" i="394"/>
  <c r="M236" i="394"/>
  <c r="A2" i="486" l="1"/>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5"/>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85"/>
  <c r="I16" i="470"/>
  <c r="I15" i="470"/>
  <c r="I14" i="470"/>
  <c r="I13" i="470"/>
  <c r="I12" i="470"/>
  <c r="I11" i="470"/>
  <c r="I10" i="470"/>
  <c r="B83" i="441" l="1"/>
  <c r="C136" i="370" l="1"/>
  <c r="C83" i="441" l="1"/>
  <c r="C25" i="441"/>
  <c r="D25" i="441" s="1"/>
  <c r="I24" i="441"/>
  <c r="H24" i="441"/>
  <c r="G24" i="441"/>
  <c r="F24" i="441"/>
  <c r="E24" i="441"/>
  <c r="D24" i="441"/>
  <c r="C24" i="441"/>
  <c r="B24" i="441"/>
  <c r="E25" i="441" l="1"/>
  <c r="F25" i="441"/>
  <c r="G25" i="441" s="1"/>
  <c r="H25" i="441" s="1"/>
  <c r="I25" i="441" s="1"/>
  <c r="I44" i="231" l="1"/>
  <c r="H44" i="231"/>
  <c r="G44" i="231"/>
  <c r="F44" i="231"/>
  <c r="E44" i="231"/>
  <c r="A2" i="306"/>
  <c r="G36" i="306" l="1"/>
  <c r="F36" i="306"/>
  <c r="A2" i="304" l="1"/>
  <c r="J81" i="442" l="1"/>
  <c r="C208" i="231" l="1"/>
  <c r="B208" i="231"/>
  <c r="B214" i="231" l="1"/>
  <c r="C214" i="231"/>
  <c r="E208" i="231" l="1"/>
  <c r="G208" i="231"/>
  <c r="I208" i="231"/>
  <c r="D208" i="231"/>
  <c r="F208" i="231"/>
  <c r="H208" i="231"/>
  <c r="D214" i="231" l="1"/>
  <c r="I214" i="231"/>
  <c r="H214" i="231"/>
  <c r="G214" i="231"/>
  <c r="F214" i="231"/>
  <c r="E214" i="231"/>
  <c r="D39" i="231"/>
  <c r="A2" i="238" l="1"/>
  <c r="D48" i="231"/>
  <c r="D13" i="231"/>
  <c r="D14" i="231"/>
  <c r="D15"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B39" i="441"/>
  <c r="B40" i="441" s="1"/>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M49" i="370" s="1"/>
  <c r="L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Q20" i="370" s="1" a="1"/>
  <c r="Q20" i="370" s="1"/>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D215" i="231"/>
  <c r="E215" i="231"/>
  <c r="F215" i="231"/>
  <c r="G215" i="231"/>
  <c r="H215" i="231"/>
  <c r="I215" i="231"/>
  <c r="J217" i="231"/>
  <c r="J216" i="231"/>
  <c r="E114" i="442"/>
  <c r="G114" i="442"/>
  <c r="I114" i="442"/>
  <c r="G16" i="393"/>
  <c r="D38" i="444" s="1"/>
  <c r="B38" i="444"/>
  <c r="B37" i="444"/>
  <c r="G35" i="306"/>
  <c r="F35" i="306"/>
  <c r="G26" i="479"/>
  <c r="G27" i="479" s="1"/>
  <c r="G18" i="479"/>
  <c r="G19" i="479" s="1"/>
  <c r="G10" i="479"/>
  <c r="G14" i="479"/>
  <c r="E22" i="374"/>
  <c r="C18" i="450" s="1"/>
  <c r="C17" i="450"/>
  <c r="C20" i="450" s="1"/>
  <c r="C19" i="450"/>
  <c r="C23" i="374"/>
  <c r="C17" i="374" s="1"/>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G17" i="393"/>
  <c r="G19" i="393" s="1"/>
  <c r="G18" i="393"/>
  <c r="C15" i="120"/>
  <c r="B91" i="442"/>
  <c r="B68" i="442"/>
  <c r="M81" i="442" s="1"/>
  <c r="X81" i="442" s="1"/>
  <c r="B39" i="442"/>
  <c r="B40" i="442"/>
  <c r="B41" i="442" s="1"/>
  <c r="M50" i="442" s="1"/>
  <c r="X50" i="442" s="1"/>
  <c r="B14" i="442"/>
  <c r="B15" i="442"/>
  <c r="M24" i="442" s="1"/>
  <c r="X24"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D18" i="231" s="1"/>
  <c r="E13" i="374"/>
  <c r="E12" i="374"/>
  <c r="E11" i="374"/>
  <c r="E10" i="374"/>
  <c r="D17" i="231" s="1"/>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M104" i="442"/>
  <c r="X104" i="442" s="1"/>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N48" i="441"/>
  <c r="M48" i="441"/>
  <c r="L48" i="441"/>
  <c r="V30" i="441"/>
  <c r="AC23" i="441"/>
  <c r="AB23" i="441"/>
  <c r="AA23" i="441"/>
  <c r="Z23" i="441"/>
  <c r="Y23" i="441"/>
  <c r="X23" i="441"/>
  <c r="W23" i="441"/>
  <c r="V23" i="441"/>
  <c r="S23" i="441"/>
  <c r="R23" i="441"/>
  <c r="Q23" i="441"/>
  <c r="P23" i="441"/>
  <c r="O23" i="441"/>
  <c r="N23" i="441"/>
  <c r="M23" i="441"/>
  <c r="L23" i="441"/>
  <c r="B15"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22" i="231"/>
  <c r="J219" i="231"/>
  <c r="J220" i="231"/>
  <c r="J221" i="231"/>
  <c r="I226" i="231"/>
  <c r="I218" i="231"/>
  <c r="H226" i="231"/>
  <c r="G226" i="231"/>
  <c r="F226" i="231"/>
  <c r="E226" i="231"/>
  <c r="E218" i="231"/>
  <c r="D226" i="231"/>
  <c r="C226" i="231"/>
  <c r="B226" i="231"/>
  <c r="H218" i="231"/>
  <c r="H199" i="231"/>
  <c r="G218" i="231"/>
  <c r="F218" i="231"/>
  <c r="F199" i="231"/>
  <c r="D218" i="231"/>
  <c r="D199" i="231"/>
  <c r="C218" i="231"/>
  <c r="J213" i="231"/>
  <c r="J212" i="231"/>
  <c r="J211"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O80" i="230"/>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L25" i="441"/>
  <c r="AA71" i="230"/>
  <c r="O71"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L48" i="444"/>
  <c r="V48" i="444" s="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J215" i="231" s="1"/>
  <c r="W17" i="298"/>
  <c r="W13" i="298"/>
  <c r="W15" i="298"/>
  <c r="O44" i="230"/>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L23" i="444"/>
  <c r="V23" i="444" s="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AH18" i="478"/>
  <c r="AH17" i="478"/>
  <c r="AH14" i="478"/>
  <c r="AH13" i="478"/>
  <c r="AH12" i="478"/>
  <c r="AH15" i="478"/>
  <c r="AH11" i="478"/>
  <c r="AH16" i="478"/>
  <c r="AH10" i="478"/>
  <c r="O60" i="230"/>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D116" i="370" a="1"/>
  <c r="D116" i="370" s="1"/>
  <c r="D115" i="370" a="1"/>
  <c r="D115" i="370"/>
  <c r="D118" i="370" s="1"/>
  <c r="D119" i="370" s="1"/>
  <c r="D137" i="370" a="1"/>
  <c r="D137"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L116" i="370" a="1"/>
  <c r="L116" i="370" s="1"/>
  <c r="K116" i="370" a="1"/>
  <c r="K116" i="370" s="1"/>
  <c r="K118" i="370" s="1"/>
  <c r="K137" i="370" a="1"/>
  <c r="K137" i="370" s="1"/>
  <c r="L137" i="370" a="1"/>
  <c r="L137" i="370"/>
  <c r="L138" i="370" a="1"/>
  <c r="L138" i="370" s="1"/>
  <c r="K138" i="370" a="1"/>
  <c r="K138" i="370" s="1"/>
  <c r="O138" i="370" a="1"/>
  <c r="O138" i="370" s="1"/>
  <c r="P138" i="370" a="1"/>
  <c r="P138" i="370" s="1"/>
  <c r="Q138" i="370" a="1"/>
  <c r="Q138" i="370" s="1"/>
  <c r="R138" i="370" a="1"/>
  <c r="R138" i="370" s="1"/>
  <c r="S138" i="370" a="1"/>
  <c r="S138" i="370" s="1"/>
  <c r="T138" i="370" a="1"/>
  <c r="T138" i="370" s="1"/>
  <c r="T137" i="370" a="1"/>
  <c r="T137" i="370" s="1"/>
  <c r="U138" i="370" a="1"/>
  <c r="U138" i="370" s="1"/>
  <c r="O137" i="370" a="1"/>
  <c r="O137" i="370" s="1"/>
  <c r="O140" i="370" s="1"/>
  <c r="P137" i="370" a="1"/>
  <c r="P137" i="370" s="1"/>
  <c r="Q137" i="370" a="1"/>
  <c r="Q137" i="370"/>
  <c r="R137" i="370" a="1"/>
  <c r="R137" i="370"/>
  <c r="R140" i="370" s="1"/>
  <c r="S137" i="370" a="1"/>
  <c r="S137" i="370" s="1"/>
  <c r="S140" i="370" s="1"/>
  <c r="U137" i="370" a="1"/>
  <c r="U137" i="370" s="1"/>
  <c r="AB78" i="230"/>
  <c r="P78" i="230"/>
  <c r="K20" i="230"/>
  <c r="AI78" i="230" s="1"/>
  <c r="AB49" i="230"/>
  <c r="P49" i="230"/>
  <c r="G54" i="23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C22" i="450" s="1"/>
  <c r="D47" i="231"/>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A3" i="487"/>
  <c r="A3" i="489"/>
  <c r="A3" i="491"/>
  <c r="A3" i="493"/>
  <c r="A3" i="495"/>
  <c r="A3" i="497"/>
  <c r="A3" i="231"/>
  <c r="A3" i="441"/>
  <c r="A3" i="444"/>
  <c r="A3" i="392"/>
  <c r="A3" i="456"/>
  <c r="A3" i="458"/>
  <c r="A3" i="391"/>
  <c r="A3" i="396"/>
  <c r="A3" i="393"/>
  <c r="A3" i="394"/>
  <c r="M235" i="394" s="1"/>
  <c r="A3" i="398"/>
  <c r="A3" i="369"/>
  <c r="A3" i="371"/>
  <c r="A3" i="373"/>
  <c r="A3" i="462"/>
  <c r="A3" i="464"/>
  <c r="A3" i="466"/>
  <c r="A3" i="468"/>
  <c r="A3" i="470"/>
  <c r="A3" i="484"/>
  <c r="A3" i="115"/>
  <c r="A3" i="451"/>
  <c r="A3" i="120"/>
  <c r="A3" i="425"/>
  <c r="A3" i="424"/>
  <c r="A3" i="401"/>
  <c r="A3" i="346"/>
  <c r="A3" i="362"/>
  <c r="A3" i="366"/>
  <c r="A3" i="299"/>
  <c r="A3" i="301"/>
  <c r="A3" i="485"/>
  <c r="J121" i="231"/>
  <c r="C120" i="231"/>
  <c r="J114" i="231"/>
  <c r="J116" i="231"/>
  <c r="G123" i="231"/>
  <c r="H123" i="231"/>
  <c r="E123" i="231"/>
  <c r="H131" i="231"/>
  <c r="Q21" i="370" a="1"/>
  <c r="Q21" i="370" s="1"/>
  <c r="Q23" i="370" s="1"/>
  <c r="P140" i="370"/>
  <c r="M115" i="370"/>
  <c r="U140" i="370"/>
  <c r="T140" i="370"/>
  <c r="Q140" i="370"/>
  <c r="D140" i="370"/>
  <c r="D141" i="370" s="1"/>
  <c r="E116" i="370"/>
  <c r="Q49" i="370"/>
  <c r="F69" i="370"/>
  <c r="V25" i="441"/>
  <c r="C15" i="441"/>
  <c r="J15" i="442"/>
  <c r="B16" i="442"/>
  <c r="M25" i="442" s="1"/>
  <c r="X25" i="442" s="1"/>
  <c r="O77" i="230"/>
  <c r="AA52" i="230"/>
  <c r="K14" i="230"/>
  <c r="AI72" i="230" s="1"/>
  <c r="J14" i="442"/>
  <c r="U23" i="442" s="1"/>
  <c r="AF23" i="442" s="1"/>
  <c r="M75" i="442"/>
  <c r="X75" i="442" s="1"/>
  <c r="J68" i="442"/>
  <c r="U81" i="442" s="1"/>
  <c r="AF81" i="442" s="1"/>
  <c r="H230" i="231"/>
  <c r="H135" i="231" s="1"/>
  <c r="AA59" i="230"/>
  <c r="M49" i="442"/>
  <c r="X49" i="442" s="1"/>
  <c r="U75" i="442"/>
  <c r="AF75" i="442" s="1"/>
  <c r="AA83" i="230"/>
  <c r="D230" i="231"/>
  <c r="D135" i="231" s="1"/>
  <c r="D131" i="231"/>
  <c r="G230" i="231"/>
  <c r="G131" i="231"/>
  <c r="I230" i="231"/>
  <c r="I131" i="231"/>
  <c r="J226" i="231"/>
  <c r="J127" i="231"/>
  <c r="B230" i="231"/>
  <c r="B135" i="231" s="1"/>
  <c r="B131" i="231"/>
  <c r="E230" i="231"/>
  <c r="E135" i="231" s="1"/>
  <c r="E131" i="231"/>
  <c r="C230" i="231"/>
  <c r="C135" i="231" s="1"/>
  <c r="C131" i="231"/>
  <c r="F230" i="231"/>
  <c r="F131" i="231"/>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S49" i="444" s="1"/>
  <c r="AC49" i="444" s="1"/>
  <c r="J218" i="231"/>
  <c r="J123" i="231" s="1"/>
  <c r="J120" i="231"/>
  <c r="B231" i="231"/>
  <c r="J199" i="231"/>
  <c r="H231" i="231"/>
  <c r="J214" i="231"/>
  <c r="J119" i="231" s="1"/>
  <c r="B39" i="444"/>
  <c r="L49" i="444" s="1"/>
  <c r="V49" i="444" s="1"/>
  <c r="F39" i="444"/>
  <c r="G39" i="444"/>
  <c r="O49" i="444"/>
  <c r="Y49" i="444" s="1"/>
  <c r="H39" i="444"/>
  <c r="C15"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W72" i="230"/>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W43" i="230"/>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R24" i="444"/>
  <c r="AB24" i="444" s="1"/>
  <c r="M30" i="442"/>
  <c r="X30" i="442" s="1"/>
  <c r="W78" i="230"/>
  <c r="W52" i="230"/>
  <c r="AI50" i="230"/>
  <c r="AA61" i="230"/>
  <c r="AA57" i="230"/>
  <c r="K30" i="230"/>
  <c r="AA54" i="230"/>
  <c r="AI43" i="230"/>
  <c r="O81" i="230"/>
  <c r="O79" i="230"/>
  <c r="AA48" i="230"/>
  <c r="O43" i="230"/>
  <c r="AA50" i="230"/>
  <c r="AI54"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H16" i="490" s="1"/>
  <c r="H25" i="490" s="1"/>
  <c r="I30" i="485" s="1"/>
  <c r="H21" i="487" s="1"/>
  <c r="E16" i="490"/>
  <c r="E25" i="490"/>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B12" i="231" l="1"/>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S101" i="23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B49" i="231"/>
  <c r="M99" i="231" s="1"/>
  <c r="X99" i="231" s="1"/>
  <c r="T98" i="231"/>
  <c r="AE98" i="231" s="1"/>
  <c r="R98" i="231"/>
  <c r="AC98" i="231" s="1"/>
  <c r="P98" i="231"/>
  <c r="AA98" i="231" s="1"/>
  <c r="C48" i="231"/>
  <c r="J102" i="23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M64" i="231" s="1"/>
  <c r="X64" i="231" s="1"/>
  <c r="T63" i="231"/>
  <c r="AE63" i="231" s="1"/>
  <c r="R63" i="231"/>
  <c r="AC63" i="231" s="1"/>
  <c r="P63" i="231"/>
  <c r="AA63" i="231" s="1"/>
  <c r="C13" i="231"/>
  <c r="N63" i="231" s="1"/>
  <c r="Y63" i="231" s="1"/>
  <c r="S62" i="231"/>
  <c r="AD62" i="231" s="1"/>
  <c r="Q62" i="231"/>
  <c r="AB62"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C23" i="231" s="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C19" i="231" s="1"/>
  <c r="J142" i="231"/>
  <c r="H142" i="231"/>
  <c r="F142" i="231"/>
  <c r="Q142" i="231" s="1"/>
  <c r="AB142" i="231" s="1"/>
  <c r="D142" i="231"/>
  <c r="B142" i="231"/>
  <c r="I142" i="231"/>
  <c r="G142" i="231"/>
  <c r="E142" i="231"/>
  <c r="C142"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I127" i="231"/>
  <c r="G127" i="231"/>
  <c r="E127" i="231"/>
  <c r="C127" i="231"/>
  <c r="H126" i="231"/>
  <c r="F126" i="231"/>
  <c r="Q126" i="231" s="1"/>
  <c r="AB126" i="231" s="1"/>
  <c r="D126" i="231"/>
  <c r="J125" i="231"/>
  <c r="H125" i="231"/>
  <c r="F125" i="231"/>
  <c r="D125" i="231"/>
  <c r="J124" i="231"/>
  <c r="H124" i="231"/>
  <c r="F124" i="231"/>
  <c r="D124" i="231"/>
  <c r="J122" i="231"/>
  <c r="H122" i="231"/>
  <c r="F122" i="231"/>
  <c r="D122" i="231"/>
  <c r="I121" i="231"/>
  <c r="G121" i="231"/>
  <c r="E121" i="231"/>
  <c r="C121" i="231"/>
  <c r="H120" i="231"/>
  <c r="F120" i="231"/>
  <c r="D120" i="231"/>
  <c r="I118" i="231"/>
  <c r="G118" i="231"/>
  <c r="E118" i="231"/>
  <c r="C118" i="231"/>
  <c r="I117" i="231"/>
  <c r="G117" i="231"/>
  <c r="E117" i="231"/>
  <c r="C117" i="231"/>
  <c r="H116" i="231"/>
  <c r="F116" i="231"/>
  <c r="D116" i="231"/>
  <c r="J115" i="231"/>
  <c r="H115" i="231"/>
  <c r="S115" i="231" s="1"/>
  <c r="AD115" i="231" s="1"/>
  <c r="F115" i="231"/>
  <c r="D115" i="231"/>
  <c r="I114" i="231"/>
  <c r="G114" i="231"/>
  <c r="E114" i="231"/>
  <c r="C114" i="231"/>
  <c r="I143" i="231"/>
  <c r="G143" i="231"/>
  <c r="E143" i="231"/>
  <c r="C143"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H127" i="231"/>
  <c r="S127" i="231" s="1"/>
  <c r="AD127" i="231" s="1"/>
  <c r="F127" i="231"/>
  <c r="D127" i="231"/>
  <c r="I126" i="231"/>
  <c r="G126" i="231"/>
  <c r="E126" i="231"/>
  <c r="C126" i="231"/>
  <c r="I125" i="231"/>
  <c r="G125" i="231"/>
  <c r="E125" i="231"/>
  <c r="C125" i="231"/>
  <c r="I124" i="231"/>
  <c r="G124" i="231"/>
  <c r="E124" i="231"/>
  <c r="C124" i="231"/>
  <c r="I122" i="231"/>
  <c r="T122" i="231" s="1"/>
  <c r="AE122" i="231" s="1"/>
  <c r="G122" i="231"/>
  <c r="E122" i="231"/>
  <c r="C122" i="231"/>
  <c r="H121" i="231"/>
  <c r="F121" i="231"/>
  <c r="D121" i="231"/>
  <c r="I120" i="231"/>
  <c r="T120" i="231" s="1"/>
  <c r="AE120" i="231" s="1"/>
  <c r="G120" i="231"/>
  <c r="E120" i="231"/>
  <c r="J118" i="231"/>
  <c r="H118" i="231"/>
  <c r="F118" i="231"/>
  <c r="D118" i="231"/>
  <c r="J117" i="231"/>
  <c r="H117" i="231"/>
  <c r="S117" i="231" s="1"/>
  <c r="AD117" i="231" s="1"/>
  <c r="F117" i="231"/>
  <c r="D117" i="231"/>
  <c r="I116" i="231"/>
  <c r="G116" i="231"/>
  <c r="E116" i="231"/>
  <c r="C116" i="231"/>
  <c r="I115" i="231"/>
  <c r="G115" i="231"/>
  <c r="E115" i="231"/>
  <c r="C115" i="231"/>
  <c r="H114" i="231"/>
  <c r="F114" i="231"/>
  <c r="D114" i="231"/>
  <c r="J112" i="231"/>
  <c r="I112" i="231"/>
  <c r="G112" i="231"/>
  <c r="E112" i="231"/>
  <c r="C112" i="231"/>
  <c r="B141" i="231"/>
  <c r="B139" i="231"/>
  <c r="B133" i="231"/>
  <c r="B130" i="231"/>
  <c r="B128" i="231"/>
  <c r="B126" i="231"/>
  <c r="B124" i="231"/>
  <c r="B121" i="231"/>
  <c r="B117" i="231"/>
  <c r="B115" i="231"/>
  <c r="B112" i="231"/>
  <c r="H112" i="231"/>
  <c r="F112" i="231"/>
  <c r="D112" i="231"/>
  <c r="B143" i="231"/>
  <c r="B140" i="231"/>
  <c r="B134" i="231"/>
  <c r="B132" i="231"/>
  <c r="B129" i="231"/>
  <c r="B127" i="231"/>
  <c r="B125" i="231"/>
  <c r="B122" i="231"/>
  <c r="B118" i="231"/>
  <c r="B116" i="231"/>
  <c r="B114" i="231"/>
  <c r="B113" i="231"/>
  <c r="C113" i="231"/>
  <c r="C119" i="231"/>
  <c r="B119" i="231"/>
  <c r="D113" i="231"/>
  <c r="I113" i="231"/>
  <c r="H113" i="231"/>
  <c r="G113" i="231"/>
  <c r="F113" i="231"/>
  <c r="E113" i="231"/>
  <c r="E119" i="231"/>
  <c r="G119" i="231"/>
  <c r="I119" i="231"/>
  <c r="F119" i="231"/>
  <c r="H119" i="231"/>
  <c r="H137" i="231" s="1"/>
  <c r="D119" i="231"/>
  <c r="I123" i="231"/>
  <c r="D123" i="231"/>
  <c r="J113" i="231"/>
  <c r="O99" i="231"/>
  <c r="Z99" i="231" s="1"/>
  <c r="B137" i="231"/>
  <c r="E137" i="231"/>
  <c r="E144" i="231" s="1"/>
  <c r="E145" i="231" s="1"/>
  <c r="D137" i="231"/>
  <c r="D144" i="231" s="1"/>
  <c r="D145" i="231" s="1"/>
  <c r="D9" i="395"/>
  <c r="D14" i="395"/>
  <c r="J126" i="231"/>
  <c r="F123" i="231"/>
  <c r="C123" i="231"/>
  <c r="C137" i="231" s="1"/>
  <c r="C144" i="231" s="1"/>
  <c r="C145" i="231" s="1"/>
  <c r="W25" i="441"/>
  <c r="D15" i="441"/>
  <c r="M25" i="441"/>
  <c r="F15" i="444"/>
  <c r="D231" i="231"/>
  <c r="D233" i="231" s="1"/>
  <c r="C40" i="444"/>
  <c r="E231" i="231"/>
  <c r="P136" i="231" s="1"/>
  <c r="AA136" i="231" s="1"/>
  <c r="B233" i="231"/>
  <c r="F231" i="231"/>
  <c r="F135" i="231"/>
  <c r="F137" i="231" s="1"/>
  <c r="C231" i="231"/>
  <c r="C233" i="231" s="1"/>
  <c r="P137" i="231"/>
  <c r="AA137" i="231" s="1"/>
  <c r="I231" i="231"/>
  <c r="I135" i="231"/>
  <c r="J230" i="231"/>
  <c r="J135" i="231" s="1"/>
  <c r="J137" i="231" s="1"/>
  <c r="J131" i="231"/>
  <c r="G231" i="231"/>
  <c r="G232" i="231" s="1"/>
  <c r="G135" i="231"/>
  <c r="G137" i="231" s="1"/>
  <c r="B144" i="231"/>
  <c r="B145" i="231" s="1"/>
  <c r="H233" i="231"/>
  <c r="S136" i="231"/>
  <c r="AD136" i="231" s="1"/>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M127" i="231"/>
  <c r="X127" i="231" s="1"/>
  <c r="Q120" i="231"/>
  <c r="AB120" i="231" s="1"/>
  <c r="Q116" i="231"/>
  <c r="AB116" i="231" s="1"/>
  <c r="R142" i="231"/>
  <c r="AC142" i="231" s="1"/>
  <c r="N130" i="231"/>
  <c r="Y130" i="231" s="1"/>
  <c r="N125" i="231"/>
  <c r="Y125" i="231" s="1"/>
  <c r="N118" i="231"/>
  <c r="Y118" i="231" s="1"/>
  <c r="N113" i="231"/>
  <c r="Y113" i="231" s="1"/>
  <c r="S129" i="231"/>
  <c r="AD129" i="231" s="1"/>
  <c r="S124" i="231"/>
  <c r="AD124" i="231" s="1"/>
  <c r="S116" i="231"/>
  <c r="AD116" i="231" s="1"/>
  <c r="O123" i="231"/>
  <c r="Z123" i="231" s="1"/>
  <c r="P142" i="231"/>
  <c r="AA142" i="231" s="1"/>
  <c r="T133" i="231"/>
  <c r="AE133" i="231" s="1"/>
  <c r="T129" i="231"/>
  <c r="AE129" i="231" s="1"/>
  <c r="P127" i="231"/>
  <c r="AA127" i="231" s="1"/>
  <c r="P122" i="231"/>
  <c r="AA122" i="231" s="1"/>
  <c r="T118" i="231"/>
  <c r="AE118" i="231" s="1"/>
  <c r="T116" i="231"/>
  <c r="AE116" i="231" s="1"/>
  <c r="T114" i="231"/>
  <c r="AE114" i="231" s="1"/>
  <c r="R130" i="231"/>
  <c r="AC130" i="231" s="1"/>
  <c r="R126" i="231"/>
  <c r="AC126" i="231" s="1"/>
  <c r="R122" i="231"/>
  <c r="AC122" i="231" s="1"/>
  <c r="R117" i="231"/>
  <c r="AC117" i="231" s="1"/>
  <c r="R113" i="231"/>
  <c r="AC113" i="231" s="1"/>
  <c r="O140" i="231"/>
  <c r="Z140" i="231" s="1"/>
  <c r="O133" i="231"/>
  <c r="Z133" i="231" s="1"/>
  <c r="O128" i="231"/>
  <c r="Z128" i="231" s="1"/>
  <c r="O118" i="231"/>
  <c r="Z118" i="231" s="1"/>
  <c r="S113" i="231"/>
  <c r="AD113" i="231" s="1"/>
  <c r="M141" i="231"/>
  <c r="X141" i="231" s="1"/>
  <c r="Q132" i="231"/>
  <c r="AB132" i="231" s="1"/>
  <c r="M126" i="231"/>
  <c r="X126" i="231" s="1"/>
  <c r="Q123" i="231"/>
  <c r="AB123" i="231" s="1"/>
  <c r="Q122" i="231"/>
  <c r="AB122" i="231" s="1"/>
  <c r="Q118" i="231"/>
  <c r="AB118" i="231" s="1"/>
  <c r="M116" i="231"/>
  <c r="X116" i="231" s="1"/>
  <c r="Q113" i="231"/>
  <c r="AB113"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T126" i="231"/>
  <c r="AE126" i="231" s="1"/>
  <c r="P124" i="231"/>
  <c r="AA124" i="231" s="1"/>
  <c r="T121" i="231"/>
  <c r="AE121" i="231" s="1"/>
  <c r="P118" i="231"/>
  <c r="AA118" i="231" s="1"/>
  <c r="P116" i="231"/>
  <c r="AA116" i="231" s="1"/>
  <c r="P114" i="231"/>
  <c r="AA114" i="231" s="1"/>
  <c r="R134" i="231"/>
  <c r="AC134" i="231" s="1"/>
  <c r="R129" i="231"/>
  <c r="AC129" i="231" s="1"/>
  <c r="R125" i="231"/>
  <c r="AC125" i="231" s="1"/>
  <c r="R121" i="231"/>
  <c r="AC121" i="231" s="1"/>
  <c r="R116" i="231"/>
  <c r="AC116" i="231" s="1"/>
  <c r="O132" i="231"/>
  <c r="Z132" i="231" s="1"/>
  <c r="O127" i="231"/>
  <c r="Z127" i="231" s="1"/>
  <c r="S122" i="231"/>
  <c r="AD122" i="231" s="1"/>
  <c r="O117" i="231"/>
  <c r="Z117" i="231" s="1"/>
  <c r="M140" i="231"/>
  <c r="X140" i="231" s="1"/>
  <c r="Q134" i="231"/>
  <c r="AB134" i="231" s="1"/>
  <c r="M132" i="231"/>
  <c r="X132" i="231" s="1"/>
  <c r="M128" i="231"/>
  <c r="X128" i="231" s="1"/>
  <c r="Q125" i="231"/>
  <c r="AB125" i="231" s="1"/>
  <c r="Q121" i="231"/>
  <c r="AB121" i="231" s="1"/>
  <c r="Q115" i="231"/>
  <c r="AB115" i="231" s="1"/>
  <c r="R140" i="231"/>
  <c r="AC140" i="231" s="1"/>
  <c r="N134" i="231"/>
  <c r="Y134" i="231" s="1"/>
  <c r="N127" i="231"/>
  <c r="Y127" i="231" s="1"/>
  <c r="N115" i="231"/>
  <c r="Y115" i="231" s="1"/>
  <c r="O141" i="231"/>
  <c r="Z141" i="231" s="1"/>
  <c r="S133" i="231"/>
  <c r="AD133" i="231" s="1"/>
  <c r="S126" i="231"/>
  <c r="AD126" i="231" s="1"/>
  <c r="O121" i="231"/>
  <c r="Z121" i="231" s="1"/>
  <c r="O114" i="231"/>
  <c r="Z114" i="231" s="1"/>
  <c r="O113" i="231"/>
  <c r="Z113" i="231" s="1"/>
  <c r="T140" i="231"/>
  <c r="AE140" i="231" s="1"/>
  <c r="T134" i="231"/>
  <c r="AE134" i="231" s="1"/>
  <c r="P132" i="231"/>
  <c r="AA132" i="231" s="1"/>
  <c r="T128" i="231"/>
  <c r="AE128" i="231" s="1"/>
  <c r="T125" i="231"/>
  <c r="AE125" i="231" s="1"/>
  <c r="T123" i="231"/>
  <c r="AE123" i="231" s="1"/>
  <c r="P121" i="231"/>
  <c r="AA121" i="231" s="1"/>
  <c r="T117" i="231"/>
  <c r="AE117" i="231" s="1"/>
  <c r="T115" i="231"/>
  <c r="AE115" i="231" s="1"/>
  <c r="T113" i="231"/>
  <c r="AE113" i="231" s="1"/>
  <c r="R133" i="231"/>
  <c r="AC133" i="231" s="1"/>
  <c r="R128" i="231"/>
  <c r="AC128" i="231" s="1"/>
  <c r="R120" i="231"/>
  <c r="AC120" i="231" s="1"/>
  <c r="R115" i="231"/>
  <c r="AC115" i="231" s="1"/>
  <c r="S142" i="231"/>
  <c r="AD142" i="231" s="1"/>
  <c r="O130" i="231"/>
  <c r="Z130" i="231" s="1"/>
  <c r="O126" i="231"/>
  <c r="Z126" i="231" s="1"/>
  <c r="S121" i="231"/>
  <c r="AD121" i="231" s="1"/>
  <c r="O116" i="231"/>
  <c r="Z116" i="231" s="1"/>
  <c r="A108" i="231"/>
  <c r="M142" i="231"/>
  <c r="X142" i="231" s="1"/>
  <c r="Q139" i="231"/>
  <c r="AB139" i="231" s="1"/>
  <c r="M130" i="231"/>
  <c r="X130" i="231" s="1"/>
  <c r="Q127" i="231"/>
  <c r="AB127" i="231" s="1"/>
  <c r="M121" i="231"/>
  <c r="X121" i="231" s="1"/>
  <c r="Q117" i="231"/>
  <c r="AB117" i="231" s="1"/>
  <c r="Q114" i="231"/>
  <c r="AB114" i="231" s="1"/>
  <c r="M112" i="231"/>
  <c r="X112" i="231" s="1"/>
  <c r="N132" i="231"/>
  <c r="Y132" i="231" s="1"/>
  <c r="N126" i="231"/>
  <c r="Y126" i="231" s="1"/>
  <c r="N114" i="231"/>
  <c r="Y114"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T127" i="231"/>
  <c r="AE127" i="231" s="1"/>
  <c r="P125" i="231"/>
  <c r="AA125" i="231" s="1"/>
  <c r="P123" i="231"/>
  <c r="AA123" i="231" s="1"/>
  <c r="P120" i="231"/>
  <c r="AA120" i="231" s="1"/>
  <c r="P117" i="231"/>
  <c r="AA117" i="231" s="1"/>
  <c r="P115" i="231"/>
  <c r="AA115" i="231" s="1"/>
  <c r="P113" i="231"/>
  <c r="AA113" i="231" s="1"/>
  <c r="R132" i="231"/>
  <c r="AC132" i="231" s="1"/>
  <c r="R127" i="231"/>
  <c r="AC127" i="231" s="1"/>
  <c r="R123" i="231"/>
  <c r="AC123" i="231" s="1"/>
  <c r="R118" i="231"/>
  <c r="AC118" i="231" s="1"/>
  <c r="R114" i="231"/>
  <c r="AC114" i="231" s="1"/>
  <c r="S141" i="231"/>
  <c r="AD141" i="231" s="1"/>
  <c r="O134" i="231"/>
  <c r="Z134" i="231" s="1"/>
  <c r="O129" i="231"/>
  <c r="Z129" i="231" s="1"/>
  <c r="O125" i="231"/>
  <c r="Z125" i="231" s="1"/>
  <c r="S120" i="231"/>
  <c r="AD120" i="231" s="1"/>
  <c r="S114" i="231"/>
  <c r="AD114" i="231" s="1"/>
  <c r="N15" i="392"/>
  <c r="H15" i="392"/>
  <c r="G8" i="368"/>
  <c r="G13" i="368" s="1"/>
  <c r="E68" i="370"/>
  <c r="C69" i="370"/>
  <c r="F8" i="368"/>
  <c r="I10" i="369" s="1"/>
  <c r="J48" i="231"/>
  <c r="U98" i="231" s="1"/>
  <c r="AF98" i="231" s="1"/>
  <c r="H19" i="463"/>
  <c r="W42" i="230"/>
  <c r="AI42" i="230"/>
  <c r="W71" i="230"/>
  <c r="AI71" i="230"/>
  <c r="P126" i="231"/>
  <c r="AA126" i="231" s="1"/>
  <c r="S112" i="231"/>
  <c r="AD112" i="231" s="1"/>
  <c r="M120" i="231"/>
  <c r="X120" i="231" s="1"/>
  <c r="W48" i="230"/>
  <c r="AI77" i="230"/>
  <c r="AI48" i="230"/>
  <c r="W77" i="230"/>
  <c r="Z43" i="389"/>
  <c r="N46" i="389"/>
  <c r="G16" i="463"/>
  <c r="T139" i="231"/>
  <c r="AE139" i="231" s="1"/>
  <c r="S139" i="231"/>
  <c r="AD139" i="231" s="1"/>
  <c r="N124" i="231"/>
  <c r="Y124" i="231" s="1"/>
  <c r="M113" i="231"/>
  <c r="X113" i="231" s="1"/>
  <c r="M122" i="231"/>
  <c r="X122"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N116" i="231"/>
  <c r="Y116" i="231" s="1"/>
  <c r="J16" i="231"/>
  <c r="AI82" i="230"/>
  <c r="W82" i="230"/>
  <c r="AI53" i="230"/>
  <c r="W53" i="230"/>
  <c r="M117" i="231"/>
  <c r="X117" i="231" s="1"/>
  <c r="H10" i="498"/>
  <c r="U25" i="442"/>
  <c r="AF25" i="442" s="1"/>
  <c r="M32" i="442"/>
  <c r="X32" i="442" s="1"/>
  <c r="C141" i="370"/>
  <c r="E140" i="370"/>
  <c r="H8" i="368" s="1"/>
  <c r="D12" i="231" s="1"/>
  <c r="C43" i="231" l="1"/>
  <c r="H144" i="231"/>
  <c r="H145" i="231" s="1"/>
  <c r="S137" i="231"/>
  <c r="AD137" i="231" s="1"/>
  <c r="M65" i="231"/>
  <c r="X65" i="231" s="1"/>
  <c r="J15" i="231"/>
  <c r="U65" i="231" s="1"/>
  <c r="AF65" i="231" s="1"/>
  <c r="M70" i="231"/>
  <c r="X70" i="231" s="1"/>
  <c r="B23" i="231"/>
  <c r="M74" i="231"/>
  <c r="X74" i="231" s="1"/>
  <c r="B31" i="231"/>
  <c r="J24" i="231"/>
  <c r="U74" i="231" s="1"/>
  <c r="AF74" i="231" s="1"/>
  <c r="M78" i="231"/>
  <c r="X78" i="231" s="1"/>
  <c r="J28" i="231"/>
  <c r="U78" i="231" s="1"/>
  <c r="AF78" i="231" s="1"/>
  <c r="M83" i="231"/>
  <c r="X83" i="231" s="1"/>
  <c r="J33" i="231"/>
  <c r="U83" i="231" s="1"/>
  <c r="AF83" i="231" s="1"/>
  <c r="C36" i="231"/>
  <c r="Y86" i="231"/>
  <c r="B102" i="231"/>
  <c r="B47" i="231"/>
  <c r="F102" i="231"/>
  <c r="Q97" i="231"/>
  <c r="AB97" i="231" s="1"/>
  <c r="M101" i="231"/>
  <c r="X101" i="231" s="1"/>
  <c r="J51" i="231"/>
  <c r="U101" i="231" s="1"/>
  <c r="AF101" i="231" s="1"/>
  <c r="N83" i="231"/>
  <c r="Y83" i="231" s="1"/>
  <c r="N133" i="231"/>
  <c r="Y133" i="231" s="1"/>
  <c r="J42" i="231"/>
  <c r="U92" i="231" s="1"/>
  <c r="AF92" i="231" s="1"/>
  <c r="M92" i="231"/>
  <c r="X92" i="231" s="1"/>
  <c r="C47" i="231"/>
  <c r="C102" i="231"/>
  <c r="C104" i="231" s="1"/>
  <c r="G102" i="231"/>
  <c r="R97" i="231"/>
  <c r="AC97" i="231" s="1"/>
  <c r="M62" i="231"/>
  <c r="X62" i="231" s="1"/>
  <c r="B19" i="231"/>
  <c r="M69" i="231" s="1"/>
  <c r="X69" i="231" s="1"/>
  <c r="I137" i="231"/>
  <c r="M63" i="231"/>
  <c r="X63" i="231" s="1"/>
  <c r="J13" i="231"/>
  <c r="U63" i="231" s="1"/>
  <c r="AF63" i="231" s="1"/>
  <c r="M67" i="231"/>
  <c r="X67" i="231" s="1"/>
  <c r="J17" i="231"/>
  <c r="U67" i="231" s="1"/>
  <c r="AF67" i="231" s="1"/>
  <c r="C31" i="231"/>
  <c r="C35" i="231" s="1"/>
  <c r="C37" i="231" s="1"/>
  <c r="N74" i="231"/>
  <c r="Y74" i="231" s="1"/>
  <c r="M75" i="231"/>
  <c r="X75" i="231" s="1"/>
  <c r="J25" i="231"/>
  <c r="U75" i="231" s="1"/>
  <c r="AF75" i="231" s="1"/>
  <c r="M79" i="231"/>
  <c r="X79" i="231" s="1"/>
  <c r="J29" i="231"/>
  <c r="U79" i="231" s="1"/>
  <c r="AF79" i="231" s="1"/>
  <c r="M68" i="231"/>
  <c r="X68" i="231" s="1"/>
  <c r="J18" i="231"/>
  <c r="U68" i="231" s="1"/>
  <c r="AF68" i="231" s="1"/>
  <c r="M76" i="231"/>
  <c r="X76" i="231" s="1"/>
  <c r="J26" i="231"/>
  <c r="U76" i="231" s="1"/>
  <c r="AF76" i="231" s="1"/>
  <c r="M89" i="231"/>
  <c r="X89" i="231" s="1"/>
  <c r="B43" i="231"/>
  <c r="M93" i="231" s="1"/>
  <c r="X93" i="231" s="1"/>
  <c r="N142" i="231"/>
  <c r="Y142" i="231" s="1"/>
  <c r="N92" i="231"/>
  <c r="Y92" i="231" s="1"/>
  <c r="D102" i="231"/>
  <c r="O97" i="231"/>
  <c r="Z97" i="231" s="1"/>
  <c r="H102" i="231"/>
  <c r="S102" i="231" s="1"/>
  <c r="AD102" i="231" s="1"/>
  <c r="S97" i="231"/>
  <c r="AD97" i="231" s="1"/>
  <c r="M82" i="231"/>
  <c r="X82" i="231" s="1"/>
  <c r="J32" i="231"/>
  <c r="B36" i="231"/>
  <c r="M136" i="231" s="1"/>
  <c r="X136" i="231" s="1"/>
  <c r="X86" i="231"/>
  <c r="C44" i="231"/>
  <c r="M90" i="231"/>
  <c r="X90" i="231" s="1"/>
  <c r="J40" i="231"/>
  <c r="U90" i="231" s="1"/>
  <c r="AF90" i="231" s="1"/>
  <c r="B104" i="231"/>
  <c r="E102" i="231"/>
  <c r="P102" i="231" s="1"/>
  <c r="AA102" i="231" s="1"/>
  <c r="P97" i="231"/>
  <c r="AA97" i="231" s="1"/>
  <c r="I102" i="231"/>
  <c r="T97" i="231"/>
  <c r="AE97" i="231" s="1"/>
  <c r="J50" i="231"/>
  <c r="U100" i="231" s="1"/>
  <c r="AF100" i="231" s="1"/>
  <c r="M100" i="231"/>
  <c r="X100" i="231" s="1"/>
  <c r="X25" i="441"/>
  <c r="N25" i="441"/>
  <c r="E15" i="441"/>
  <c r="E233" i="231"/>
  <c r="O136" i="231"/>
  <c r="Z136" i="231" s="1"/>
  <c r="N136" i="231"/>
  <c r="Y136" i="231" s="1"/>
  <c r="J231" i="231"/>
  <c r="U136" i="231" s="1"/>
  <c r="AF136" i="231" s="1"/>
  <c r="R136" i="231"/>
  <c r="AC136" i="231" s="1"/>
  <c r="G233" i="231"/>
  <c r="T136" i="231"/>
  <c r="AE136" i="231" s="1"/>
  <c r="I233" i="231"/>
  <c r="F144" i="231"/>
  <c r="F145" i="231" s="1"/>
  <c r="Q137" i="231"/>
  <c r="AB137" i="231" s="1"/>
  <c r="Q136" i="231"/>
  <c r="AB136" i="231" s="1"/>
  <c r="F233" i="231"/>
  <c r="R137" i="231"/>
  <c r="AC137" i="231" s="1"/>
  <c r="G144" i="231"/>
  <c r="G145" i="231" s="1"/>
  <c r="T137" i="231"/>
  <c r="AE137" i="231" s="1"/>
  <c r="I144" i="231"/>
  <c r="I145" i="231" s="1"/>
  <c r="J144" i="231"/>
  <c r="J145" i="231" s="1"/>
  <c r="U126" i="231"/>
  <c r="AF126" i="231" s="1"/>
  <c r="U124" i="231"/>
  <c r="AF124" i="231" s="1"/>
  <c r="U130" i="231"/>
  <c r="AF130" i="231" s="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17" i="231"/>
  <c r="AF117" i="231" s="1"/>
  <c r="U140" i="231"/>
  <c r="AF140" i="231" s="1"/>
  <c r="U127" i="231"/>
  <c r="AF127" i="231" s="1"/>
  <c r="M119" i="231"/>
  <c r="X119" i="231" s="1"/>
  <c r="P131" i="231"/>
  <c r="AA131" i="231" s="1"/>
  <c r="S119" i="231"/>
  <c r="AD119" i="231" s="1"/>
  <c r="D104" i="231"/>
  <c r="D136" i="494"/>
  <c r="D138" i="493"/>
  <c r="I47" i="485"/>
  <c r="H17" i="487"/>
  <c r="H31" i="487" s="1"/>
  <c r="H73" i="487" s="1"/>
  <c r="H77" i="487" s="1"/>
  <c r="H83" i="487" s="1"/>
  <c r="H87" i="487" s="1"/>
  <c r="F15" i="238" s="1"/>
  <c r="Z15" i="392"/>
  <c r="N27" i="392"/>
  <c r="N100" i="392" s="1"/>
  <c r="N14" i="392"/>
  <c r="P139" i="231"/>
  <c r="AA139" i="231" s="1"/>
  <c r="P143" i="231"/>
  <c r="AA143" i="231" s="1"/>
  <c r="S131" i="231"/>
  <c r="AD131" i="231" s="1"/>
  <c r="R112" i="231"/>
  <c r="AC112" i="231" s="1"/>
  <c r="R119" i="231"/>
  <c r="AC119" i="231" s="1"/>
  <c r="O124" i="231"/>
  <c r="Z124" i="231" s="1"/>
  <c r="M114" i="231"/>
  <c r="X114" i="231" s="1"/>
  <c r="U114" i="231"/>
  <c r="AF114" i="231" s="1"/>
  <c r="M124" i="231"/>
  <c r="X124" i="231" s="1"/>
  <c r="M143" i="231"/>
  <c r="X143" i="231" s="1"/>
  <c r="M139" i="231"/>
  <c r="X139" i="231" s="1"/>
  <c r="R139" i="231"/>
  <c r="AC139" i="231" s="1"/>
  <c r="U134" i="231"/>
  <c r="AF134" i="231" s="1"/>
  <c r="M134" i="231"/>
  <c r="X134" i="231" s="1"/>
  <c r="R131" i="231"/>
  <c r="AC131" i="231" s="1"/>
  <c r="R124" i="231"/>
  <c r="AC124" i="231" s="1"/>
  <c r="Q119" i="231"/>
  <c r="AB119" i="231" s="1"/>
  <c r="Q112" i="231"/>
  <c r="AB112" i="231" s="1"/>
  <c r="U118" i="231"/>
  <c r="AF118" i="231" s="1"/>
  <c r="M118" i="231"/>
  <c r="X118" i="231" s="1"/>
  <c r="O143" i="231"/>
  <c r="Z143" i="231" s="1"/>
  <c r="O139" i="231"/>
  <c r="Z139" i="231" s="1"/>
  <c r="T124" i="231"/>
  <c r="AE124" i="231" s="1"/>
  <c r="T131" i="231"/>
  <c r="AE131" i="231" s="1"/>
  <c r="U142" i="231"/>
  <c r="AF142" i="231" s="1"/>
  <c r="H27" i="392"/>
  <c r="H100" i="392" s="1"/>
  <c r="H14" i="392"/>
  <c r="M125" i="231"/>
  <c r="X125" i="231" s="1"/>
  <c r="U125" i="231"/>
  <c r="AF125" i="231" s="1"/>
  <c r="O112" i="231"/>
  <c r="Z112" i="231" s="1"/>
  <c r="P112" i="231"/>
  <c r="AA112" i="231" s="1"/>
  <c r="P119" i="231"/>
  <c r="AA119" i="231" s="1"/>
  <c r="M129" i="231"/>
  <c r="X129" i="231" s="1"/>
  <c r="U129" i="231"/>
  <c r="AF129" i="231" s="1"/>
  <c r="T112" i="231"/>
  <c r="AE112" i="231" s="1"/>
  <c r="T119" i="231"/>
  <c r="AE119" i="231" s="1"/>
  <c r="U116" i="231"/>
  <c r="AF116" i="231" s="1"/>
  <c r="U66" i="231"/>
  <c r="AF66" i="231" s="1"/>
  <c r="G9" i="498"/>
  <c r="G16" i="498" s="1"/>
  <c r="F82" i="488"/>
  <c r="F83" i="488" s="1"/>
  <c r="F18" i="238" s="1"/>
  <c r="N131" i="231"/>
  <c r="Y131" i="231" s="1"/>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U82" i="231" l="1"/>
  <c r="AF82" i="231" s="1"/>
  <c r="U132" i="231"/>
  <c r="AF132" i="231" s="1"/>
  <c r="E104" i="231"/>
  <c r="N87" i="231"/>
  <c r="N137" i="231"/>
  <c r="Y137" i="231" s="1"/>
  <c r="M97" i="231"/>
  <c r="X97" i="231" s="1"/>
  <c r="B52" i="231"/>
  <c r="M102" i="231" s="1"/>
  <c r="X102" i="231" s="1"/>
  <c r="J47" i="231"/>
  <c r="B35" i="231"/>
  <c r="M81" i="231"/>
  <c r="X81" i="231" s="1"/>
  <c r="M73" i="231"/>
  <c r="X73" i="231" s="1"/>
  <c r="M123" i="231"/>
  <c r="X123" i="231" s="1"/>
  <c r="T102" i="231"/>
  <c r="AE102" i="231" s="1"/>
  <c r="I104" i="231"/>
  <c r="R102" i="231"/>
  <c r="AC102" i="231" s="1"/>
  <c r="G104" i="231"/>
  <c r="N97" i="231"/>
  <c r="Y97" i="231" s="1"/>
  <c r="C52" i="231"/>
  <c r="N102" i="231" s="1"/>
  <c r="Y102" i="231" s="1"/>
  <c r="Q102" i="231"/>
  <c r="AB102" i="231" s="1"/>
  <c r="F104" i="231"/>
  <c r="O25" i="441"/>
  <c r="Y25" i="441"/>
  <c r="F15" i="441"/>
  <c r="J233" i="231"/>
  <c r="O119" i="231"/>
  <c r="Z119" i="231" s="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M131" i="231"/>
  <c r="X131" i="231" s="1"/>
  <c r="S135" i="231"/>
  <c r="AD135" i="231" s="1"/>
  <c r="O131" i="231"/>
  <c r="Z131" i="231" s="1"/>
  <c r="Q131" i="231"/>
  <c r="AB131" i="231" s="1"/>
  <c r="T135" i="231"/>
  <c r="AE135" i="231" s="1"/>
  <c r="J104" i="231"/>
  <c r="I57" i="485"/>
  <c r="I60" i="485" s="1"/>
  <c r="I71" i="485" s="1"/>
  <c r="K69" i="491"/>
  <c r="K70" i="491" s="1"/>
  <c r="K81" i="491" s="1"/>
  <c r="F22" i="238" s="1"/>
  <c r="R143" i="231"/>
  <c r="AC143" i="231" s="1"/>
  <c r="R135" i="231"/>
  <c r="AC135" i="231" s="1"/>
  <c r="Z14" i="392"/>
  <c r="Z27" i="392"/>
  <c r="AE15" i="392"/>
  <c r="AE14" i="392" s="1"/>
  <c r="N62" i="231"/>
  <c r="Y62" i="231" s="1"/>
  <c r="N135" i="231"/>
  <c r="Y135" i="231" s="1"/>
  <c r="U120" i="231"/>
  <c r="AF120" i="231" s="1"/>
  <c r="U70" i="231"/>
  <c r="AF70" i="231" s="1"/>
  <c r="N119" i="231"/>
  <c r="Y119" i="231" s="1"/>
  <c r="J23" i="231"/>
  <c r="N123" i="231"/>
  <c r="Y123" i="231" s="1"/>
  <c r="N73" i="231"/>
  <c r="Y73" i="231" s="1"/>
  <c r="U121" i="231"/>
  <c r="AF121" i="231" s="1"/>
  <c r="U71" i="231"/>
  <c r="AF71" i="231" s="1"/>
  <c r="F72" i="488"/>
  <c r="F17" i="238" s="1"/>
  <c r="H9" i="498"/>
  <c r="H16" i="498" s="1"/>
  <c r="D80" i="493" s="1"/>
  <c r="D81" i="493" s="1"/>
  <c r="F23" i="238" s="1"/>
  <c r="Q104" i="231" l="1"/>
  <c r="AB104" i="231" s="1"/>
  <c r="R104" i="231"/>
  <c r="AC104" i="231" s="1"/>
  <c r="T104" i="231"/>
  <c r="AE104" i="231" s="1"/>
  <c r="U97" i="231"/>
  <c r="AF97" i="231" s="1"/>
  <c r="J52" i="231"/>
  <c r="U102" i="231" s="1"/>
  <c r="AF102" i="231" s="1"/>
  <c r="B37" i="231"/>
  <c r="J37" i="231" s="1"/>
  <c r="M85" i="231"/>
  <c r="X85" i="231" s="1"/>
  <c r="P104" i="231"/>
  <c r="AA104" i="231" s="1"/>
  <c r="G15" i="441"/>
  <c r="Z25" i="441"/>
  <c r="P25" i="441"/>
  <c r="D44" i="231"/>
  <c r="O87" i="231"/>
  <c r="Z87" i="231" s="1"/>
  <c r="O137" i="231"/>
  <c r="Z137" i="231" s="1"/>
  <c r="P135" i="231"/>
  <c r="AA135" i="231" s="1"/>
  <c r="U72" i="231"/>
  <c r="AF72" i="231" s="1"/>
  <c r="U122" i="231"/>
  <c r="AF122" i="231" s="1"/>
  <c r="U112" i="231"/>
  <c r="AF112" i="231" s="1"/>
  <c r="N69" i="231"/>
  <c r="Y69" i="231" s="1"/>
  <c r="N143" i="231"/>
  <c r="Y143" i="231" s="1"/>
  <c r="N93" i="231"/>
  <c r="Y93" i="231" s="1"/>
  <c r="U139" i="231"/>
  <c r="AF139" i="231" s="1"/>
  <c r="U89" i="231"/>
  <c r="AF89" i="231" s="1"/>
  <c r="J43" i="231"/>
  <c r="F85" i="488"/>
  <c r="M135" i="231"/>
  <c r="X135" i="231" s="1"/>
  <c r="U131" i="231"/>
  <c r="AF131" i="231" s="1"/>
  <c r="U135" i="231"/>
  <c r="AF135" i="231" s="1"/>
  <c r="Q135" i="231"/>
  <c r="AB135" i="231" s="1"/>
  <c r="O135" i="231"/>
  <c r="Z135" i="231" s="1"/>
  <c r="AE27" i="392"/>
  <c r="AE100" i="392" s="1"/>
  <c r="Z100" i="392"/>
  <c r="R144" i="231"/>
  <c r="AC144" i="231" s="1"/>
  <c r="J19" i="231"/>
  <c r="U119" i="231" s="1"/>
  <c r="AF119" i="231" s="1"/>
  <c r="P144" i="231"/>
  <c r="AA144" i="231" s="1"/>
  <c r="U123" i="231"/>
  <c r="AF123" i="231" s="1"/>
  <c r="U73" i="231"/>
  <c r="AF73" i="231" s="1"/>
  <c r="B44" i="231" l="1"/>
  <c r="M87" i="231"/>
  <c r="X87" i="231" s="1"/>
  <c r="M137" i="231"/>
  <c r="X137" i="231" s="1"/>
  <c r="Q25" i="441"/>
  <c r="H15" i="441"/>
  <c r="AA25" i="441"/>
  <c r="U87" i="231"/>
  <c r="J44" i="231"/>
  <c r="U137" i="231"/>
  <c r="AF137" i="231" s="1"/>
  <c r="S144" i="231"/>
  <c r="AD144" i="231" s="1"/>
  <c r="J187" i="231"/>
  <c r="T144" i="231"/>
  <c r="AE144" i="231" s="1"/>
  <c r="O94" i="231"/>
  <c r="Z94" i="231" s="1"/>
  <c r="D54" i="231"/>
  <c r="O104" i="231" s="1"/>
  <c r="Z104" i="231" s="1"/>
  <c r="U93" i="231"/>
  <c r="AF93" i="231" s="1"/>
  <c r="U143" i="231"/>
  <c r="AF143" i="231" s="1"/>
  <c r="Q144" i="231"/>
  <c r="AB144" i="231" s="1"/>
  <c r="M144" i="231"/>
  <c r="X144" i="231" s="1"/>
  <c r="O144" i="231"/>
  <c r="Z144" i="231" s="1"/>
  <c r="Y87" i="231"/>
  <c r="U69" i="231"/>
  <c r="AF69" i="231" s="1"/>
  <c r="N94" i="231"/>
  <c r="Y94" i="231" s="1"/>
  <c r="AF87" i="231"/>
  <c r="B54" i="231" l="1"/>
  <c r="M104" i="231" s="1"/>
  <c r="X104" i="231" s="1"/>
  <c r="M94" i="231"/>
  <c r="X94" i="231" s="1"/>
  <c r="I15" i="441"/>
  <c r="R25" i="441"/>
  <c r="AB25" i="441"/>
  <c r="N144" i="231"/>
  <c r="Y144" i="231" s="1"/>
  <c r="C54" i="231"/>
  <c r="N104" i="231" s="1"/>
  <c r="Y104" i="231" s="1"/>
  <c r="U94" i="231"/>
  <c r="AF94" i="231" s="1"/>
  <c r="AC25" i="441" l="1"/>
  <c r="L30" i="441"/>
  <c r="S25" i="441"/>
  <c r="J54" i="231"/>
  <c r="U104" i="231" s="1"/>
  <c r="AF104" i="231" s="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<sst xmlns="http://schemas.openxmlformats.org/spreadsheetml/2006/main" count="10759" uniqueCount="3121">
  <si>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</si>
  <si>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</si>
  <si>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</si>
  <si>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</si>
  <si>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</si>
  <si>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</si>
  <si>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</si>
  <si>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</si>
  <si>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</si>
  <si>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</si>
  <si>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</si>
  <si>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</si>
  <si>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</si>
  <si>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</si>
  <si>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</si>
  <si>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</si>
  <si>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</si>
  <si>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</si>
  <si>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</si>
  <si>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</si>
  <si>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</si>
  <si>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</si>
  <si>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</si>
  <si>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</si>
  <si>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</si>
  <si>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</si>
  <si>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</si>
  <si>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</si>
  <si>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</si>
  <si>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</si>
  <si>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</si>
  <si>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</si>
  <si>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</si>
  <si>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</si>
  <si>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</si>
  <si>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</si>
  <si>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</si>
  <si>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</si>
  <si>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</si>
  <si>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</si>
  <si>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</si>
  <si>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</si>
  <si>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</si>
  <si>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</si>
  <si>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</si>
  <si>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</si>
  <si>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</si>
  <si>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</si>
  <si>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</si>
  <si>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</si>
  <si>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</si>
  <si>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</si>
  <si>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</si>
  <si>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</si>
  <si>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</si>
  <si>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</si>
  <si>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</si>
  <si>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</si>
  <si>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</si>
  <si>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</si>
  <si>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</si>
  <si>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</si>
  <si>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</si>
  <si>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</si>
  <si>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</si>
  <si>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</si>
  <si>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</si>
  <si>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</si>
  <si>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</si>
  <si>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</si>
  <si>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</si>
  <si>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</si>
  <si>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</si>
  <si>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</si>
  <si>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</si>
  <si>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</si>
  <si>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</si>
  <si>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</si>
  <si>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</si>
  <si>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</si>
  <si>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</si>
  <si>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</si>
  <si>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</si>
  <si>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</si>
  <si>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</si>
  <si>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</si>
  <si>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</si>
  <si>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</si>
  <si>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</si>
  <si>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</si>
  <si>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</si>
  <si>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</si>
  <si>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</si>
  <si>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</si>
  <si>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</si>
  <si>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</si>
  <si>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</si>
  <si>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</si>
  <si>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</si>
  <si>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</si>
  <si>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</si>
  <si>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</si>
  <si>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</si>
  <si>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</si>
  <si>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</si>
  <si>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</si>
  <si>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</si>
  <si>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</si>
  <si>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</si>
  <si>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</si>
  <si>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</si>
  <si>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</si>
  <si>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</si>
  <si>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</si>
  <si>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</si>
  <si>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</si>
  <si>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</si>
  <si>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</si>
  <si>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</si>
  <si>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</si>
  <si>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</si>
  <si>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</si>
  <si>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</si>
  <si>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</si>
  <si>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</si>
  <si>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</si>
  <si>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</si>
  <si>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</si>
  <si>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</si>
  <si>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</si>
  <si>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</si>
  <si>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</si>
  <si>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</si>
  <si>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</si>
  <si>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</si>
  <si>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</si>
  <si>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</si>
  <si>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</si>
  <si>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</si>
  <si>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</si>
  <si>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</si>
  <si>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</si>
  <si>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</si>
  <si>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</si>
  <si>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</si>
  <si>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</si>
  <si>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</si>
  <si>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</si>
  <si>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</si>
  <si>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</si>
  <si>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</si>
  <si>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</si>
  <si>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</si>
  <si>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</si>
  <si>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</si>
  <si>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</si>
  <si>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</si>
  <si>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</si>
  <si>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</si>
  <si>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</si>
  <si>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</si>
  <si>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</si>
  <si>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</si>
  <si>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</si>
  <si>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</si>
  <si>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</si>
  <si>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</si>
  <si>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</si>
  <si>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</si>
  <si>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</si>
  <si>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</si>
  <si>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</si>
  <si>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</si>
  <si>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</si>
  <si>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</si>
  <si>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</si>
  <si>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</si>
  <si>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</si>
  <si>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</si>
  <si>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</si>
  <si>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</si>
  <si>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</si>
  <si>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</si>
  <si>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</si>
  <si>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</si>
  <si>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</si>
  <si>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</si>
  <si>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</si>
  <si>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</si>
  <si>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</si>
  <si>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</si>
  <si>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</si>
  <si>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</si>
  <si>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</si>
  <si>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</si>
  <si>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</si>
  <si>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</si>
  <si>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</si>
  <si>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</si>
  <si>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</si>
  <si>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</si>
  <si>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</si>
  <si>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</si>
  <si>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</si>
  <si>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</si>
  <si>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</si>
  <si>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</si>
  <si>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</si>
  <si>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</si>
  <si>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</si>
  <si>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</si>
  <si>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</si>
  <si>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</si>
  <si>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</si>
  <si>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</si>
  <si>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</si>
  <si>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</si>
  <si>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</si>
  <si>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</si>
  <si>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</si>
  <si>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</si>
  <si>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</si>
  <si>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</si>
  <si>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</si>
  <si>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</si>
  <si>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</si>
  <si>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</si>
  <si>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</si>
  <si>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</si>
  <si>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</si>
  <si>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</si>
  <si>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</si>
  <si>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</si>
  <si>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</si>
  <si>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</si>
  <si>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</si>
  <si>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</si>
  <si>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</si>
  <si>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</si>
  <si>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</si>
  <si>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</si>
  <si>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</si>
  <si>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</si>
  <si>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</si>
  <si>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</si>
  <si>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</si>
  <si>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</si>
  <si>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</si>
  <si>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</si>
  <si>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</si>
  <si>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</si>
  <si>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</si>
  <si>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</si>
  <si>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</si>
  <si>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</si>
  <si>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</si>
  <si>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</si>
  <si>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</si>
  <si>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</si>
  <si>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</si>
  <si>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</si>
  <si>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</si>
  <si>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</si>
  <si>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</si>
  <si>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</si>
  <si>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</si>
  <si>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</si>
  <si>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</si>
  <si>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</si>
  <si>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</si>
  <si>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</si>
  <si>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</si>
  <si>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</si>
  <si>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</si>
  <si>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</si>
  <si>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</si>
  <si>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</si>
  <si>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</si>
  <si>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</si>
  <si>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</si>
  <si>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</si>
  <si>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</si>
  <si>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</si>
  <si>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</si>
  <si>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</si>
  <si>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</si>
  <si>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</si>
  <si>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</si>
  <si>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</si>
  <si>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</si>
  <si>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</si>
  <si>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</si>
  <si>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</si>
  <si>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</si>
  <si>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</si>
  <si>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</si>
  <si>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</si>
  <si>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</si>
  <si>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</si>
  <si>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</si>
  <si>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</si>
  <si>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</si>
  <si>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</si>
  <si>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</si>
  <si>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</si>
  <si>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</si>
  <si>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</si>
  <si>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</si>
  <si>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</si>
  <si>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</si>
  <si>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</si>
  <si>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</si>
  <si>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</si>
  <si>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</si>
  <si>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</si>
  <si>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</si>
  <si>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</si>
  <si>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</si>
  <si>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</si>
  <si>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</si>
  <si>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</si>
  <si>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</si>
  <si>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</si>
  <si>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</si>
  <si>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</si>
  <si>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</si>
  <si>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</si>
  <si>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</si>
  <si>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</si>
  <si>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</si>
  <si>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</si>
  <si>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</si>
  <si>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</si>
  <si>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</si>
  <si>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</si>
  <si>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</si>
  <si>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</si>
  <si>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</si>
  <si>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</si>
  <si>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</si>
  <si>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</si>
  <si>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</si>
  <si>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</si>
  <si>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</si>
  <si>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</si>
  <si>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</si>
  <si>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</si>
  <si>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</si>
  <si>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</si>
  <si>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</si>
  <si>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</si>
  <si>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</si>
  <si>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</si>
  <si>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</si>
  <si>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</si>
  <si>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</si>
  <si>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</si>
  <si>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</si>
  <si>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</si>
  <si>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</si>
  <si>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</si>
  <si>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</si>
  <si>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</si>
  <si>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</si>
  <si>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</si>
  <si>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</si>
  <si>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</si>
  <si>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</si>
  <si>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</si>
  <si>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</si>
  <si>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</si>
  <si>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</si>
  <si>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</si>
  <si>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</si>
  <si>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</si>
  <si>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</si>
  <si>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</si>
  <si>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</si>
  <si>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</si>
  <si>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</si>
  <si>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</si>
  <si>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</si>
  <si>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</si>
  <si>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</si>
  <si>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</si>
  <si>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</si>
  <si>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</si>
  <si>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</si>
  <si>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</si>
  <si>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</si>
  <si>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</si>
  <si>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</si>
  <si>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</si>
  <si>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</si>
  <si>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</si>
  <si>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</si>
  <si>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</si>
  <si>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</si>
  <si>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</si>
  <si>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</si>
  <si>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</si>
  <si>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</si>
  <si>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</si>
  <si>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</si>
  <si>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</si>
  <si>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</si>
  <si>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</si>
  <si>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</si>
  <si>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</si>
  <si>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</si>
  <si>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</si>
  <si>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</si>
  <si>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</si>
  <si>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</si>
  <si>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</si>
  <si>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</si>
  <si>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</si>
  <si>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</si>
  <si>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</si>
  <si>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</si>
  <si>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</si>
  <si>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</si>
  <si>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</si>
  <si>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</si>
  <si>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</si>
  <si>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</si>
  <si>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</si>
  <si>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</si>
  <si>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</si>
  <si>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</si>
  <si>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</si>
  <si>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</si>
  <si>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</si>
  <si>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</si>
  <si>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</si>
  <si>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</si>
  <si>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</si>
  <si>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</si>
  <si>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</si>
  <si>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</si>
  <si>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</si>
  <si>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</si>
  <si>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</si>
  <si>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</si>
  <si>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</si>
  <si>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</si>
  <si>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</si>
  <si>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</si>
  <si>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</si>
  <si>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</si>
  <si>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</si>
  <si>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</si>
  <si>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</si>
  <si>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</si>
  <si>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</si>
  <si>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</si>
  <si>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</si>
  <si>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</si>
  <si>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</si>
  <si>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</si>
  <si>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</si>
  <si>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</si>
  <si>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</si>
  <si>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</si>
  <si>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</si>
  <si>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</si>
  <si>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</si>
  <si>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</si>
  <si>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</si>
  <si>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</si>
  <si>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</si>
  <si>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</si>
  <si>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</si>
  <si>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</si>
  <si>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</si>
  <si>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</si>
  <si>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</si>
  <si>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</si>
  <si>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</si>
  <si>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</si>
  <si>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</si>
  <si>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</si>
  <si>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</si>
  <si>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</si>
  <si>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</si>
  <si>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</si>
  <si>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</si>
  <si>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</si>
  <si>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</si>
  <si>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</si>
  <si>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</si>
  <si>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</si>
  <si>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</si>
  <si>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</si>
  <si>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</si>
  <si>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</si>
  <si>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</si>
  <si>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</si>
  <si>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</si>
  <si>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</si>
  <si>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</si>
  <si>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</si>
  <si>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</si>
  <si>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</si>
  <si>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</si>
  <si>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</si>
  <si>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</si>
  <si>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</si>
  <si>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</si>
  <si>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</si>
  <si>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</si>
  <si>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</si>
  <si>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</si>
  <si>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</si>
  <si>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</si>
  <si>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</si>
  <si>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</si>
  <si>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</si>
  <si>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</si>
  <si>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</si>
  <si>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</si>
  <si>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</si>
  <si>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</si>
  <si>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</si>
  <si>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</si>
  <si>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</si>
  <si>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</si>
  <si>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</si>
  <si>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</si>
  <si>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</si>
  <si>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</si>
  <si>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</si>
  <si>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</si>
  <si>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</si>
  <si>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</si>
  <si>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</si>
  <si>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</si>
  <si>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</si>
  <si>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</si>
  <si>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</si>
  <si>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</si>
  <si>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</si>
  <si>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</si>
  <si>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</si>
  <si>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</si>
  <si>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</si>
  <si>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</si>
  <si>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</si>
  <si>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</si>
  <si>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</si>
  <si>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</si>
  <si>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</si>
  <si>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</si>
  <si>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</si>
  <si>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</si>
  <si>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</si>
  <si>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</si>
  <si>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</si>
  <si>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</si>
  <si>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</si>
  <si>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</si>
  <si>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</si>
  <si>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</si>
  <si>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</si>
  <si>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</si>
  <si>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</si>
  <si>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</si>
  <si>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</si>
  <si>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</si>
  <si>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</si>
  <si>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</si>
  <si>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</si>
  <si>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</si>
  <si>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</si>
  <si>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</si>
  <si>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</si>
  <si>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</si>
  <si>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</si>
  <si>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</si>
  <si>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</si>
  <si>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</si>
  <si>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</si>
  <si>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</si>
  <si>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</si>
  <si>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</si>
  <si>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</si>
  <si>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</si>
  <si>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</si>
  <si>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</si>
  <si>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</si>
  <si>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</si>
  <si>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</si>
  <si>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</si>
  <si>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</si>
  <si>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</si>
  <si>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</si>
  <si>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</si>
  <si>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</si>
  <si>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</si>
  <si>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</si>
  <si>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</si>
  <si>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</si>
  <si>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</si>
  <si>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</si>
  <si>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</si>
  <si>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</si>
  <si>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</si>
  <si>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</si>
  <si>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</si>
  <si>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</si>
  <si>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</si>
  <si>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</si>
  <si>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</si>
  <si>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</si>
  <si>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</si>
  <si>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</si>
  <si>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</si>
  <si>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</si>
  <si>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</si>
  <si>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</si>
  <si>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</si>
  <si>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</si>
  <si>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</si>
  <si>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</si>
  <si>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</si>
  <si>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</si>
  <si>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</si>
  <si>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</si>
  <si>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</si>
  <si>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</si>
  <si>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</si>
  <si>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</si>
  <si>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</si>
  <si>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</si>
  <si>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</si>
  <si>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</si>
  <si>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</si>
  <si>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</si>
  <si>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</si>
  <si>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</si>
  <si>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</si>
  <si>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</si>
  <si>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</si>
  <si>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</si>
  <si>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</si>
  <si>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</si>
  <si>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</si>
  <si>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</si>
  <si>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</si>
  <si>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</si>
  <si>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</si>
  <si>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</si>
  <si>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</si>
  <si>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</si>
  <si>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</si>
  <si>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</si>
  <si>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</si>
  <si>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</si>
  <si>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</si>
  <si>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</si>
  <si>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</si>
  <si>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</si>
  <si>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</si>
  <si>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</si>
  <si>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</si>
  <si>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</si>
  <si>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</si>
  <si>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</si>
  <si>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</si>
  <si>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</si>
  <si>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</si>
  <si>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</si>
  <si>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</si>
  <si>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</si>
  <si>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</si>
  <si>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</si>
  <si>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</si>
  <si>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</si>
  <si>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</si>
  <si>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</si>
  <si>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</si>
  <si>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</si>
  <si>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</si>
  <si>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</si>
  <si>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</si>
  <si>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</si>
  <si>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</si>
  <si>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</si>
  <si>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</si>
  <si>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</si>
  <si>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</si>
  <si>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</si>
  <si>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</si>
  <si>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</si>
  <si>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</si>
  <si>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</si>
  <si>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</si>
  <si>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</si>
  <si>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</si>
  <si>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</si>
  <si>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</si>
  <si>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</si>
  <si>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</si>
  <si>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</si>
  <si>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</si>
  <si>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</si>
  <si>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</si>
  <si>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</si>
  <si>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</si>
  <si>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</si>
  <si>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</si>
  <si>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</si>
  <si>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</si>
  <si>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</si>
  <si>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</si>
  <si>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</si>
  <si>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</si>
  <si>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</si>
  <si>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</si>
  <si>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</si>
  <si>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</si>
  <si>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</si>
  <si>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</si>
  <si>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</si>
  <si>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</si>
  <si>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</si>
  <si>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</si>
  <si>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</si>
  <si>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</si>
  <si>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</si>
  <si>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</si>
  <si>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</si>
  <si>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</si>
  <si>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</si>
  <si>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</si>
  <si>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</si>
  <si>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</si>
  <si>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</si>
  <si>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</si>
  <si>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</si>
  <si>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</si>
  <si>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</si>
  <si>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</si>
  <si>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</si>
  <si>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</si>
  <si>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</si>
  <si>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</si>
  <si>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</si>
  <si>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</si>
  <si>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</si>
  <si>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</si>
  <si>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</si>
  <si>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</si>
  <si>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</si>
  <si>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</si>
  <si>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</si>
  <si>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</si>
  <si>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</si>
  <si>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</si>
  <si>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</si>
  <si>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</si>
  <si>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</si>
  <si>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</si>
  <si>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</si>
  <si>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</si>
  <si>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</si>
  <si>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</si>
  <si>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</si>
  <si>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</si>
  <si>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</si>
  <si>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</si>
  <si>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</si>
  <si>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</si>
  <si>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</si>
  <si>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</si>
  <si>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</si>
  <si>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</si>
  <si>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</si>
  <si>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</si>
  <si>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</si>
  <si>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</si>
  <si>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</si>
  <si>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</si>
  <si>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</si>
  <si>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</si>
  <si>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</si>
  <si>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</si>
  <si>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</si>
  <si>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</si>
  <si>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</si>
  <si>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</si>
  <si>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</si>
  <si>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</si>
  <si>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</si>
  <si>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</si>
  <si>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</si>
  <si>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</si>
  <si>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</si>
  <si>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</si>
  <si>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</si>
  <si>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</si>
  <si>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</si>
  <si>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</si>
  <si>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</si>
  <si>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</si>
  <si>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</si>
  <si>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</si>
  <si>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</si>
  <si>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</si>
  <si>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</si>
  <si>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</si>
  <si>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</si>
  <si>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</si>
  <si>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</si>
  <si>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</si>
  <si>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</si>
  <si>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</si>
  <si>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</si>
  <si>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</si>
  <si>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</si>
  <si>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</si>
  <si>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</si>
  <si>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</si>
  <si>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</si>
  <si>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</si>
  <si>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</si>
  <si>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</si>
  <si>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</si>
  <si>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</si>
  <si>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</si>
  <si>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</si>
  <si>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</si>
  <si>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</si>
  <si>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</si>
  <si>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</si>
  <si>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</si>
  <si>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</si>
  <si>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</si>
  <si>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</si>
  <si>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</si>
  <si>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</si>
  <si>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</si>
  <si>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</si>
  <si>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</si>
  <si>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</si>
  <si>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</si>
  <si>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</si>
  <si>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</si>
  <si>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</si>
  <si>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</si>
  <si>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</si>
  <si>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</si>
  <si>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</si>
  <si>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</si>
  <si>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</si>
  <si>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</si>
  <si>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</si>
  <si>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</si>
  <si>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</si>
  <si>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</si>
  <si>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</si>
  <si>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</si>
  <si>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</si>
  <si>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</si>
  <si>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</si>
  <si>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</si>
  <si>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</si>
  <si>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</si>
  <si>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</si>
  <si>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</si>
  <si>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</si>
  <si>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</si>
  <si>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</si>
  <si>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</si>
  <si>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</si>
  <si>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</si>
  <si>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</si>
  <si>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</si>
  <si>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</si>
  <si>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</si>
  <si>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</si>
  <si>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</si>
  <si>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</si>
  <si>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</si>
  <si>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</si>
  <si>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</si>
  <si>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</si>
  <si>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</si>
  <si>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</si>
  <si>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</si>
  <si>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</si>
  <si>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</si>
  <si>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</si>
  <si>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</si>
  <si>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</si>
  <si>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</si>
  <si>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</si>
  <si>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</si>
  <si>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</si>
  <si>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</si>
  <si>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</si>
  <si>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</si>
  <si>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</si>
  <si>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</si>
  <si>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</si>
  <si>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</si>
  <si>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</si>
  <si>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</si>
  <si>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</si>
  <si>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</si>
  <si>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</si>
  <si>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</si>
  <si>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</si>
  <si>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</si>
  <si>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</si>
  <si>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</si>
  <si>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</si>
  <si>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</si>
  <si>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</si>
  <si>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</si>
  <si>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</si>
  <si>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</si>
  <si>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</si>
  <si>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</si>
  <si>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</si>
  <si>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</si>
  <si>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</si>
  <si>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</si>
  <si>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</si>
  <si>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</si>
  <si>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</si>
  <si>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</si>
  <si>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</si>
  <si>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</si>
  <si>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</si>
  <si>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</si>
  <si>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</si>
  <si>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</si>
  <si>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</si>
  <si>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</si>
  <si>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</si>
  <si>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</si>
  <si>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</si>
  <si>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</si>
  <si>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</si>
  <si>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</si>
  <si>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</si>
  <si>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</si>
  <si>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</si>
  <si>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</si>
  <si>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</si>
  <si>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</si>
  <si>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</si>
  <si>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</si>
  <si>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</si>
  <si>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</si>
  <si>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</si>
  <si>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</si>
  <si>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</si>
  <si>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</si>
  <si>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</si>
  <si>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</si>
  <si>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</si>
  <si>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</si>
  <si>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</si>
  <si>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</si>
  <si>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</si>
  <si>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</si>
  <si>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</si>
  <si>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</si>
  <si>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</si>
  <si>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</si>
  <si>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</si>
  <si>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</si>
  <si>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</si>
  <si>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</si>
  <si>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</si>
  <si>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</si>
  <si>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</si>
  <si>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</si>
  <si>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</si>
  <si>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</si>
  <si>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</si>
  <si>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</si>
  <si>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</si>
  <si>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</si>
  <si>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</si>
  <si>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</si>
  <si>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</si>
  <si>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</si>
  <si>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</si>
  <si>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</si>
  <si>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</si>
  <si>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</si>
  <si>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</si>
  <si>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</si>
  <si>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</si>
  <si>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</si>
  <si>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</si>
  <si>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</si>
  <si>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</si>
  <si>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</si>
  <si>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</si>
  <si>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</si>
  <si>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</si>
  <si>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</si>
  <si>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</si>
  <si>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</si>
  <si>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</si>
  <si>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</si>
  <si>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</si>
  <si>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</si>
  <si>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</si>
  <si>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</si>
  <si>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</si>
  <si>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</si>
  <si>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</si>
  <si>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</si>
  <si>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</si>
  <si>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</si>
  <si>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</si>
  <si>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</si>
  <si>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</si>
  <si>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</si>
  <si>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</si>
  <si>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</si>
  <si>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</si>
  <si>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</si>
  <si>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</si>
  <si>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</si>
  <si>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</si>
  <si>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</si>
  <si>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</si>
  <si>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</si>
  <si>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</si>
  <si>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</si>
  <si>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</si>
  <si>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</si>
  <si>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</si>
  <si>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</si>
  <si>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</si>
  <si>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</si>
  <si>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</si>
  <si>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</si>
  <si>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</si>
  <si>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</si>
  <si>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</si>
  <si>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</si>
  <si>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</si>
  <si>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</si>
  <si>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</si>
  <si>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</si>
  <si>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</si>
  <si>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</si>
  <si>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</si>
  <si>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</si>
  <si>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</si>
  <si>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</si>
  <si>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</si>
  <si>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</si>
  <si>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</si>
  <si>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</si>
  <si>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</si>
  <si>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</si>
  <si>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</si>
  <si>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</si>
  <si>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</si>
  <si>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</si>
  <si>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</si>
  <si>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</si>
  <si>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</si>
  <si>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</si>
  <si>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</si>
  <si>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</si>
  <si>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</si>
  <si>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</si>
  <si>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</si>
  <si>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</si>
  <si>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</si>
  <si>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</si>
  <si>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</si>
  <si>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</si>
  <si>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</si>
  <si>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</si>
  <si>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</si>
  <si>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</si>
  <si>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</si>
  <si>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</si>
  <si>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</si>
  <si>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</si>
  <si>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</si>
  <si>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</si>
  <si>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</si>
  <si>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</si>
  <si>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</si>
  <si>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</si>
  <si>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</si>
  <si>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</si>
  <si>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</si>
  <si>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</si>
  <si>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</si>
  <si>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</si>
  <si>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</si>
  <si>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</si>
  <si>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</si>
  <si>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</si>
  <si>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</si>
  <si>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</si>
  <si>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</si>
  <si>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</si>
  <si>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</si>
  <si>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</si>
  <si>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</si>
  <si>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</si>
  <si>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</si>
  <si>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</si>
  <si>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</si>
  <si>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</si>
  <si>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</si>
  <si>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</si>
  <si>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</si>
  <si>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</si>
  <si>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</si>
  <si>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</si>
  <si>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</si>
  <si>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</si>
  <si>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</si>
  <si>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</si>
  <si>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</si>
  <si>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</si>
  <si>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</si>
  <si>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</si>
  <si>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</si>
  <si>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</si>
  <si>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</si>
  <si>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</si>
  <si>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</si>
  <si>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</si>
  <si>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</si>
  <si>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</si>
  <si>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</si>
  <si>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</si>
  <si>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</si>
  <si>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</si>
  <si>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</si>
  <si>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</si>
  <si>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</si>
  <si>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</si>
  <si>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</si>
  <si>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</si>
  <si>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</si>
  <si>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</si>
  <si>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</si>
  <si>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</si>
  <si>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</si>
  <si>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</si>
  <si>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</si>
  <si>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</si>
  <si>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</si>
  <si>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</si>
  <si>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</si>
  <si>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</si>
  <si>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</si>
  <si>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</si>
  <si>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</si>
  <si>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</si>
  <si>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</si>
  <si>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</si>
  <si>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</si>
  <si>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</si>
  <si>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</si>
  <si>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</si>
  <si>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</si>
  <si>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</si>
  <si>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</si>
  <si>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</si>
  <si>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</si>
  <si>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</si>
  <si>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</si>
  <si>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</si>
  <si>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</si>
  <si>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</si>
  <si>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</si>
  <si>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</si>
  <si>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</si>
  <si>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</si>
  <si>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</si>
  <si>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</si>
  <si>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</si>
  <si>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</si>
  <si>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</si>
  <si>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</si>
  <si>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</si>
  <si>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</si>
  <si>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</si>
  <si>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</si>
  <si>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</si>
  <si>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</si>
  <si>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</si>
  <si>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</si>
  <si>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</si>
  <si>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</si>
  <si>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</si>
  <si>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</si>
  <si>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</si>
  <si>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</si>
  <si>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</si>
  <si>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</si>
  <si>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</si>
  <si>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</si>
  <si>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</si>
  <si>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</si>
  <si>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</si>
  <si>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</si>
  <si>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</si>
  <si>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</si>
  <si>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</si>
  <si>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</si>
  <si>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</si>
  <si>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</si>
  <si>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</si>
  <si>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</si>
  <si>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</si>
  <si>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</si>
  <si>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</si>
  <si>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</si>
  <si>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</si>
  <si>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</si>
  <si>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</si>
  <si>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</si>
  <si>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</si>
  <si>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</si>
  <si>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</si>
  <si>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</si>
  <si>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</si>
  <si>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</si>
  <si>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</si>
  <si>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</si>
  <si>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</si>
  <si>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</si>
  <si>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</si>
  <si>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</si>
  <si>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</si>
  <si>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</si>
  <si>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</si>
  <si>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</si>
  <si>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</si>
  <si>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</si>
  <si>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</si>
  <si>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</si>
  <si>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</si>
  <si>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</si>
  <si>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</si>
  <si>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</si>
  <si>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</si>
  <si>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</si>
  <si>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</si>
  <si>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</si>
  <si>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</si>
  <si>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</si>
  <si>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</si>
  <si>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</si>
  <si>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</si>
  <si>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</si>
  <si>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</si>
  <si>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</si>
  <si>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</si>
  <si>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</si>
  <si>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</si>
  <si>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</si>
  <si>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</si>
  <si>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</si>
  <si>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</si>
  <si>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</si>
  <si>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</si>
  <si>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</si>
  <si>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</si>
  <si>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</si>
  <si>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</si>
  <si>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</si>
  <si>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</si>
  <si>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</si>
  <si>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</si>
  <si>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</si>
  <si>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</si>
  <si>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</si>
  <si>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</si>
  <si>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</si>
  <si>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</si>
  <si>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</si>
  <si>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</si>
  <si>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</si>
  <si>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</si>
  <si>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</si>
  <si>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</si>
  <si>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</si>
  <si>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</si>
  <si>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</si>
  <si>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</si>
  <si>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</si>
  <si>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</si>
  <si>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</si>
  <si>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</si>
  <si>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</si>
  <si>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</si>
  <si>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</si>
  <si>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</si>
  <si>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</si>
  <si>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</si>
  <si>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</si>
  <si>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</si>
  <si>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</si>
  <si>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</si>
  <si>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</si>
  <si>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</si>
  <si>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</si>
  <si>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</si>
  <si>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</si>
  <si>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</si>
  <si>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</si>
  <si>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</si>
  <si>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</si>
  <si>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</si>
  <si>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</si>
  <si>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</si>
  <si>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</si>
  <si>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</si>
  <si>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</si>
  <si>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</si>
  <si>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</si>
  <si>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</si>
  <si>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</si>
  <si>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</si>
  <si>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</si>
  <si>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</si>
  <si>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</si>
  <si>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</si>
  <si>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</si>
  <si>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</si>
  <si>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</si>
  <si>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</si>
  <si>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</si>
  <si>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</si>
  <si>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</si>
  <si>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</si>
  <si>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</si>
  <si>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</si>
  <si>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</si>
  <si>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</si>
  <si>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</si>
  <si>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</si>
  <si>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</si>
  <si>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</si>
  <si>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</si>
  <si>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</si>
  <si>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</si>
  <si>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</si>
  <si>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</si>
  <si>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</si>
  <si>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</si>
  <si>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</si>
  <si>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</si>
  <si>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</si>
  <si>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</si>
  <si>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</si>
  <si>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</si>
  <si>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</si>
  <si>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</si>
  <si>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</si>
  <si>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</si>
  <si>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</si>
  <si>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</si>
  <si>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</si>
  <si>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</si>
  <si>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</si>
  <si>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</si>
  <si>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</si>
  <si>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</si>
  <si>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</si>
  <si>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</si>
  <si>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</si>
  <si>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</si>
  <si>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</si>
  <si>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</si>
  <si>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</si>
  <si>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</si>
  <si>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</si>
  <si>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</si>
  <si>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</si>
  <si>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</si>
  <si>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</si>
  <si>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</si>
  <si>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</si>
  <si>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</si>
  <si>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</si>
  <si>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</si>
  <si>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</si>
  <si>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</si>
  <si>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</si>
  <si>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</si>
  <si>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</si>
  <si>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</si>
  <si>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</si>
  <si>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</si>
  <si>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</si>
  <si>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</si>
  <si>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</si>
  <si>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</si>
  <si>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</si>
  <si>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</si>
  <si>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</si>
  <si>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</si>
  <si>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</si>
  <si>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</si>
  <si>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</si>
  <si>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</si>
  <si>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</si>
  <si>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</si>
  <si>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</si>
  <si>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</si>
  <si>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</si>
  <si>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</si>
  <si>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</si>
  <si>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</si>
  <si>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</si>
  <si>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</si>
  <si>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</si>
  <si>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</si>
  <si>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</si>
  <si>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</si>
  <si>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</si>
  <si>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</si>
  <si>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</si>
  <si>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</si>
  <si>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</si>
  <si>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</si>
  <si>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</si>
  <si>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</si>
  <si>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</si>
  <si>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</si>
  <si>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</si>
  <si>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</si>
  <si>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</si>
  <si>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</si>
  <si>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</si>
  <si>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</si>
  <si>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</si>
  <si>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</si>
  <si>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</si>
  <si>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</si>
  <si>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</si>
  <si>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</si>
  <si>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</si>
  <si>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</si>
  <si>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</si>
  <si>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</si>
  <si>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</si>
  <si>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</si>
  <si>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</si>
  <si>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</si>
  <si>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</si>
  <si>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</si>
  <si>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</si>
  <si>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</si>
  <si>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</si>
  <si>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</si>
  <si>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</si>
  <si>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</si>
  <si>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</si>
  <si>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</si>
  <si>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</si>
  <si>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</si>
  <si>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</si>
  <si>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</si>
  <si>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</si>
  <si>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</si>
  <si>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</si>
  <si>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</si>
  <si>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</si>
  <si>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</si>
  <si>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</si>
  <si>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</si>
  <si>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</si>
  <si>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</si>
  <si>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</si>
  <si>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</si>
  <si>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</si>
  <si>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</si>
  <si>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</si>
  <si>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</si>
  <si>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</si>
  <si>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</si>
  <si>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</si>
  <si>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</si>
  <si>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</si>
  <si>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</si>
  <si>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</si>
  <si>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</si>
  <si>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</si>
  <si>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</si>
  <si>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</si>
  <si>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</si>
  <si>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</si>
  <si>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</si>
  <si>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</si>
  <si>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</si>
  <si>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</si>
  <si>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</si>
  <si>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</si>
  <si>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</si>
  <si>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</si>
  <si>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</si>
  <si>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</si>
  <si>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</si>
  <si>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</si>
  <si>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</si>
  <si>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</si>
  <si>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</si>
  <si>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</si>
  <si>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</si>
  <si>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</si>
  <si>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</si>
  <si>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</si>
  <si>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</si>
  <si>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</si>
  <si>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</si>
  <si>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</si>
  <si>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</si>
  <si>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</si>
  <si>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</si>
  <si>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</si>
  <si>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</si>
  <si>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</si>
  <si>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</si>
  <si>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</si>
  <si>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</si>
  <si>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</si>
  <si>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</si>
  <si>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</si>
  <si>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</si>
  <si>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</si>
  <si>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</si>
  <si>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</si>
  <si>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</si>
  <si>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</si>
  <si>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</si>
  <si>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</si>
  <si>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</si>
  <si>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</si>
  <si>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</si>
  <si>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</si>
  <si>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</si>
  <si>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</si>
  <si>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</si>
  <si>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</si>
  <si>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</si>
  <si>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</si>
  <si>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</si>
  <si>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</si>
  <si>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</si>
  <si>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</si>
  <si>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</si>
  <si>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</si>
  <si>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</si>
  <si>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</si>
  <si>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</si>
  <si>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</si>
  <si>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</si>
  <si>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</si>
  <si>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</si>
  <si>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</si>
  <si>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</si>
  <si>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</si>
  <si>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</si>
  <si>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</si>
  <si>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</si>
  <si>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</si>
  <si>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</si>
  <si>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</si>
  <si>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</si>
  <si>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</si>
  <si>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</si>
  <si>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</si>
  <si>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</si>
  <si>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</si>
  <si>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</si>
  <si>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</si>
  <si>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</si>
  <si>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</si>
  <si>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</si>
  <si>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</si>
  <si>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</si>
  <si>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</si>
  <si>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</si>
  <si>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</si>
  <si>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</si>
  <si>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</si>
  <si>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</si>
  <si>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</si>
  <si>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</si>
  <si>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</si>
  <si>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</si>
  <si>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</si>
  <si>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</si>
  <si>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</si>
  <si>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</si>
  <si>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</si>
  <si>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</si>
  <si>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</si>
  <si>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</si>
  <si>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</si>
  <si>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</si>
  <si>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</si>
  <si>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</si>
  <si>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</si>
  <si>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</si>
  <si>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</si>
  <si>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</si>
  <si>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</si>
  <si>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</si>
  <si>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</si>
  <si>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</si>
  <si>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</si>
  <si>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</si>
  <si>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</si>
  <si>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</si>
  <si>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</si>
  <si>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</si>
  <si>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</si>
  <si>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</si>
  <si>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</si>
  <si>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</si>
  <si>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</si>
  <si>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</si>
  <si>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</si>
  <si>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</si>
  <si>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</si>
  <si>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</si>
  <si>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</si>
  <si>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</si>
  <si>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</si>
  <si>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</si>
  <si>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</si>
  <si>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</si>
  <si>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</si>
  <si>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</si>
  <si>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</si>
  <si>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</si>
  <si>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</si>
  <si>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</si>
  <si>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</si>
  <si>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</si>
  <si>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</si>
  <si>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</si>
  <si>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</si>
  <si>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</si>
  <si>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</si>
  <si>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</si>
  <si>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</si>
  <si>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</si>
  <si>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</si>
  <si>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</si>
  <si>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</si>
  <si>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</si>
  <si>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</si>
  <si>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</si>
  <si>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</si>
  <si>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</si>
  <si>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</si>
  <si>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</si>
  <si>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</si>
  <si>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</si>
  <si>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</si>
  <si>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</si>
  <si>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</si>
  <si>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</si>
  <si>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</si>
  <si>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</si>
  <si>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</si>
  <si>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</si>
  <si>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</si>
  <si>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</si>
  <si>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</si>
  <si>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</si>
  <si>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</si>
  <si>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</si>
  <si>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</si>
  <si>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</si>
  <si>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</si>
  <si>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</si>
  <si>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</si>
  <si>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</si>
  <si>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</si>
  <si>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</si>
  <si>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</si>
  <si>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</si>
  <si>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</si>
  <si>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</si>
  <si>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</si>
  <si>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</si>
  <si>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</si>
  <si>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</si>
  <si>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</si>
  <si>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</si>
  <si>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</si>
  <si>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</si>
  <si>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</si>
  <si>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</si>
  <si>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</si>
  <si>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</si>
  <si>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</si>
  <si>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</si>
  <si>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</si>
  <si>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</si>
  <si>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</si>
  <si>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</si>
  <si>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</si>
  <si>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</si>
  <si>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</si>
  <si>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</si>
  <si>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</si>
  <si>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</si>
  <si>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</si>
  <si>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</si>
  <si>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</si>
  <si>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</si>
  <si>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</si>
  <si>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</si>
  <si>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</si>
  <si>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</si>
  <si>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</si>
  <si>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</si>
  <si>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</si>
  <si>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</si>
  <si>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</si>
  <si>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</si>
  <si>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</si>
  <si>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</si>
  <si>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</si>
  <si>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</si>
  <si>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</si>
  <si>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</si>
  <si>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</si>
  <si>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</si>
  <si>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</si>
  <si>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</si>
  <si>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</si>
  <si>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</si>
  <si>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</si>
  <si>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</si>
  <si>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</si>
  <si>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</si>
  <si>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</si>
  <si>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</si>
  <si>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</si>
  <si>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</si>
  <si>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</si>
  <si>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</si>
  <si>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</si>
  <si>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</si>
  <si>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</si>
  <si>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</si>
  <si>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</si>
  <si>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</si>
  <si>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</si>
  <si>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</si>
  <si>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</si>
  <si>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</si>
  <si>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</si>
  <si>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</si>
  <si>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</si>
  <si>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</si>
  <si>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</si>
  <si>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</si>
  <si>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</si>
  <si>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</si>
  <si>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</si>
  <si>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</si>
  <si>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</si>
  <si>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</si>
  <si>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</si>
  <si>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</si>
  <si>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</si>
  <si>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</si>
  <si>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</si>
  <si>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</si>
  <si>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</si>
  <si>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</si>
  <si>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</si>
  <si>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</si>
  <si>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</si>
  <si>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</si>
  <si>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</si>
  <si>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</si>
  <si>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</si>
  <si>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</si>
  <si>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</si>
  <si>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</si>
  <si>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</si>
  <si>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</si>
  <si>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</si>
  <si>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</si>
  <si>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</si>
  <si>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</si>
  <si>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</si>
  <si>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</si>
  <si>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</si>
  <si>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</si>
  <si>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</si>
  <si>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</si>
  <si>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</si>
  <si>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</si>
  <si>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</si>
  <si>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</si>
  <si>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</si>
  <si>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</si>
  <si>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</si>
  <si>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</si>
  <si>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</si>
  <si>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</si>
  <si>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</si>
  <si>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</si>
  <si>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</si>
  <si>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</si>
  <si>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</si>
  <si>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</si>
  <si>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</si>
  <si>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</si>
  <si>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</si>
  <si>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</si>
  <si>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</si>
  <si>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</si>
  <si>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</si>
  <si>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</si>
  <si>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</si>
  <si>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</si>
  <si>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</si>
  <si>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</si>
  <si>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</si>
  <si>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</si>
  <si>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</si>
  <si>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</si>
  <si>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</si>
  <si>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</si>
  <si>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</si>
  <si>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</si>
  <si>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</si>
  <si>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</si>
  <si>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</si>
  <si>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</si>
  <si>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</si>
  <si>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</si>
  <si>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</si>
  <si>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</si>
  <si>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</si>
  <si>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</si>
  <si>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</si>
  <si>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</si>
  <si>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</si>
  <si>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</si>
  <si>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</si>
  <si>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</si>
  <si>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</si>
  <si>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</si>
  <si>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</si>
  <si>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</si>
  <si>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</si>
  <si>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</si>
  <si>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</si>
  <si>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</si>
  <si>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</si>
  <si>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</si>
  <si>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</si>
  <si>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</si>
  <si>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</si>
  <si>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</si>
  <si>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</si>
  <si>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</si>
  <si>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</si>
  <si>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</si>
  <si>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</si>
  <si>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</si>
  <si>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</si>
  <si>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</si>
  <si>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</si>
  <si>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</si>
  <si>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</si>
  <si>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</si>
  <si>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</si>
  <si>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</si>
  <si>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</si>
  <si>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</si>
  <si>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</si>
  <si>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</si>
  <si>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</si>
  <si>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</si>
  <si>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</si>
  <si>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</si>
  <si>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</si>
  <si>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</si>
  <si>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</si>
  <si>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</si>
  <si>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</si>
  <si>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</si>
  <si>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</si>
  <si>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</si>
  <si>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</si>
  <si>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</si>
  <si>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</si>
  <si>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</si>
  <si>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</si>
  <si>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</si>
  <si>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</si>
  <si>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</si>
  <si>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</si>
  <si>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</si>
  <si>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</si>
  <si>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</si>
  <si>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</si>
  <si>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</si>
  <si>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</si>
  <si>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</si>
  <si>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</si>
  <si>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</si>
  <si>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</si>
  <si>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</si>
  <si>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</si>
  <si>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</si>
  <si>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</si>
  <si>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</si>
  <si>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</si>
  <si>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</si>
  <si>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</si>
  <si>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</si>
  <si>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</si>
  <si>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</si>
  <si>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</si>
  <si>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</si>
  <si>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</si>
  <si>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</si>
  <si>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</si>
  <si>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</si>
  <si>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</si>
  <si>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</si>
  <si>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</si>
  <si>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</si>
  <si>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</si>
  <si>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</si>
  <si>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</si>
  <si>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</si>
  <si>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</si>
  <si>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</si>
  <si>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</si>
  <si>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</si>
  <si>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</si>
  <si>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</si>
  <si>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</si>
  <si>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</si>
  <si>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</si>
  <si>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</si>
  <si>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</si>
  <si>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</si>
  <si>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</si>
  <si>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</si>
  <si>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</si>
  <si>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</si>
  <si>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</si>
  <si>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</si>
  <si>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</si>
  <si>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</si>
  <si>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</si>
  <si>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</si>
  <si>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</si>
  <si>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</si>
  <si>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</si>
  <si>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</si>
  <si>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</si>
  <si>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</si>
  <si>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</si>
  <si>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</si>
  <si>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</si>
  <si>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</si>
  <si>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</si>
  <si>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</si>
  <si>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</si>
  <si>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</si>
  <si>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</si>
  <si>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</si>
  <si>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</si>
  <si>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</si>
  <si>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</si>
  <si>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</si>
  <si>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</si>
  <si>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</si>
  <si>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</si>
  <si>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</si>
  <si>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</si>
  <si>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</si>
  <si>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</si>
  <si>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</si>
  <si>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</si>
  <si>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</si>
  <si>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</si>
  <si>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</si>
  <si>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</si>
  <si>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</si>
  <si>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</si>
  <si>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</si>
  <si>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</si>
  <si>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</si>
  <si>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</si>
  <si>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</si>
  <si>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</si>
  <si>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</si>
  <si>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</si>
  <si>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</si>
  <si>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</si>
  <si>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</si>
  <si>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</si>
  <si>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</si>
  <si>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</si>
  <si>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</si>
  <si>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</si>
  <si>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</si>
  <si>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</si>
  <si>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</si>
  <si>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</si>
  <si>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</si>
  <si>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</si>
  <si>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</si>
  <si>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</si>
  <si>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</si>
  <si>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</si>
  <si>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</si>
  <si>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</si>
  <si>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</si>
  <si>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</si>
  <si>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</si>
  <si>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</si>
  <si>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</si>
  <si>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</si>
  <si>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</si>
  <si>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</si>
  <si>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</si>
  <si>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</si>
  <si>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</si>
  <si>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</si>
  <si>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</si>
  <si>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</si>
  <si>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</si>
  <si>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</si>
  <si>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</si>
  <si>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</si>
  <si>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</si>
  <si>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</si>
  <si>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</si>
  <si>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</si>
  <si>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</si>
  <si>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</si>
  <si>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</si>
  <si>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</si>
  <si>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</si>
  <si>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</si>
  <si>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</si>
  <si>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</si>
  <si>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</si>
  <si>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</si>
  <si>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</si>
  <si>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</si>
  <si>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</si>
  <si>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</si>
  <si>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</si>
  <si>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</si>
  <si>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</si>
  <si>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</si>
  <si>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</si>
  <si>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</si>
  <si>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</si>
  <si>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</si>
  <si>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</si>
  <si>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</si>
  <si>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</si>
  <si>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</si>
  <si>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</si>
  <si>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</si>
  <si>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</si>
  <si>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</si>
  <si>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</si>
  <si>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</si>
  <si>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</si>
  <si>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</si>
  <si>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</si>
  <si>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</si>
  <si>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</si>
  <si>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</si>
  <si>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</si>
  <si>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</si>
  <si>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</si>
  <si>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</si>
  <si>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</si>
  <si>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</si>
  <si>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</si>
  <si>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</si>
  <si>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</si>
  <si>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</si>
  <si>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</si>
  <si>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</si>
  <si>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</si>
  <si>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</si>
  <si>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</si>
  <si>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</si>
  <si>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</si>
  <si>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</si>
  <si>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</si>
  <si>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</si>
  <si>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</si>
  <si>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</si>
  <si>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</si>
  <si>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</si>
  <si>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</si>
  <si>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</si>
  <si>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</si>
  <si>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</si>
  <si>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</si>
  <si>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</si>
  <si>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</si>
  <si>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</si>
  <si>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</si>
  <si>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</si>
  <si>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</si>
  <si>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</si>
  <si>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</si>
  <si>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</si>
  <si>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</si>
  <si>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</si>
  <si>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</si>
  <si>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</si>
  <si>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</si>
  <si>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</si>
  <si>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</si>
  <si>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</si>
  <si>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</si>
  <si>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</si>
  <si>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</si>
  <si>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</si>
  <si>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</si>
  <si>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</si>
  <si>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</si>
  <si>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</si>
  <si>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</si>
  <si>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</si>
  <si>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</si>
  <si>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</si>
  <si>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</si>
  <si>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</si>
  <si>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</si>
  <si>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</si>
  <si>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</si>
  <si>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</si>
  <si>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</si>
  <si>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</si>
  <si>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</si>
  <si>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</si>
  <si>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</si>
  <si>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</si>
  <si>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</si>
  <si>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</si>
  <si>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</si>
  <si>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</si>
  <si>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</si>
  <si>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</si>
  <si>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</si>
  <si>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</si>
  <si>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</si>
  <si>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</si>
  <si>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</si>
  <si>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</si>
  <si>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</si>
  <si>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</si>
  <si>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</si>
  <si>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</si>
  <si>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</si>
  <si>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</si>
  <si>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</si>
  <si>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</si>
  <si>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</si>
  <si>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</si>
  <si>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</si>
  <si>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</si>
  <si>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</si>
  <si>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</si>
  <si>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</si>
  <si>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</si>
  <si>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</si>
  <si>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</si>
  <si>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</si>
  <si>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</si>
  <si>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</si>
  <si>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</si>
  <si>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</si>
  <si>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</si>
  <si>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</si>
  <si>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</si>
  <si>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</si>
  <si>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</si>
  <si>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</si>
  <si>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</si>
  <si>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</si>
  <si>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</si>
  <si>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</si>
  <si>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</si>
  <si>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</si>
  <si>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</si>
  <si>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</si>
  <si>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</si>
  <si>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</si>
  <si>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</si>
  <si>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</si>
  <si>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</si>
  <si>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</si>
  <si>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</si>
  <si>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</si>
  <si>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</si>
  <si>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</si>
  <si>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</si>
  <si>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</si>
  <si>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</si>
  <si>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</si>
  <si>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</si>
  <si>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</si>
  <si>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</si>
  <si>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</si>
  <si>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</si>
  <si>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</si>
  <si>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</si>
  <si>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</si>
  <si>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</si>
  <si>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</si>
  <si>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</si>
  <si>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</si>
  <si>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</si>
  <si>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</si>
  <si>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</si>
  <si>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</si>
  <si>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</si>
  <si>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</si>
  <si>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</si>
  <si>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</si>
  <si>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</si>
  <si>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</si>
  <si>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</si>
  <si>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</si>
  <si>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</si>
  <si>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</si>
  <si>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</si>
  <si>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</si>
  <si>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</si>
  <si>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</si>
  <si>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</si>
  <si>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</si>
  <si>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</si>
  <si>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</si>
  <si>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</si>
  <si>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</si>
  <si>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</si>
  <si>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</si>
  <si>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</si>
  <si>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</si>
  <si>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</si>
  <si>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</si>
  <si>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</si>
  <si>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</si>
  <si>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</si>
  <si>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</si>
  <si>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</si>
  <si>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</si>
  <si>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</si>
  <si>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</si>
  <si>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</si>
  <si>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</si>
  <si>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</si>
  <si>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</si>
  <si>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</si>
  <si>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</si>
  <si>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</si>
  <si>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</si>
  <si>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</si>
  <si>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</si>
  <si>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</si>
  <si>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</si>
  <si>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</si>
  <si>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</si>
  <si>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</si>
  <si>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</si>
  <si>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</si>
  <si>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</si>
  <si>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</si>
  <si>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</si>
  <si>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</si>
  <si>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</si>
  <si>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</si>
  <si>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</si>
  <si>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</si>
  <si>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</si>
  <si>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</si>
  <si>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</si>
  <si>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</si>
  <si>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</si>
  <si>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</si>
  <si>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</si>
  <si>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</si>
  <si>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</si>
  <si>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</si>
  <si>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</si>
  <si>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</si>
  <si>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</si>
  <si>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</si>
  <si>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</si>
  <si>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</si>
  <si>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</si>
  <si>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</si>
  <si>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</si>
  <si>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</si>
  <si>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</si>
  <si>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</si>
  <si>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</si>
  <si>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</si>
  <si>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</si>
  <si>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</si>
  <si>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</si>
  <si>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</si>
  <si>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</si>
  <si>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</si>
  <si>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</si>
  <si>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</si>
  <si>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</si>
  <si>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</si>
  <si>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</si>
  <si>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</si>
  <si>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</si>
  <si>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</si>
  <si>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</si>
  <si>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</si>
  <si>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</si>
  <si>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</si>
  <si>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</si>
  <si>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</si>
  <si>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</si>
  <si>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</si>
  <si>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</si>
  <si>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</si>
  <si>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</si>
  <si>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</si>
  <si>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</si>
  <si>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</si>
  <si>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</si>
  <si>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</si>
  <si>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</si>
  <si>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</si>
  <si>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</si>
  <si>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</si>
  <si>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</si>
  <si>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</si>
  <si>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</si>
  <si>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</si>
  <si>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</si>
  <si>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</si>
  <si>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</si>
  <si>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</si>
  <si>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</si>
  <si>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</si>
  <si>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</si>
  <si>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</si>
  <si>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</si>
  <si>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</si>
  <si>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</si>
  <si>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</si>
  <si>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</si>
  <si>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</si>
  <si>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</si>
  <si>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</si>
  <si>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</si>
  <si>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</si>
  <si>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</si>
  <si>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</si>
  <si>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</si>
  <si>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</si>
  <si>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</si>
  <si>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</si>
  <si>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</si>
  <si>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</si>
  <si>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</si>
  <si>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</si>
  <si>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</si>
  <si>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</si>
  <si>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</si>
  <si>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</si>
  <si>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</si>
  <si>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</si>
  <si>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</si>
  <si>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</si>
  <si>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</si>
  <si>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</si>
  <si>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</si>
  <si>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</si>
  <si>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</si>
  <si>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</si>
  <si>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</si>
  <si>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</si>
  <si>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</si>
  <si>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</si>
  <si>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</si>
  <si>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</si>
  <si>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</si>
  <si>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</si>
  <si>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</si>
  <si>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</si>
  <si>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</si>
  <si>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</si>
  <si>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</si>
  <si>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</si>
  <si>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</si>
  <si>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</si>
  <si>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</si>
  <si>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</si>
  <si>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</si>
  <si>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</si>
  <si>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</si>
  <si>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</si>
  <si>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</si>
  <si>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</si>
  <si>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</si>
  <si>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</si>
  <si>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</si>
  <si>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</si>
  <si>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</si>
  <si>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</si>
  <si>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</si>
  <si>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</si>
  <si>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</si>
  <si>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</si>
  <si>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</si>
  <si>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</si>
  <si>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</si>
  <si>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</si>
  <si>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</si>
  <si>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</si>
  <si>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</si>
  <si>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</si>
  <si>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</si>
  <si>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</si>
  <si>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</si>
  <si>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</si>
  <si>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</si>
  <si>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</si>
  <si>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</si>
  <si>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</si>
  <si>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</si>
  <si>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</si>
  <si>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</si>
  <si>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</si>
  <si>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</si>
  <si>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</si>
  <si>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</si>
  <si>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</si>
  <si>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</si>
  <si>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</si>
  <si>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</si>
  <si>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</si>
  <si>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</si>
  <si>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</si>
  <si>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</si>
  <si>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</si>
  <si>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</si>
  <si>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</si>
  <si>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</si>
  <si>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</si>
  <si>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</si>
  <si>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</si>
  <si>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</si>
  <si>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</si>
  <si>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</si>
  <si>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</si>
  <si>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</si>
  <si>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</si>
  <si>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</si>
  <si>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</si>
  <si>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</si>
  <si>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</si>
  <si>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</si>
  <si>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</si>
  <si>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</si>
  <si>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</si>
  <si>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</si>
  <si>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</si>
  <si>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</si>
  <si>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</si>
  <si>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</si>
  <si>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</si>
  <si>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</si>
  <si>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</si>
  <si>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</si>
  <si>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</si>
  <si>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</si>
  <si>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</si>
  <si>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</si>
  <si>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</si>
  <si>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</si>
  <si>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</si>
  <si>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</si>
  <si>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</si>
  <si>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</si>
  <si>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</si>
  <si>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</si>
  <si>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</si>
  <si>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</si>
  <si>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</si>
  <si>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</si>
  <si>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</si>
  <si>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</si>
  <si>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</si>
  <si>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</si>
  <si>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</si>
  <si>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</si>
  <si>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</si>
  <si>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</si>
  <si>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</si>
  <si>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</si>
  <si>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</si>
  <si>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</si>
  <si>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</si>
  <si>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</si>
  <si>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</si>
  <si>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</si>
  <si>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</si>
  <si>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</si>
  <si>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</si>
  <si>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</si>
  <si>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</si>
  <si>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</si>
  <si>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</si>
  <si>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</si>
  <si>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</si>
  <si>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</si>
  <si>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</si>
  <si>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</si>
  <si>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</si>
  <si>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</si>
  <si>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</si>
  <si>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</si>
  <si>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</si>
  <si>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</si>
  <si>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</si>
  <si>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</si>
  <si>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</si>
  <si>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</si>
  <si>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</si>
  <si>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</si>
  <si>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</si>
  <si>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</si>
  <si>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</si>
  <si>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</si>
  <si>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</si>
  <si>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</si>
  <si>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</si>
  <si>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</si>
  <si>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</si>
  <si>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</si>
  <si>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</si>
  <si>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</si>
  <si>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</si>
  <si>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</si>
  <si>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</si>
  <si>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</si>
  <si>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</si>
  <si>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</si>
  <si>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</si>
  <si>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</si>
  <si>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</si>
  <si>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</si>
  <si>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</si>
  <si>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</si>
  <si>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</si>
  <si>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</si>
  <si>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</si>
  <si>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</si>
  <si>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</si>
  <si>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</si>
  <si>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</si>
  <si>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</si>
  <si>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</si>
  <si>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</si>
  <si>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</si>
  <si>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</si>
  <si>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</si>
  <si>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</si>
  <si>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</si>
  <si>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</si>
  <si>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</si>
  <si>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</si>
  <si>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</si>
  <si>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</si>
  <si>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</si>
  <si>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</si>
  <si>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</si>
  <si>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</si>
  <si>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</si>
  <si>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</si>
  <si>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</si>
  <si>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</si>
  <si>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</si>
  <si>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</si>
  <si>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</si>
  <si>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</si>
  <si>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</si>
  <si>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</si>
  <si>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</si>
  <si>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</si>
  <si>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</si>
  <si>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</si>
  <si>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</si>
  <si>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</si>
  <si>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</si>
  <si>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</si>
  <si>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</si>
  <si>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</si>
  <si>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</si>
  <si>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</si>
  <si>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</si>
  <si>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</si>
  <si>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</si>
  <si>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</si>
  <si>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</si>
  <si>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</si>
  <si>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</si>
  <si>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</si>
  <si>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</si>
  <si>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</si>
  <si>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</si>
  <si>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</si>
  <si>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</si>
  <si>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</si>
  <si>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</si>
  <si>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</si>
  <si>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</si>
  <si>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</si>
  <si>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</si>
  <si>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</si>
  <si>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</si>
  <si>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</si>
  <si>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</si>
  <si>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</si>
  <si>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</si>
  <si>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</si>
  <si>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</si>
  <si>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</si>
  <si>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</si>
  <si>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</si>
  <si>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</si>
  <si>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</si>
  <si>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</si>
  <si>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</si>
  <si>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</si>
  <si>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</si>
  <si>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</si>
  <si>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</si>
  <si>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</si>
  <si>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</si>
  <si>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</si>
  <si>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</si>
  <si>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</si>
  <si>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</si>
  <si>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</si>
  <si>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</si>
  <si>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</si>
  <si>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</si>
  <si>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</si>
  <si>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</si>
  <si>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</si>
  <si>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</si>
  <si>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</si>
  <si>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</si>
  <si>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</si>
  <si>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</si>
  <si>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</si>
  <si>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</si>
  <si>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</si>
  <si>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</si>
  <si>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</si>
  <si>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</si>
  <si>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</si>
  <si>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</si>
  <si>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</si>
  <si>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</si>
  <si>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</si>
  <si>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</si>
  <si>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</si>
  <si>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</si>
  <si>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</si>
  <si>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</si>
  <si>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</si>
  <si>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</si>
  <si>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</si>
  <si>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</si>
  <si>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</si>
  <si>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</si>
  <si>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</si>
  <si>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</si>
  <si>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</si>
  <si>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</si>
  <si>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</si>
  <si>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</si>
  <si>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</si>
  <si>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</si>
  <si>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</si>
  <si>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</si>
  <si>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</si>
  <si>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</si>
  <si>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</si>
  <si>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</si>
  <si>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</si>
  <si>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</si>
  <si>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</si>
  <si>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</si>
  <si>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</si>
  <si>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</si>
  <si>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</si>
  <si>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</si>
  <si>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</si>
  <si>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</si>
  <si>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</si>
  <si>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</si>
  <si>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</si>
  <si>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</si>
  <si>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</si>
  <si>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</si>
  <si>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</si>
  <si>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</si>
  <si>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</si>
  <si>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</si>
  <si>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</si>
  <si>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</si>
  <si>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</si>
  <si>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</si>
  <si>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</si>
  <si>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</si>
  <si>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</si>
  <si>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</si>
  <si>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</si>
  <si>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</si>
  <si>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</si>
  <si>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</si>
  <si>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</si>
  <si>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</si>
  <si>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</si>
  <si>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</si>
  <si>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</si>
  <si>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</si>
  <si>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</si>
  <si>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</si>
  <si>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</si>
  <si>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</si>
  <si>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</si>
  <si>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</si>
  <si>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</si>
  <si>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</si>
  <si>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</si>
  <si>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</si>
  <si>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</si>
  <si>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</si>
  <si>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</si>
  <si>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</si>
  <si>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</si>
  <si>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</si>
  <si>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</si>
  <si>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</si>
  <si>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</si>
  <si>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</si>
  <si>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</si>
  <si>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</si>
  <si>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</si>
  <si>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</si>
  <si>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</si>
  <si>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</si>
  <si>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</si>
  <si>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</si>
  <si>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</si>
  <si>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</si>
  <si>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</si>
  <si>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</si>
  <si>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</si>
  <si>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</si>
  <si>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</si>
  <si>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</si>
  <si>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</si>
  <si>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</si>
  <si>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</si>
  <si>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</si>
  <si>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</si>
  <si>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</si>
  <si>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</si>
  <si>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</si>
  <si>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</si>
  <si>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</si>
  <si>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</si>
  <si>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</si>
  <si>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</si>
  <si>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</si>
  <si>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</si>
  <si>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</si>
  <si>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</si>
  <si>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</si>
  <si>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</si>
  <si>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</si>
  <si>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</si>
  <si>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</si>
  <si>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</si>
  <si>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</si>
  <si>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</si>
  <si>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</si>
  <si>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</si>
  <si>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</si>
  <si>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</si>
  <si>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</si>
  <si>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</si>
  <si>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</si>
  <si>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</si>
  <si>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</si>
  <si>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</si>
  <si>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</si>
  <si>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</si>
  <si>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</si>
  <si>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</si>
  <si>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</si>
  <si>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</si>
  <si>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</si>
  <si>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</si>
  <si>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</si>
  <si>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</si>
  <si>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</si>
  <si>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</si>
  <si>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</si>
  <si>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</si>
  <si>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</si>
  <si>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</si>
  <si>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</si>
  <si>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</si>
  <si>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</si>
  <si>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</si>
  <si>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</si>
  <si>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</si>
  <si>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</si>
  <si>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</si>
  <si>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</si>
  <si>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</si>
  <si>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</si>
  <si>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</si>
  <si>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</si>
  <si>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</si>
  <si>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</si>
  <si>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</si>
  <si>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</si>
  <si>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</si>
  <si>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</si>
  <si>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</si>
  <si>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</si>
  <si>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</si>
  <si>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</si>
  <si>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</si>
  <si>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</si>
  <si>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</si>
  <si>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</si>
  <si>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</si>
  <si>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</si>
  <si>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</si>
  <si>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</si>
  <si>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</si>
  <si>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</si>
  <si>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</si>
  <si>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</si>
  <si>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</si>
  <si>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</si>
  <si>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</si>
  <si>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</si>
  <si>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</si>
  <si>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</si>
  <si>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</si>
  <si>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</si>
  <si>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</si>
  <si>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</si>
  <si>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</si>
  <si>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</si>
  <si>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</si>
  <si>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</si>
  <si>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</si>
  <si>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</si>
  <si>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</si>
  <si>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</si>
  <si>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</si>
  <si>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</si>
  <si>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</si>
  <si>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</si>
  <si>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</si>
  <si>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</si>
  <si>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</si>
  <si>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</si>
  <si>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</si>
  <si>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</si>
  <si>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</si>
  <si>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</si>
  <si>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</si>
  <si>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</si>
  <si>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</si>
  <si>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</si>
  <si>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</si>
  <si>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</si>
  <si>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</si>
  <si>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</si>
  <si>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</si>
  <si>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</si>
  <si>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</si>
  <si>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</si>
  <si>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</si>
  <si>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</si>
  <si>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</si>
  <si>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</si>
  <si>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</si>
  <si>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</si>
  <si>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</si>
  <si>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</si>
  <si>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</si>
  <si>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</si>
  <si>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</si>
  <si>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</si>
  <si>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</si>
  <si>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</si>
  <si>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</si>
  <si>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</si>
  <si>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</si>
  <si>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</si>
  <si>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</si>
  <si>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</si>
  <si>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</si>
  <si>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</si>
  <si>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</si>
  <si>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</si>
  <si>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</si>
  <si>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</si>
  <si>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</si>
  <si>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</si>
  <si>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</si>
  <si>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</si>
  <si>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</si>
  <si>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</si>
  <si>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</si>
  <si>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</si>
  <si>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</si>
  <si>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</si>
  <si>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</si>
  <si>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</si>
  <si>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</si>
  <si>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</si>
  <si>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</si>
  <si>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</si>
  <si>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</si>
  <si>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</si>
  <si>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</si>
  <si>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</si>
  <si>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</si>
  <si>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</si>
  <si>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</si>
  <si>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</si>
  <si>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</si>
  <si>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</si>
  <si>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</si>
  <si>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</si>
  <si>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</si>
  <si>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</si>
  <si>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</si>
  <si>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</si>
  <si>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</si>
  <si>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</si>
  <si>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</si>
  <si>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</si>
  <si>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</si>
  <si>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</si>
  <si>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</si>
  <si>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</si>
  <si>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</si>
  <si>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</si>
  <si>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</si>
  <si>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</si>
  <si>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</si>
  <si>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</si>
  <si>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</si>
  <si>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</si>
  <si>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</si>
  <si>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</si>
  <si>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</si>
  <si>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</si>
  <si>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</si>
  <si>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</si>
  <si>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</si>
  <si>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</si>
  <si>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</si>
  <si>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</si>
  <si>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</si>
  <si>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</si>
  <si>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</si>
  <si>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</si>
  <si>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</si>
  <si>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</si>
  <si>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</si>
  <si>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</si>
  <si>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</si>
  <si>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</si>
  <si>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</si>
  <si>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</si>
  <si>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</si>
  <si>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</si>
  <si>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</si>
  <si>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</si>
  <si>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</si>
  <si>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</si>
  <si>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</si>
  <si>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</si>
  <si>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</si>
  <si>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</si>
  <si>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</si>
  <si>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</si>
  <si>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</si>
  <si>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</si>
  <si>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</si>
  <si>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</si>
  <si>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</si>
  <si>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</si>
  <si>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</si>
  <si>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</si>
  <si>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</si>
  <si>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</si>
  <si>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</si>
  <si>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</si>
  <si>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</si>
  <si>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</si>
  <si>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</si>
  <si>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</si>
  <si>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</si>
  <si>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</si>
  <si>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</si>
  <si>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</si>
  <si>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</si>
  <si>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</si>
  <si>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</si>
  <si>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</si>
  <si>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</si>
  <si>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</si>
  <si>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</si>
  <si>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</si>
  <si>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</si>
  <si>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</si>
  <si>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</si>
  <si>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</si>
  <si>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</si>
  <si>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</si>
  <si>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</si>
  <si>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</si>
  <si>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</si>
  <si>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</si>
  <si>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</si>
  <si>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</si>
  <si>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</si>
  <si>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</si>
  <si>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</si>
  <si>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</si>
  <si>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</si>
  <si>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</si>
  <si>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</si>
  <si>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</si>
  <si>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</si>
  <si>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</si>
  <si>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</si>
  <si>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</si>
  <si>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</si>
  <si>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</si>
  <si>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</si>
  <si>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</si>
  <si>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</si>
  <si>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</si>
  <si>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</si>
  <si>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</si>
  <si>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</si>
  <si>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</si>
  <si>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</si>
  <si>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</si>
  <si>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</si>
  <si>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</si>
  <si>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</si>
  <si>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</si>
  <si>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</si>
  <si>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</si>
  <si>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</si>
  <si>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</si>
  <si>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</si>
  <si>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</si>
  <si>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</si>
  <si>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</si>
  <si>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</si>
  <si>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</si>
  <si>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</si>
  <si>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</si>
  <si>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</si>
  <si>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</si>
  <si>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</si>
  <si>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</si>
  <si>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</si>
  <si>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</si>
  <si>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</si>
  <si>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</si>
  <si>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</si>
  <si>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0-1</t>
  </si>
  <si>
    <t>c. 7-8</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</si>
</sst>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7" fillId="0" borderId="0" applyFont="0" applyFill="0" applyBorder="0" applyAlignment="0" applyProtection="0"/>
    <xf numFmtId="0" fontId="68" fillId="0" borderId="0"/>
    <xf numFmtId="0" fontId="68" fillId="0" borderId="0"/>
    <xf numFmtId="0" fontId="66" fillId="0" borderId="0"/>
    <xf numFmtId="0" fontId="70" fillId="0" borderId="0"/>
    <xf numFmtId="0" fontId="70" fillId="0" borderId="0"/>
    <xf numFmtId="0" fontId="66" fillId="0" borderId="0"/>
    <xf numFmtId="164" fontId="66" fillId="0" borderId="0" applyFont="0" applyFill="0" applyBorder="0" applyAlignment="0" applyProtection="0"/>
    <xf numFmtId="0" fontId="70" fillId="0" borderId="0"/>
    <xf numFmtId="0" fontId="66" fillId="0" borderId="0"/>
    <xf numFmtId="0" fontId="68" fillId="0" borderId="0"/>
    <xf numFmtId="0" fontId="87" fillId="0" borderId="0" applyNumberFormat="0" applyFill="0" applyBorder="0" applyAlignment="0" applyProtection="0">
      <alignment vertical="top"/>
      <protection locked="0"/>
    </xf>
    <xf numFmtId="0" fontId="66" fillId="0" borderId="0" applyFont="0" applyFill="0" applyBorder="0" applyAlignment="0" applyProtection="0"/>
    <xf numFmtId="0" fontId="68" fillId="0" borderId="0"/>
    <xf numFmtId="0" fontId="68" fillId="0" borderId="0"/>
    <xf numFmtId="0" fontId="89" fillId="0" borderId="0"/>
    <xf numFmtId="0" fontId="66" fillId="0" borderId="0"/>
    <xf numFmtId="9" fontId="89" fillId="0" borderId="0" applyFont="0" applyFill="0" applyBorder="0" applyAlignment="0" applyProtection="0"/>
    <xf numFmtId="0" fontId="65" fillId="0" borderId="0"/>
    <xf numFmtId="9" fontId="96" fillId="0" borderId="0" applyFont="0" applyFill="0" applyBorder="0" applyAlignment="0" applyProtection="0"/>
    <xf numFmtId="0" fontId="68" fillId="0" borderId="0"/>
    <xf numFmtId="0" fontId="65" fillId="0" borderId="0"/>
    <xf numFmtId="0" fontId="66" fillId="0" borderId="0"/>
    <xf numFmtId="0" fontId="68" fillId="0" borderId="0"/>
    <xf numFmtId="0" fontId="66" fillId="0" borderId="0"/>
    <xf numFmtId="0" fontId="103" fillId="16" borderId="0" applyNumberFormat="0" applyBorder="0" applyAlignment="0" applyProtection="0"/>
    <xf numFmtId="0" fontId="103" fillId="17" borderId="0" applyNumberFormat="0" applyBorder="0" applyAlignment="0" applyProtection="0"/>
    <xf numFmtId="0" fontId="104" fillId="18" borderId="0" applyNumberFormat="0" applyBorder="0" applyAlignment="0" applyProtection="0"/>
    <xf numFmtId="0" fontId="103" fillId="19" borderId="0" applyNumberFormat="0" applyBorder="0" applyAlignment="0" applyProtection="0"/>
    <xf numFmtId="0" fontId="103" fillId="20" borderId="0" applyNumberFormat="0" applyBorder="0" applyAlignment="0" applyProtection="0"/>
    <xf numFmtId="0" fontId="104" fillId="21" borderId="0" applyNumberFormat="0" applyBorder="0" applyAlignment="0" applyProtection="0"/>
    <xf numFmtId="0" fontId="103" fillId="22" borderId="0" applyNumberFormat="0" applyBorder="0" applyAlignment="0" applyProtection="0"/>
    <xf numFmtId="0" fontId="103" fillId="23" borderId="0" applyNumberFormat="0" applyBorder="0" applyAlignment="0" applyProtection="0"/>
    <xf numFmtId="0" fontId="104" fillId="24" borderId="0" applyNumberFormat="0" applyBorder="0" applyAlignment="0" applyProtection="0"/>
    <xf numFmtId="0" fontId="103" fillId="23" borderId="0" applyNumberFormat="0" applyBorder="0" applyAlignment="0" applyProtection="0"/>
    <xf numFmtId="0" fontId="103" fillId="24" borderId="0" applyNumberFormat="0" applyBorder="0" applyAlignment="0" applyProtection="0"/>
    <xf numFmtId="0" fontId="104" fillId="24" borderId="0" applyNumberFormat="0" applyBorder="0" applyAlignment="0" applyProtection="0"/>
    <xf numFmtId="0" fontId="103" fillId="16" borderId="0" applyNumberFormat="0" applyBorder="0" applyAlignment="0" applyProtection="0"/>
    <xf numFmtId="0" fontId="103" fillId="17" borderId="0" applyNumberFormat="0" applyBorder="0" applyAlignment="0" applyProtection="0"/>
    <xf numFmtId="0" fontId="104" fillId="17" borderId="0" applyNumberFormat="0" applyBorder="0" applyAlignment="0" applyProtection="0"/>
    <xf numFmtId="0" fontId="103" fillId="25" borderId="0" applyNumberFormat="0" applyBorder="0" applyAlignment="0" applyProtection="0"/>
    <xf numFmtId="0" fontId="103" fillId="20" borderId="0" applyNumberFormat="0" applyBorder="0" applyAlignment="0" applyProtection="0"/>
    <xf numFmtId="0" fontId="104" fillId="26" borderId="0" applyNumberFormat="0" applyBorder="0" applyAlignment="0" applyProtection="0"/>
    <xf numFmtId="164" fontId="96" fillId="0" borderId="0" applyFont="0" applyFill="0" applyBorder="0" applyAlignment="0" applyProtection="0"/>
    <xf numFmtId="164" fontId="96" fillId="0" borderId="0" applyFont="0" applyFill="0" applyBorder="0" applyAlignment="0" applyProtection="0"/>
    <xf numFmtId="0" fontId="105" fillId="27" borderId="0" applyNumberFormat="0" applyBorder="0" applyAlignment="0" applyProtection="0"/>
    <xf numFmtId="0" fontId="105" fillId="28" borderId="0" applyNumberFormat="0" applyBorder="0" applyAlignment="0" applyProtection="0"/>
    <xf numFmtId="0" fontId="105" fillId="29" borderId="0" applyNumberFormat="0" applyBorder="0" applyAlignment="0" applyProtection="0"/>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89" fillId="0" borderId="0" applyFont="0" applyFill="0" applyBorder="0" applyAlignment="0" applyProtection="0"/>
    <xf numFmtId="0" fontId="68" fillId="0" borderId="0"/>
    <xf numFmtId="0" fontId="65" fillId="0" borderId="0"/>
    <xf numFmtId="0" fontId="89" fillId="0" borderId="0"/>
    <xf numFmtId="0" fontId="89" fillId="0" borderId="0"/>
    <xf numFmtId="0" fontId="89" fillId="0" borderId="0"/>
    <xf numFmtId="0" fontId="89" fillId="0" borderId="0"/>
    <xf numFmtId="0" fontId="89" fillId="0" borderId="0"/>
    <xf numFmtId="0" fontId="89" fillId="0" borderId="0"/>
    <xf numFmtId="0" fontId="9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10" fillId="0" borderId="0"/>
    <xf numFmtId="9" fontId="68"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3" fontId="96" fillId="12" borderId="6">
      <alignment vertical="center"/>
      <protection locked="0"/>
    </xf>
    <xf numFmtId="172" fontId="65" fillId="30" borderId="6">
      <alignment vertical="center"/>
    </xf>
    <xf numFmtId="172" fontId="96" fillId="31" borderId="6">
      <alignment vertical="center"/>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4" fontId="111" fillId="33" borderId="48" applyNumberFormat="0" applyProtection="0">
      <alignment vertical="center"/>
    </xf>
    <xf numFmtId="4" fontId="112" fillId="33" borderId="48" applyNumberFormat="0" applyProtection="0">
      <alignment vertical="center"/>
    </xf>
    <xf numFmtId="4" fontId="111" fillId="33" borderId="48" applyNumberFormat="0" applyProtection="0">
      <alignment horizontal="left" vertical="center" indent="1"/>
    </xf>
    <xf numFmtId="0" fontId="111" fillId="33" borderId="48" applyNumberFormat="0" applyProtection="0">
      <alignment horizontal="left" vertical="top" indent="1"/>
    </xf>
    <xf numFmtId="4" fontId="111" fillId="34" borderId="0" applyNumberFormat="0" applyProtection="0">
      <alignment horizontal="left" vertical="center" indent="1"/>
    </xf>
    <xf numFmtId="4" fontId="97" fillId="35" borderId="48" applyNumberFormat="0" applyProtection="0">
      <alignment horizontal="right" vertical="center"/>
    </xf>
    <xf numFmtId="4" fontId="97" fillId="36" borderId="48" applyNumberFormat="0" applyProtection="0">
      <alignment horizontal="right" vertical="center"/>
    </xf>
    <xf numFmtId="4" fontId="97" fillId="37" borderId="48" applyNumberFormat="0" applyProtection="0">
      <alignment horizontal="right" vertical="center"/>
    </xf>
    <xf numFmtId="4" fontId="97" fillId="38" borderId="48" applyNumberFormat="0" applyProtection="0">
      <alignment horizontal="right" vertical="center"/>
    </xf>
    <xf numFmtId="4" fontId="97" fillId="39" borderId="48" applyNumberFormat="0" applyProtection="0">
      <alignment horizontal="right" vertical="center"/>
    </xf>
    <xf numFmtId="4" fontId="97" fillId="40" borderId="48" applyNumberFormat="0" applyProtection="0">
      <alignment horizontal="right" vertical="center"/>
    </xf>
    <xf numFmtId="4" fontId="97" fillId="41" borderId="48" applyNumberFormat="0" applyProtection="0">
      <alignment horizontal="right" vertical="center"/>
    </xf>
    <xf numFmtId="4" fontId="97" fillId="42" borderId="48" applyNumberFormat="0" applyProtection="0">
      <alignment horizontal="right" vertical="center"/>
    </xf>
    <xf numFmtId="4" fontId="97" fillId="43" borderId="48" applyNumberFormat="0" applyProtection="0">
      <alignment horizontal="right" vertical="center"/>
    </xf>
    <xf numFmtId="4" fontId="111" fillId="44" borderId="49" applyNumberFormat="0" applyProtection="0">
      <alignment horizontal="left" vertical="center" indent="1"/>
    </xf>
    <xf numFmtId="4" fontId="97" fillId="45" borderId="0" applyNumberFormat="0" applyProtection="0">
      <alignment horizontal="left" vertical="center" indent="1"/>
    </xf>
    <xf numFmtId="4" fontId="113" fillId="46" borderId="0" applyNumberFormat="0" applyProtection="0">
      <alignment horizontal="left" vertical="center" indent="1"/>
    </xf>
    <xf numFmtId="4" fontId="97" fillId="34" borderId="48" applyNumberFormat="0" applyProtection="0">
      <alignment horizontal="right" vertical="center"/>
    </xf>
    <xf numFmtId="4" fontId="97" fillId="45" borderId="0" applyNumberFormat="0" applyProtection="0">
      <alignment horizontal="left" vertical="center" indent="1"/>
    </xf>
    <xf numFmtId="4" fontId="97" fillId="34" borderId="0" applyNumberFormat="0" applyProtection="0">
      <alignment horizontal="left" vertical="center" indent="1"/>
    </xf>
    <xf numFmtId="0" fontId="66" fillId="46" borderId="48" applyNumberFormat="0" applyProtection="0">
      <alignment horizontal="left" vertical="center" indent="1"/>
    </xf>
    <xf numFmtId="0" fontId="66" fillId="46" borderId="48" applyNumberFormat="0" applyProtection="0">
      <alignment horizontal="left" vertical="top" indent="1"/>
    </xf>
    <xf numFmtId="0" fontId="66" fillId="34" borderId="48" applyNumberFormat="0" applyProtection="0">
      <alignment horizontal="left" vertical="center" indent="1"/>
    </xf>
    <xf numFmtId="0" fontId="66" fillId="34" borderId="48" applyNumberFormat="0" applyProtection="0">
      <alignment horizontal="left" vertical="top" indent="1"/>
    </xf>
    <xf numFmtId="0" fontId="66" fillId="47" borderId="48" applyNumberFormat="0" applyProtection="0">
      <alignment horizontal="left" vertical="center" indent="1"/>
    </xf>
    <xf numFmtId="0" fontId="66" fillId="47" borderId="48" applyNumberFormat="0" applyProtection="0">
      <alignment horizontal="left" vertical="top" indent="1"/>
    </xf>
    <xf numFmtId="0" fontId="66" fillId="45" borderId="48" applyNumberFormat="0" applyProtection="0">
      <alignment horizontal="left" vertical="center" indent="1"/>
    </xf>
    <xf numFmtId="0" fontId="66" fillId="45" borderId="48" applyNumberFormat="0" applyProtection="0">
      <alignment horizontal="left" vertical="top" indent="1"/>
    </xf>
    <xf numFmtId="0" fontId="66" fillId="48" borderId="6" applyNumberFormat="0">
      <protection locked="0"/>
    </xf>
    <xf numFmtId="4" fontId="97" fillId="49" borderId="48" applyNumberFormat="0" applyProtection="0">
      <alignment vertical="center"/>
    </xf>
    <xf numFmtId="4" fontId="114" fillId="49" borderId="48" applyNumberFormat="0" applyProtection="0">
      <alignment vertical="center"/>
    </xf>
    <xf numFmtId="4" fontId="97" fillId="49" borderId="48" applyNumberFormat="0" applyProtection="0">
      <alignment horizontal="left" vertical="center" indent="1"/>
    </xf>
    <xf numFmtId="0" fontId="97" fillId="49" borderId="48" applyNumberFormat="0" applyProtection="0">
      <alignment horizontal="left" vertical="top" indent="1"/>
    </xf>
    <xf numFmtId="4" fontId="97" fillId="45" borderId="48" applyNumberFormat="0" applyProtection="0">
      <alignment horizontal="right" vertical="center"/>
    </xf>
    <xf numFmtId="4" fontId="114" fillId="45" borderId="48" applyNumberFormat="0" applyProtection="0">
      <alignment horizontal="right" vertical="center"/>
    </xf>
    <xf numFmtId="4" fontId="97" fillId="34" borderId="48" applyNumberFormat="0" applyProtection="0">
      <alignment horizontal="left" vertical="center" indent="1"/>
    </xf>
    <xf numFmtId="0" fontId="97" fillId="34" borderId="48" applyNumberFormat="0" applyProtection="0">
      <alignment horizontal="left" vertical="top" indent="1"/>
    </xf>
    <xf numFmtId="4" fontId="115" fillId="50" borderId="0" applyNumberFormat="0" applyProtection="0">
      <alignment horizontal="left" vertical="center" indent="1"/>
    </xf>
    <xf numFmtId="4" fontId="94" fillId="45" borderId="48" applyNumberFormat="0" applyProtection="0">
      <alignment horizontal="right" vertical="center"/>
    </xf>
    <xf numFmtId="0" fontId="116" fillId="0" borderId="0" applyNumberFormat="0" applyFill="0" applyBorder="0" applyAlignment="0" applyProtection="0"/>
    <xf numFmtId="0" fontId="66" fillId="0" borderId="0"/>
    <xf numFmtId="0" fontId="64" fillId="0" borderId="0"/>
    <xf numFmtId="0" fontId="66" fillId="0" borderId="0"/>
    <xf numFmtId="0" fontId="66" fillId="0" borderId="0"/>
    <xf numFmtId="164" fontId="64" fillId="0" borderId="0" applyFont="0" applyFill="0" applyBorder="0" applyAlignment="0" applyProtection="0"/>
    <xf numFmtId="0" fontId="89" fillId="0" borderId="0"/>
    <xf numFmtId="0" fontId="68" fillId="0" borderId="0"/>
    <xf numFmtId="0" fontId="89" fillId="0" borderId="0"/>
    <xf numFmtId="0" fontId="89" fillId="0" borderId="0"/>
    <xf numFmtId="0" fontId="89" fillId="0" borderId="0"/>
    <xf numFmtId="0" fontId="89" fillId="0" borderId="0"/>
    <xf numFmtId="0" fontId="68" fillId="0" borderId="0"/>
    <xf numFmtId="0" fontId="68" fillId="0" borderId="0">
      <alignment vertical="justify"/>
    </xf>
    <xf numFmtId="164" fontId="68" fillId="0" borderId="0" applyFont="0" applyFill="0" applyBorder="0" applyAlignment="0" applyProtection="0"/>
    <xf numFmtId="164" fontId="96" fillId="0" borderId="0" applyFont="0" applyFill="0" applyBorder="0" applyAlignment="0" applyProtection="0"/>
    <xf numFmtId="164" fontId="66" fillId="0" borderId="0" applyFont="0" applyFill="0" applyBorder="0" applyAlignment="0" applyProtection="0"/>
    <xf numFmtId="164" fontId="89" fillId="0" borderId="0" applyFont="0" applyFill="0" applyBorder="0" applyAlignment="0" applyProtection="0"/>
    <xf numFmtId="164" fontId="97" fillId="0" borderId="0" applyFont="0" applyFill="0" applyBorder="0" applyAlignment="0" applyProtection="0"/>
    <xf numFmtId="164" fontId="68" fillId="0" borderId="0" applyFont="0" applyFill="0" applyBorder="0" applyAlignment="0" applyProtection="0"/>
    <xf numFmtId="164" fontId="89" fillId="0" borderId="0" applyFont="0" applyFill="0" applyBorder="0" applyAlignment="0" applyProtection="0"/>
    <xf numFmtId="0" fontId="68" fillId="0" borderId="0" applyFont="0" applyFill="0" applyBorder="0" applyAlignment="0" applyProtection="0"/>
    <xf numFmtId="164" fontId="66" fillId="0" borderId="0" applyFont="0" applyFill="0" applyBorder="0" applyAlignment="0" applyProtection="0"/>
    <xf numFmtId="176" fontId="118" fillId="0" borderId="0" applyFont="0" applyFill="0" applyBorder="0" applyAlignment="0" applyProtection="0"/>
    <xf numFmtId="38" fontId="66" fillId="0" borderId="0" applyFont="0" applyFill="0" applyBorder="0" applyAlignment="0" applyProtection="0"/>
    <xf numFmtId="0" fontId="64" fillId="0" borderId="0"/>
    <xf numFmtId="0" fontId="64" fillId="0" borderId="0"/>
    <xf numFmtId="0" fontId="64" fillId="0" borderId="0"/>
    <xf numFmtId="0" fontId="64" fillId="0" borderId="0"/>
    <xf numFmtId="0" fontId="117" fillId="0" borderId="0"/>
    <xf numFmtId="0" fontId="89" fillId="0" borderId="0" applyFont="0" applyFill="0" applyBorder="0" applyAlignment="0" applyProtection="0"/>
    <xf numFmtId="0" fontId="64" fillId="0" borderId="0"/>
    <xf numFmtId="0" fontId="66" fillId="0" borderId="0"/>
    <xf numFmtId="0" fontId="66" fillId="0" borderId="0"/>
    <xf numFmtId="0" fontId="89" fillId="0" borderId="0">
      <alignment vertical="top"/>
    </xf>
    <xf numFmtId="0" fontId="64" fillId="0" borderId="0"/>
    <xf numFmtId="0" fontId="66" fillId="0" borderId="0"/>
    <xf numFmtId="0" fontId="64" fillId="0" borderId="0"/>
    <xf numFmtId="0" fontId="64" fillId="0" borderId="0"/>
    <xf numFmtId="0" fontId="89" fillId="0" borderId="0">
      <alignment vertical="top"/>
    </xf>
    <xf numFmtId="0" fontId="89" fillId="0" borderId="0">
      <alignment vertical="top"/>
    </xf>
    <xf numFmtId="9" fontId="89"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89" fillId="0" borderId="0" applyFont="0" applyFill="0" applyBorder="0" applyAlignment="0" applyProtection="0"/>
    <xf numFmtId="9" fontId="68" fillId="0" borderId="0" applyFont="0" applyFill="0" applyBorder="0" applyAlignment="0" applyProtection="0"/>
    <xf numFmtId="9" fontId="97" fillId="0" borderId="0" applyFont="0" applyFill="0" applyBorder="0" applyAlignment="0" applyProtection="0"/>
    <xf numFmtId="9" fontId="96" fillId="0" borderId="0" applyFont="0" applyFill="0" applyBorder="0" applyAlignment="0" applyProtection="0"/>
    <xf numFmtId="9" fontId="66"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8" fillId="0" borderId="0" applyFont="0" applyFill="0" applyBorder="0" applyAlignment="0" applyProtection="0"/>
    <xf numFmtId="173" fontId="64" fillId="11" borderId="6">
      <alignment vertical="center"/>
    </xf>
    <xf numFmtId="173" fontId="64" fillId="11" borderId="6">
      <alignment vertical="center"/>
    </xf>
    <xf numFmtId="173"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80" fontId="64" fillId="0" borderId="0">
      <protection locked="0"/>
    </xf>
    <xf numFmtId="180" fontId="64" fillId="0" borderId="0">
      <protection locked="0"/>
    </xf>
    <xf numFmtId="0" fontId="64" fillId="15" borderId="6">
      <alignment vertical="center"/>
      <protection locked="0"/>
    </xf>
    <xf numFmtId="0"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181" fontId="64" fillId="15" borderId="6">
      <alignment vertical="center"/>
      <protection locked="0"/>
    </xf>
    <xf numFmtId="177" fontId="64" fillId="15" borderId="6">
      <alignment vertical="center"/>
      <protection locked="0"/>
    </xf>
    <xf numFmtId="173" fontId="64" fillId="15" borderId="6">
      <alignment vertical="center"/>
      <protection locked="0"/>
    </xf>
    <xf numFmtId="182" fontId="64" fillId="15" borderId="6">
      <alignment vertical="center"/>
      <protection locked="0"/>
    </xf>
    <xf numFmtId="182" fontId="64" fillId="15" borderId="6">
      <alignment vertical="center"/>
      <protection locked="0"/>
    </xf>
    <xf numFmtId="173" fontId="64" fillId="15" borderId="6">
      <alignment vertical="center"/>
      <protection locked="0"/>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8"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0"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0" fontId="89" fillId="0" borderId="0"/>
    <xf numFmtId="0" fontId="63" fillId="0" borderId="0"/>
    <xf numFmtId="0" fontId="68" fillId="0" borderId="0"/>
    <xf numFmtId="9" fontId="63" fillId="0" borderId="0" applyFont="0" applyFill="0" applyBorder="0" applyAlignment="0" applyProtection="0"/>
    <xf numFmtId="0" fontId="63" fillId="0" borderId="0"/>
    <xf numFmtId="0" fontId="89" fillId="0" borderId="0"/>
    <xf numFmtId="164" fontId="89" fillId="0" borderId="0" applyFont="0" applyFill="0" applyBorder="0" applyAlignment="0" applyProtection="0"/>
    <xf numFmtId="0" fontId="66" fillId="0" borderId="0"/>
    <xf numFmtId="0" fontId="63" fillId="0" borderId="0"/>
    <xf numFmtId="173" fontId="63" fillId="11" borderId="51">
      <alignment vertical="center"/>
    </xf>
    <xf numFmtId="181" fontId="63" fillId="30" borderId="51">
      <alignment vertical="center"/>
    </xf>
    <xf numFmtId="0" fontId="63" fillId="0" borderId="0"/>
    <xf numFmtId="173" fontId="63" fillId="30" borderId="51">
      <alignment vertical="center"/>
    </xf>
    <xf numFmtId="0" fontId="68" fillId="0" borderId="0">
      <alignment vertical="top"/>
    </xf>
    <xf numFmtId="0" fontId="63" fillId="0" borderId="0"/>
    <xf numFmtId="173" fontId="63" fillId="15" borderId="51">
      <alignment vertical="center"/>
      <protection locked="0"/>
    </xf>
    <xf numFmtId="9" fontId="63" fillId="0" borderId="0" applyFont="0" applyFill="0" applyBorder="0" applyAlignment="0" applyProtection="0"/>
    <xf numFmtId="0" fontId="89" fillId="0" borderId="0"/>
    <xf numFmtId="0" fontId="89" fillId="0" borderId="0"/>
    <xf numFmtId="9" fontId="96" fillId="0" borderId="0" applyFont="0" applyFill="0" applyBorder="0" applyAlignment="0" applyProtection="0"/>
    <xf numFmtId="173" fontId="63" fillId="30" borderId="51">
      <alignment vertical="center"/>
    </xf>
    <xf numFmtId="181" fontId="63" fillId="15" borderId="51">
      <alignment vertical="center"/>
      <protection locked="0"/>
    </xf>
    <xf numFmtId="0" fontId="63" fillId="0" borderId="0"/>
    <xf numFmtId="0" fontId="68" fillId="0" borderId="0"/>
    <xf numFmtId="0" fontId="68" fillId="0" borderId="0"/>
    <xf numFmtId="173" fontId="63" fillId="30" borderId="51">
      <alignment vertical="center"/>
    </xf>
    <xf numFmtId="0" fontId="68" fillId="0" borderId="0"/>
    <xf numFmtId="179" fontId="63" fillId="11" borderId="51">
      <alignment vertical="center"/>
    </xf>
    <xf numFmtId="0" fontId="63" fillId="0" borderId="0"/>
    <xf numFmtId="0" fontId="63" fillId="11" borderId="51">
      <alignment vertical="center"/>
    </xf>
    <xf numFmtId="0" fontId="63" fillId="11" borderId="51">
      <alignment vertical="center"/>
    </xf>
    <xf numFmtId="173" fontId="63" fillId="15" borderId="51">
      <alignment vertical="center"/>
      <protection locked="0"/>
    </xf>
    <xf numFmtId="173" fontId="63" fillId="11" borderId="51">
      <alignment vertical="center"/>
    </xf>
    <xf numFmtId="188" fontId="130" fillId="57" borderId="0"/>
    <xf numFmtId="0" fontId="66" fillId="0" borderId="0" applyFont="0" applyFill="0" applyBorder="0" applyAlignment="0" applyProtection="0"/>
    <xf numFmtId="0" fontId="68" fillId="0" borderId="0"/>
    <xf numFmtId="17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9"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89"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9" fillId="0" borderId="0"/>
    <xf numFmtId="0" fontId="89" fillId="0" borderId="0"/>
    <xf numFmtId="0" fontId="89" fillId="0" borderId="0"/>
    <xf numFmtId="0" fontId="68" fillId="0" borderId="0"/>
    <xf numFmtId="0" fontId="68" fillId="0" borderId="0"/>
    <xf numFmtId="0" fontId="68" fillId="0" borderId="0"/>
    <xf numFmtId="0" fontId="68" fillId="0" borderId="0"/>
    <xf numFmtId="0" fontId="66" fillId="0" borderId="0"/>
    <xf numFmtId="0" fontId="66" fillId="0" borderId="0"/>
    <xf numFmtId="0" fontId="68" fillId="0" borderId="0"/>
    <xf numFmtId="0" fontId="66" fillId="0" borderId="0"/>
    <xf numFmtId="0" fontId="66" fillId="0" borderId="0"/>
    <xf numFmtId="0" fontId="89" fillId="0" borderId="0"/>
    <xf numFmtId="0" fontId="66" fillId="0" borderId="0"/>
    <xf numFmtId="0" fontId="66" fillId="0" borderId="0"/>
    <xf numFmtId="0" fontId="66" fillId="0" borderId="0"/>
    <xf numFmtId="0" fontId="89" fillId="0" borderId="0"/>
    <xf numFmtId="0" fontId="89" fillId="0" borderId="0"/>
    <xf numFmtId="0" fontId="66" fillId="0" borderId="0"/>
    <xf numFmtId="0" fontId="68" fillId="0" borderId="0"/>
    <xf numFmtId="0" fontId="68" fillId="0" borderId="0"/>
    <xf numFmtId="0" fontId="68"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68"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66" fillId="0" borderId="0"/>
    <xf numFmtId="0" fontId="66" fillId="0" borderId="0"/>
    <xf numFmtId="0" fontId="66" fillId="0" borderId="0"/>
    <xf numFmtId="0" fontId="89" fillId="0" borderId="0"/>
    <xf numFmtId="0" fontId="66" fillId="0" borderId="0"/>
    <xf numFmtId="0" fontId="89" fillId="0" borderId="0"/>
    <xf numFmtId="0" fontId="66" fillId="0" borderId="0"/>
    <xf numFmtId="0" fontId="66" fillId="0" borderId="0"/>
    <xf numFmtId="0" fontId="66" fillId="0" borderId="0"/>
    <xf numFmtId="0" fontId="66" fillId="0" borderId="0"/>
    <xf numFmtId="0" fontId="89" fillId="0" borderId="0"/>
    <xf numFmtId="0" fontId="89" fillId="0" borderId="0"/>
    <xf numFmtId="0" fontId="89" fillId="0" borderId="0"/>
    <xf numFmtId="0" fontId="66" fillId="0" borderId="0"/>
    <xf numFmtId="0" fontId="68"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66" fillId="0" borderId="0"/>
    <xf numFmtId="0" fontId="89" fillId="0" borderId="0"/>
    <xf numFmtId="0" fontId="68" fillId="0" borderId="0"/>
    <xf numFmtId="0" fontId="89" fillId="0" borderId="0"/>
    <xf numFmtId="0" fontId="89"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31" fillId="0" borderId="0"/>
    <xf numFmtId="0" fontId="131" fillId="0" borderId="0"/>
    <xf numFmtId="0" fontId="131" fillId="0" borderId="0"/>
    <xf numFmtId="0" fontId="131" fillId="0" borderId="0"/>
    <xf numFmtId="0" fontId="13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68" fillId="0" borderId="0">
      <alignment vertical="justify"/>
    </xf>
    <xf numFmtId="0" fontId="97" fillId="34" borderId="0" applyNumberFormat="0" applyBorder="0" applyAlignment="0" applyProtection="0"/>
    <xf numFmtId="0" fontId="97" fillId="36" borderId="0" applyNumberFormat="0" applyBorder="0" applyAlignment="0" applyProtection="0"/>
    <xf numFmtId="0" fontId="97" fillId="49" borderId="0" applyNumberFormat="0" applyBorder="0" applyAlignment="0" applyProtection="0"/>
    <xf numFmtId="0" fontId="97" fillId="48" borderId="0" applyNumberFormat="0" applyBorder="0" applyAlignment="0" applyProtection="0"/>
    <xf numFmtId="0" fontId="97" fillId="47" borderId="0" applyNumberFormat="0" applyBorder="0" applyAlignment="0" applyProtection="0"/>
    <xf numFmtId="0" fontId="97" fillId="35" borderId="0" applyNumberFormat="0" applyBorder="0" applyAlignment="0" applyProtection="0"/>
    <xf numFmtId="0" fontId="97" fillId="46" borderId="0" applyNumberFormat="0" applyBorder="0" applyAlignment="0" applyProtection="0"/>
    <xf numFmtId="0" fontId="97" fillId="36" borderId="0" applyNumberFormat="0" applyBorder="0" applyAlignment="0" applyProtection="0"/>
    <xf numFmtId="0" fontId="97" fillId="41" borderId="0" applyNumberFormat="0" applyBorder="0" applyAlignment="0" applyProtection="0"/>
    <xf numFmtId="0" fontId="97" fillId="58" borderId="0" applyNumberFormat="0" applyBorder="0" applyAlignment="0" applyProtection="0"/>
    <xf numFmtId="0" fontId="97" fillId="46" borderId="0" applyNumberFormat="0" applyBorder="0" applyAlignment="0" applyProtection="0"/>
    <xf numFmtId="0" fontId="97" fillId="59" borderId="0" applyNumberFormat="0" applyBorder="0" applyAlignment="0" applyProtection="0"/>
    <xf numFmtId="0" fontId="132" fillId="46" borderId="0" applyNumberFormat="0" applyBorder="0" applyAlignment="0" applyProtection="0"/>
    <xf numFmtId="0" fontId="132" fillId="36" borderId="0" applyNumberFormat="0" applyBorder="0" applyAlignment="0" applyProtection="0"/>
    <xf numFmtId="0" fontId="132" fillId="41" borderId="0" applyNumberFormat="0" applyBorder="0" applyAlignment="0" applyProtection="0"/>
    <xf numFmtId="0" fontId="132" fillId="58" borderId="0" applyNumberFormat="0" applyBorder="0" applyAlignment="0" applyProtection="0"/>
    <xf numFmtId="0" fontId="132" fillId="46" borderId="0" applyNumberFormat="0" applyBorder="0" applyAlignment="0" applyProtection="0"/>
    <xf numFmtId="0" fontId="132" fillId="59" borderId="0" applyNumberFormat="0" applyBorder="0" applyAlignment="0" applyProtection="0"/>
    <xf numFmtId="0" fontId="104" fillId="60" borderId="0" applyNumberFormat="0" applyBorder="0" applyAlignment="0" applyProtection="0"/>
    <xf numFmtId="0" fontId="104" fillId="61" borderId="0" applyNumberFormat="0" applyBorder="0" applyAlignment="0" applyProtection="0"/>
    <xf numFmtId="0" fontId="104" fillId="21" borderId="0" applyNumberFormat="0" applyBorder="0" applyAlignment="0" applyProtection="0"/>
    <xf numFmtId="0" fontId="104" fillId="62" borderId="0" applyNumberFormat="0" applyBorder="0" applyAlignment="0" applyProtection="0"/>
    <xf numFmtId="0" fontId="104" fillId="63" borderId="0" applyNumberFormat="0" applyBorder="0" applyAlignment="0" applyProtection="0"/>
    <xf numFmtId="0" fontId="104" fillId="64" borderId="0" applyNumberFormat="0" applyBorder="0" applyAlignment="0" applyProtection="0"/>
    <xf numFmtId="0" fontId="133" fillId="0" borderId="0"/>
    <xf numFmtId="0" fontId="134" fillId="20" borderId="0" applyNumberFormat="0" applyBorder="0" applyAlignment="0" applyProtection="0"/>
    <xf numFmtId="0" fontId="119" fillId="52" borderId="0" applyNumberFormat="0" applyBorder="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6" fillId="21" borderId="60" applyNumberFormat="0" applyAlignment="0" applyProtection="0"/>
    <xf numFmtId="37" fontId="82" fillId="0" borderId="30">
      <alignment horizontal="center"/>
    </xf>
    <xf numFmtId="37" fontId="82" fillId="0" borderId="0">
      <alignment horizontal="center" vertical="center" wrapText="1"/>
    </xf>
    <xf numFmtId="0" fontId="66" fillId="0" borderId="0" applyNumberFormat="0" applyFont="0" applyBorder="0" applyAlignment="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96" fillId="0" borderId="0" applyFont="0" applyFill="0" applyBorder="0" applyAlignment="0" applyProtection="0"/>
    <xf numFmtId="182" fontId="68" fillId="0" borderId="0" applyFont="0" applyFill="0" applyBorder="0" applyAlignment="0" applyProtection="0"/>
    <xf numFmtId="164" fontId="96"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96"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82"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97" fillId="0" borderId="0" applyFont="0" applyFill="0" applyBorder="0" applyAlignment="0" applyProtection="0"/>
    <xf numFmtId="164" fontId="89" fillId="0" borderId="0" applyFont="0" applyFill="0" applyBorder="0" applyAlignment="0" applyProtection="0"/>
    <xf numFmtId="164" fontId="89"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89"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89"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97"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89" fontId="66" fillId="0" borderId="0" applyFill="0" applyBorder="0"/>
    <xf numFmtId="189" fontId="66" fillId="0" borderId="0" applyFill="0" applyBorder="0"/>
    <xf numFmtId="0" fontId="137" fillId="0" borderId="0" applyNumberFormat="0" applyFill="0" applyBorder="0" applyAlignment="0" applyProtection="0"/>
    <xf numFmtId="0" fontId="138" fillId="66" borderId="0" applyNumberFormat="0" applyBorder="0" applyAlignment="0" applyProtection="0"/>
    <xf numFmtId="0" fontId="66" fillId="58" borderId="0" applyNumberFormat="0" applyFont="0" applyBorder="0" applyAlignment="0" applyProtection="0"/>
    <xf numFmtId="0" fontId="139" fillId="0" borderId="61" applyNumberFormat="0" applyFill="0" applyAlignment="0" applyProtection="0"/>
    <xf numFmtId="0" fontId="140" fillId="0" borderId="62" applyNumberFormat="0" applyFill="0" applyAlignment="0" applyProtection="0"/>
    <xf numFmtId="0" fontId="141" fillId="0" borderId="63" applyNumberFormat="0" applyFill="0" applyAlignment="0" applyProtection="0"/>
    <xf numFmtId="0" fontId="141" fillId="0" borderId="0" applyNumberFormat="0" applyFill="0" applyBorder="0" applyAlignment="0" applyProtection="0"/>
    <xf numFmtId="0" fontId="142" fillId="26" borderId="59" applyNumberFormat="0" applyAlignment="0" applyProtection="0"/>
    <xf numFmtId="0" fontId="142" fillId="26" borderId="59" applyNumberFormat="0" applyAlignment="0" applyProtection="0"/>
    <xf numFmtId="0" fontId="142" fillId="26" borderId="59" applyNumberFormat="0" applyAlignment="0" applyProtection="0"/>
    <xf numFmtId="0" fontId="142" fillId="26" borderId="59" applyNumberFormat="0" applyAlignment="0" applyProtection="0"/>
    <xf numFmtId="0" fontId="142" fillId="26" borderId="59" applyNumberFormat="0" applyAlignment="0" applyProtection="0"/>
    <xf numFmtId="0" fontId="143" fillId="49" borderId="0"/>
    <xf numFmtId="0" fontId="144" fillId="0" borderId="64" applyNumberFormat="0" applyFill="0" applyAlignment="0" applyProtection="0"/>
    <xf numFmtId="37" fontId="145" fillId="0" borderId="0"/>
    <xf numFmtId="0" fontId="146" fillId="26" borderId="0" applyNumberFormat="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6" fillId="0" borderId="0"/>
    <xf numFmtId="0" fontId="63" fillId="0" borderId="0"/>
    <xf numFmtId="0" fontId="63" fillId="0" borderId="0"/>
    <xf numFmtId="0" fontId="66" fillId="0" borderId="0"/>
    <xf numFmtId="170" fontId="66" fillId="0" borderId="0"/>
    <xf numFmtId="0" fontId="63" fillId="0" borderId="0"/>
    <xf numFmtId="0" fontId="63" fillId="0" borderId="0"/>
    <xf numFmtId="0" fontId="89" fillId="0" borderId="0"/>
    <xf numFmtId="0" fontId="63" fillId="0" borderId="0"/>
    <xf numFmtId="0" fontId="63" fillId="0" borderId="0"/>
    <xf numFmtId="0" fontId="11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1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170" fontId="68" fillId="0" borderId="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applyFont="0" applyFill="0" applyBorder="0" applyAlignment="0" applyProtection="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6"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xf numFmtId="0" fontId="66" fillId="0" borderId="0"/>
    <xf numFmtId="0" fontId="89" fillId="0" borderId="0"/>
    <xf numFmtId="0" fontId="68" fillId="0" borderId="0"/>
    <xf numFmtId="0" fontId="68"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3" fillId="0" borderId="0"/>
    <xf numFmtId="0" fontId="63" fillId="0" borderId="0"/>
    <xf numFmtId="0" fontId="68" fillId="0" borderId="0">
      <alignment vertical="top"/>
    </xf>
    <xf numFmtId="0" fontId="66" fillId="0" borderId="0"/>
    <xf numFmtId="0" fontId="68" fillId="0" borderId="0">
      <alignment vertical="top"/>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alignment vertical="top"/>
    </xf>
    <xf numFmtId="0" fontId="9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8" fillId="0" borderId="0">
      <alignment vertical="top"/>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9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xf numFmtId="0" fontId="110" fillId="0" borderId="0"/>
    <xf numFmtId="0" fontId="110" fillId="0" borderId="0"/>
    <xf numFmtId="0" fontId="63" fillId="0" borderId="0"/>
    <xf numFmtId="0" fontId="63" fillId="0" borderId="0"/>
    <xf numFmtId="170" fontId="63" fillId="0" borderId="0"/>
    <xf numFmtId="170" fontId="63" fillId="0" borderId="0"/>
    <xf numFmtId="0" fontId="63" fillId="0" borderId="0"/>
    <xf numFmtId="0" fontId="110" fillId="0" borderId="0"/>
    <xf numFmtId="0" fontId="63" fillId="0" borderId="0"/>
    <xf numFmtId="0" fontId="63" fillId="0" borderId="0"/>
    <xf numFmtId="0" fontId="63" fillId="0" borderId="0"/>
    <xf numFmtId="38" fontId="66"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147" fillId="0" borderId="0" applyFill="0" applyBorder="0">
      <protection locked="0"/>
    </xf>
    <xf numFmtId="0" fontId="66" fillId="25" borderId="65" applyNumberFormat="0" applyFont="0" applyAlignment="0" applyProtection="0"/>
    <xf numFmtId="0" fontId="148" fillId="65" borderId="66" applyNumberFormat="0" applyAlignment="0" applyProtection="0"/>
    <xf numFmtId="190" fontId="149" fillId="0" borderId="0">
      <alignment horizontal="left"/>
    </xf>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89"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89"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89"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173" fontId="63" fillId="11" borderId="6">
      <alignment vertical="center"/>
    </xf>
    <xf numFmtId="173"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96" fillId="67"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96" fillId="67"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63" fillId="11" borderId="6">
      <alignment vertical="center"/>
    </xf>
    <xf numFmtId="0" fontId="96" fillId="67"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96" fillId="67" borderId="6">
      <alignment vertical="center"/>
    </xf>
    <xf numFmtId="173" fontId="96" fillId="67" borderId="6">
      <alignment vertical="center"/>
    </xf>
    <xf numFmtId="173"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3" fontId="63" fillId="11" borderId="6">
      <alignment vertical="center"/>
    </xf>
    <xf numFmtId="173" fontId="63" fillId="11" borderId="6">
      <alignment vertical="center"/>
    </xf>
    <xf numFmtId="177"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7" fontId="63" fillId="11" borderId="6">
      <alignment vertical="center"/>
    </xf>
    <xf numFmtId="177" fontId="63" fillId="11" borderId="6">
      <alignment vertical="center"/>
    </xf>
    <xf numFmtId="173" fontId="63" fillId="11" borderId="6">
      <alignment vertical="center"/>
    </xf>
    <xf numFmtId="173" fontId="96" fillId="67"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8" fontId="63" fillId="11" borderId="6">
      <alignment vertical="center"/>
    </xf>
    <xf numFmtId="178" fontId="63" fillId="11" borderId="6">
      <alignment vertical="center"/>
    </xf>
    <xf numFmtId="178" fontId="63" fillId="11" borderId="6">
      <alignment vertical="center"/>
    </xf>
    <xf numFmtId="178" fontId="63" fillId="11" borderId="6">
      <alignment vertical="center"/>
    </xf>
    <xf numFmtId="178" fontId="63" fillId="11" borderId="6">
      <alignment vertical="center"/>
    </xf>
    <xf numFmtId="178" fontId="63" fillId="11" borderId="6">
      <alignment vertical="center"/>
    </xf>
    <xf numFmtId="177" fontId="63" fillId="11" borderId="6">
      <alignment vertical="center"/>
    </xf>
    <xf numFmtId="177" fontId="63" fillId="11" borderId="6">
      <alignment vertical="center"/>
    </xf>
    <xf numFmtId="178" fontId="63" fillId="11" borderId="6">
      <alignment vertical="center"/>
    </xf>
    <xf numFmtId="177"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9" fontId="63" fillId="11" borderId="6">
      <alignment vertical="center"/>
    </xf>
    <xf numFmtId="179" fontId="96" fillId="67" borderId="6">
      <alignment vertical="center"/>
    </xf>
    <xf numFmtId="179" fontId="96" fillId="67" borderId="6">
      <alignment vertical="center"/>
    </xf>
    <xf numFmtId="179"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7" fontId="63" fillId="11" borderId="6">
      <alignment vertical="center"/>
    </xf>
    <xf numFmtId="179" fontId="63" fillId="11" borderId="6">
      <alignment vertical="center"/>
    </xf>
    <xf numFmtId="179" fontId="63" fillId="11" borderId="6">
      <alignment vertical="center"/>
    </xf>
    <xf numFmtId="177"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3" fontId="63" fillId="11" borderId="6">
      <alignment vertical="center"/>
    </xf>
    <xf numFmtId="179" fontId="96" fillId="67" borderId="6">
      <alignment vertical="center"/>
    </xf>
    <xf numFmtId="0" fontId="150" fillId="0" borderId="0"/>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0" fontId="63" fillId="0" borderId="0">
      <protection locked="0"/>
    </xf>
    <xf numFmtId="181"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96" fillId="12"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96" fillId="12"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63" fillId="15" borderId="6">
      <alignment vertical="center"/>
      <protection locked="0"/>
    </xf>
    <xf numFmtId="0" fontId="96" fillId="12"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96" fillId="12"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3" fontId="63" fillId="15" borderId="6">
      <alignment vertical="center"/>
      <protection locked="0"/>
    </xf>
    <xf numFmtId="173" fontId="63" fillId="15" borderId="6">
      <alignment vertical="center"/>
      <protection locked="0"/>
    </xf>
    <xf numFmtId="177"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73" fontId="63" fillId="15" borderId="6">
      <alignment vertical="center"/>
      <protection locked="0"/>
    </xf>
    <xf numFmtId="173" fontId="63" fillId="15" borderId="6">
      <alignment vertical="center"/>
      <protection locked="0"/>
    </xf>
    <xf numFmtId="181" fontId="63" fillId="15" borderId="6">
      <alignment vertical="center"/>
      <protection locked="0"/>
    </xf>
    <xf numFmtId="173" fontId="96" fillId="12"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96" fillId="12"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63" fillId="15" borderId="6">
      <alignment vertical="center"/>
      <protection locked="0"/>
    </xf>
    <xf numFmtId="182" fontId="96" fillId="12"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96" fillId="12" borderId="6">
      <alignment vertical="center"/>
      <protection locked="0"/>
    </xf>
    <xf numFmtId="173" fontId="96" fillId="12"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3"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63" fillId="15" borderId="6">
      <alignment vertical="center"/>
      <protection locked="0"/>
    </xf>
    <xf numFmtId="177" fontId="96" fillId="12" borderId="6">
      <alignment vertical="center"/>
      <protection locked="0"/>
    </xf>
    <xf numFmtId="177" fontId="96" fillId="12" borderId="6">
      <alignment vertical="center"/>
      <protection locked="0"/>
    </xf>
    <xf numFmtId="177" fontId="63" fillId="15" borderId="6">
      <alignment vertical="center"/>
      <protection locked="0"/>
    </xf>
    <xf numFmtId="181" fontId="63" fillId="15" borderId="6">
      <alignment vertical="center"/>
      <protection locked="0"/>
    </xf>
    <xf numFmtId="181" fontId="63" fillId="15" borderId="6">
      <alignment vertical="center"/>
      <protection locked="0"/>
    </xf>
    <xf numFmtId="181" fontId="63" fillId="15" borderId="6">
      <alignment vertical="center"/>
      <protection locked="0"/>
    </xf>
    <xf numFmtId="173" fontId="96" fillId="12" borderId="6">
      <alignment vertical="center"/>
      <protection locked="0"/>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96" fillId="31"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96" fillId="31" borderId="6">
      <alignment vertical="center"/>
    </xf>
    <xf numFmtId="178" fontId="63" fillId="30" borderId="6">
      <alignment vertical="center"/>
    </xf>
    <xf numFmtId="178" fontId="63" fillId="30" borderId="6">
      <alignment vertical="center"/>
    </xf>
    <xf numFmtId="178" fontId="63" fillId="30" borderId="6">
      <alignment vertical="center"/>
    </xf>
    <xf numFmtId="178" fontId="63" fillId="30" borderId="6">
      <alignment vertical="center"/>
    </xf>
    <xf numFmtId="178" fontId="63" fillId="30" borderId="6">
      <alignment vertical="center"/>
    </xf>
    <xf numFmtId="178" fontId="63" fillId="30" borderId="6">
      <alignment vertical="center"/>
    </xf>
    <xf numFmtId="178" fontId="96" fillId="31" borderId="6">
      <alignment vertical="center"/>
    </xf>
    <xf numFmtId="178" fontId="96" fillId="31" borderId="6">
      <alignment vertical="center"/>
    </xf>
    <xf numFmtId="178"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96" fillId="31" borderId="6">
      <alignment vertical="center"/>
    </xf>
    <xf numFmtId="177" fontId="96" fillId="31" borderId="6">
      <alignment vertical="center"/>
    </xf>
    <xf numFmtId="177"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77" fontId="63" fillId="30" borderId="6">
      <alignment vertical="center"/>
    </xf>
    <xf numFmtId="177" fontId="63" fillId="30" borderId="6">
      <alignment vertical="center"/>
    </xf>
    <xf numFmtId="181" fontId="63" fillId="30" borderId="6">
      <alignment vertical="center"/>
    </xf>
    <xf numFmtId="179" fontId="63" fillId="30" borderId="6">
      <alignment vertical="center"/>
    </xf>
    <xf numFmtId="179" fontId="63" fillId="30" borderId="6">
      <alignment vertical="center"/>
    </xf>
    <xf numFmtId="179" fontId="63" fillId="30" borderId="6">
      <alignment vertical="center"/>
    </xf>
    <xf numFmtId="179" fontId="63" fillId="30" borderId="6">
      <alignment vertical="center"/>
    </xf>
    <xf numFmtId="179" fontId="63" fillId="30" borderId="6">
      <alignment vertical="center"/>
    </xf>
    <xf numFmtId="179" fontId="63" fillId="30" borderId="6">
      <alignment vertical="center"/>
    </xf>
    <xf numFmtId="179" fontId="96" fillId="31" borderId="6">
      <alignment vertical="center"/>
    </xf>
    <xf numFmtId="179" fontId="96" fillId="31" borderId="6">
      <alignment vertical="center"/>
    </xf>
    <xf numFmtId="179"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9" fontId="63" fillId="30" borderId="6">
      <alignment vertical="center"/>
    </xf>
    <xf numFmtId="179" fontId="63" fillId="30" borderId="6">
      <alignment vertical="center"/>
    </xf>
    <xf numFmtId="177"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81"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9" fontId="96" fillId="31"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96" fillId="31"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63" fillId="30" borderId="6">
      <alignment vertical="center"/>
    </xf>
    <xf numFmtId="0" fontId="96" fillId="31"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96" fillId="31" borderId="6">
      <alignment vertical="center"/>
    </xf>
    <xf numFmtId="173" fontId="96" fillId="31" borderId="6">
      <alignment vertical="center"/>
    </xf>
    <xf numFmtId="173"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7" fontId="63" fillId="30" borderId="6">
      <alignment vertical="center"/>
    </xf>
    <xf numFmtId="173" fontId="63" fillId="30" borderId="6">
      <alignment vertical="center"/>
    </xf>
    <xf numFmtId="173" fontId="63" fillId="30" borderId="6">
      <alignment vertical="center"/>
    </xf>
    <xf numFmtId="177"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96" fillId="31"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63" fillId="30" borderId="6">
      <alignment vertical="center"/>
    </xf>
    <xf numFmtId="173" fontId="96" fillId="31" borderId="6">
      <alignment vertical="center"/>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96" fillId="32"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96" fillId="32" borderId="6">
      <alignment horizontal="right" vertical="center"/>
      <protection locked="0"/>
    </xf>
    <xf numFmtId="177" fontId="96" fillId="32" borderId="6">
      <alignment horizontal="right" vertical="center"/>
      <protection locked="0"/>
    </xf>
    <xf numFmtId="177" fontId="63" fillId="51" borderId="6">
      <alignment horizontal="right" vertical="center"/>
      <protection locked="0"/>
    </xf>
    <xf numFmtId="178" fontId="63" fillId="51" borderId="6">
      <alignment horizontal="right" vertical="center"/>
      <protection locked="0"/>
    </xf>
    <xf numFmtId="178" fontId="63" fillId="51" borderId="6">
      <alignment horizontal="right" vertical="center"/>
      <protection locked="0"/>
    </xf>
    <xf numFmtId="178" fontId="63" fillId="51" borderId="6">
      <alignment horizontal="right" vertical="center"/>
      <protection locked="0"/>
    </xf>
    <xf numFmtId="178" fontId="63" fillId="51" borderId="6">
      <alignment horizontal="right" vertical="center"/>
      <protection locked="0"/>
    </xf>
    <xf numFmtId="178" fontId="63" fillId="51" borderId="6">
      <alignment horizontal="right" vertical="center"/>
      <protection locked="0"/>
    </xf>
    <xf numFmtId="178"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8"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9" fontId="96" fillId="32" borderId="6">
      <alignment horizontal="right" vertical="center"/>
      <protection locked="0"/>
    </xf>
    <xf numFmtId="179" fontId="96" fillId="32" borderId="6">
      <alignment horizontal="right" vertical="center"/>
      <protection locked="0"/>
    </xf>
    <xf numFmtId="179"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177"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0" fontId="63" fillId="51" borderId="6">
      <alignment horizontal="right" vertical="center"/>
      <protection locked="0"/>
    </xf>
    <xf numFmtId="179" fontId="63" fillId="51" borderId="6">
      <alignment horizontal="right" vertical="center"/>
      <protection locked="0"/>
    </xf>
    <xf numFmtId="179" fontId="63" fillId="51" borderId="6">
      <alignment horizontal="right" vertical="center"/>
      <protection locked="0"/>
    </xf>
    <xf numFmtId="0" fontId="63" fillId="51" borderId="6">
      <alignment horizontal="right" vertical="center"/>
      <protection locked="0"/>
    </xf>
    <xf numFmtId="179" fontId="96" fillId="32"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96" fillId="32" borderId="6">
      <alignment horizontal="right" vertical="center"/>
      <protection locked="0"/>
    </xf>
    <xf numFmtId="173" fontId="96" fillId="32" borderId="6">
      <alignment horizontal="right" vertical="center"/>
      <protection locked="0"/>
    </xf>
    <xf numFmtId="173"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7"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7"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96" fillId="32"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63" fillId="51" borderId="6">
      <alignment horizontal="right" vertical="center"/>
      <protection locked="0"/>
    </xf>
    <xf numFmtId="173" fontId="96" fillId="32" borderId="6">
      <alignment horizontal="right" vertical="center"/>
      <protection locked="0"/>
    </xf>
    <xf numFmtId="180" fontId="96" fillId="0" borderId="0">
      <protection locked="0"/>
    </xf>
    <xf numFmtId="4" fontId="97" fillId="45" borderId="0" applyNumberFormat="0" applyProtection="0">
      <alignment horizontal="left" vertical="center" indent="1"/>
    </xf>
    <xf numFmtId="4" fontId="97" fillId="34" borderId="0" applyNumberFormat="0" applyProtection="0">
      <alignment horizontal="left" vertical="center" indent="1"/>
    </xf>
    <xf numFmtId="0" fontId="66" fillId="46" borderId="48" applyNumberFormat="0" applyProtection="0">
      <alignment horizontal="left" vertical="center" indent="1"/>
    </xf>
    <xf numFmtId="0" fontId="66" fillId="46" borderId="48" applyNumberFormat="0" applyProtection="0">
      <alignment horizontal="left" vertical="top" indent="1"/>
    </xf>
    <xf numFmtId="0" fontId="66" fillId="34" borderId="48" applyNumberFormat="0" applyProtection="0">
      <alignment horizontal="left" vertical="center" indent="1"/>
    </xf>
    <xf numFmtId="0" fontId="66" fillId="34" borderId="48" applyNumberFormat="0" applyProtection="0">
      <alignment horizontal="left" vertical="top" indent="1"/>
    </xf>
    <xf numFmtId="0" fontId="66" fillId="47" borderId="48" applyNumberFormat="0" applyProtection="0">
      <alignment horizontal="left" vertical="center" indent="1"/>
    </xf>
    <xf numFmtId="0" fontId="66" fillId="47" borderId="48" applyNumberFormat="0" applyProtection="0">
      <alignment horizontal="left" vertical="top" indent="1"/>
    </xf>
    <xf numFmtId="0" fontId="66" fillId="45" borderId="48" applyNumberFormat="0" applyProtection="0">
      <alignment horizontal="left" vertical="center" indent="1"/>
    </xf>
    <xf numFmtId="0" fontId="66" fillId="45" borderId="48" applyNumberFormat="0" applyProtection="0">
      <alignment horizontal="left" vertical="top" indent="1"/>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151" fillId="46" borderId="67" applyBorder="0"/>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66" fillId="69" borderId="0"/>
    <xf numFmtId="0" fontId="66" fillId="0" borderId="0" applyFont="0" applyFill="0" applyBorder="0" applyAlignment="0" applyProtection="0"/>
    <xf numFmtId="37" fontId="82" fillId="0" borderId="36" applyNumberFormat="0"/>
    <xf numFmtId="0" fontId="153" fillId="0" borderId="68" applyNumberFormat="0" applyAlignment="0" applyProtection="0"/>
    <xf numFmtId="0" fontId="116" fillId="0" borderId="0" applyNumberFormat="0" applyFill="0" applyBorder="0" applyAlignment="0" applyProtection="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0" fontId="105" fillId="0" borderId="69" applyNumberFormat="0" applyFill="0" applyAlignment="0" applyProtection="0"/>
    <xf numFmtId="37" fontId="82" fillId="0" borderId="55" applyNumberFormat="0" applyFill="0"/>
    <xf numFmtId="0" fontId="154" fillId="0" borderId="0" applyNumberFormat="0" applyFill="0" applyBorder="0" applyAlignment="0" applyProtection="0"/>
    <xf numFmtId="0" fontId="66" fillId="49" borderId="0" applyNumberFormat="0" applyFont="0" applyBorder="0" applyAlignment="0" applyProtection="0"/>
    <xf numFmtId="0" fontId="62" fillId="0" borderId="0"/>
    <xf numFmtId="0" fontId="62" fillId="0" borderId="0"/>
    <xf numFmtId="0" fontId="66" fillId="0" borderId="0"/>
    <xf numFmtId="0" fontId="68" fillId="0" borderId="0"/>
    <xf numFmtId="194" fontId="66" fillId="0" borderId="0">
      <alignment vertical="top"/>
    </xf>
    <xf numFmtId="194" fontId="66" fillId="0" borderId="0">
      <alignment vertical="top"/>
    </xf>
    <xf numFmtId="195" fontId="88" fillId="0" borderId="0"/>
    <xf numFmtId="196" fontId="66" fillId="0" borderId="0"/>
    <xf numFmtId="196" fontId="66" fillId="0" borderId="0"/>
    <xf numFmtId="196" fontId="66" fillId="0" borderId="0"/>
    <xf numFmtId="196" fontId="66" fillId="0" borderId="0"/>
    <xf numFmtId="196" fontId="66" fillId="0" borderId="0"/>
    <xf numFmtId="194" fontId="156" fillId="0" borderId="0"/>
    <xf numFmtId="195" fontId="88" fillId="0" borderId="0"/>
    <xf numFmtId="196" fontId="66" fillId="0" borderId="0"/>
    <xf numFmtId="196" fontId="66" fillId="0" borderId="0"/>
    <xf numFmtId="196" fontId="66" fillId="0" borderId="0"/>
    <xf numFmtId="196" fontId="66" fillId="0" borderId="0"/>
    <xf numFmtId="196" fontId="66" fillId="0" borderId="0"/>
    <xf numFmtId="197" fontId="157" fillId="0" borderId="0" applyFont="0" applyFill="0" applyBorder="0" applyAlignment="0" applyProtection="0">
      <protection locked="0"/>
    </xf>
    <xf numFmtId="198" fontId="156" fillId="0" borderId="0">
      <alignment horizontal="right"/>
    </xf>
    <xf numFmtId="199" fontId="156" fillId="54" borderId="0"/>
    <xf numFmtId="200" fontId="156" fillId="54" borderId="0"/>
    <xf numFmtId="201" fontId="156" fillId="54" borderId="0"/>
    <xf numFmtId="202" fontId="156" fillId="54" borderId="0">
      <alignment horizontal="right"/>
    </xf>
    <xf numFmtId="0" fontId="66" fillId="0" borderId="0"/>
    <xf numFmtId="0" fontId="66" fillId="0" borderId="0"/>
    <xf numFmtId="194" fontId="66" fillId="0" borderId="0"/>
    <xf numFmtId="0" fontId="66" fillId="0" borderId="0"/>
    <xf numFmtId="194" fontId="68" fillId="0" borderId="0"/>
    <xf numFmtId="194" fontId="66" fillId="0" borderId="0"/>
    <xf numFmtId="194" fontId="66" fillId="0" borderId="0"/>
    <xf numFmtId="194" fontId="66" fillId="0" borderId="0"/>
    <xf numFmtId="194" fontId="66" fillId="0" borderId="0"/>
    <xf numFmtId="0" fontId="66" fillId="0" borderId="0"/>
    <xf numFmtId="0" fontId="66" fillId="0" borderId="0"/>
    <xf numFmtId="0" fontId="66" fillId="0" borderId="0"/>
    <xf numFmtId="0" fontId="66" fillId="0" borderId="0"/>
    <xf numFmtId="0" fontId="66" fillId="0" borderId="0"/>
    <xf numFmtId="0" fontId="66" fillId="0" borderId="0"/>
    <xf numFmtId="194" fontId="68" fillId="0" borderId="0"/>
    <xf numFmtId="194" fontId="68" fillId="0" borderId="0"/>
    <xf numFmtId="0" fontId="66" fillId="0" borderId="0"/>
    <xf numFmtId="0" fontId="66" fillId="0" borderId="0"/>
    <xf numFmtId="0" fontId="66" fillId="0" borderId="0"/>
    <xf numFmtId="203"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194" fontId="66" fillId="0" borderId="0"/>
    <xf numFmtId="194" fontId="66" fillId="0" borderId="0"/>
    <xf numFmtId="194" fontId="66" fillId="0" borderId="0"/>
    <xf numFmtId="0" fontId="66" fillId="0" borderId="0"/>
    <xf numFmtId="194" fontId="66" fillId="0" borderId="0" applyBorder="0"/>
    <xf numFmtId="194" fontId="158" fillId="0" borderId="0" applyNumberFormat="0" applyFont="0" applyFill="0" applyBorder="0" applyAlignment="0" applyProtection="0"/>
    <xf numFmtId="168" fontId="66" fillId="0" borderId="0" applyFont="0" applyFill="0" applyBorder="0" applyAlignment="0" applyProtection="0"/>
    <xf numFmtId="194" fontId="159" fillId="0" borderId="0" applyNumberFormat="0" applyFill="0" applyBorder="0" applyAlignment="0" applyProtection="0">
      <alignment vertical="top"/>
      <protection locked="0"/>
    </xf>
    <xf numFmtId="164" fontId="66" fillId="0" borderId="0" applyFont="0" applyFill="0" applyBorder="0" applyAlignment="0" applyProtection="0"/>
    <xf numFmtId="204" fontId="160" fillId="0" borderId="0">
      <alignment horizontal="right" vertical="center"/>
    </xf>
    <xf numFmtId="194" fontId="131" fillId="0" borderId="0"/>
    <xf numFmtId="194" fontId="131" fillId="0" borderId="0"/>
    <xf numFmtId="194" fontId="66" fillId="0" borderId="0" applyFont="0" applyFill="0" applyBorder="0" applyAlignment="0" applyProtection="0"/>
    <xf numFmtId="194" fontId="131" fillId="0" borderId="0"/>
    <xf numFmtId="194" fontId="131" fillId="0" borderId="0"/>
    <xf numFmtId="194" fontId="66" fillId="0" borderId="0"/>
    <xf numFmtId="194" fontId="66" fillId="0" borderId="0"/>
    <xf numFmtId="194" fontId="66" fillId="0" borderId="0" applyFont="0" applyFill="0" applyBorder="0" applyAlignment="0" applyProtection="0"/>
    <xf numFmtId="190" fontId="66" fillId="0" borderId="0" applyFont="0" applyFill="0" applyBorder="0" applyAlignment="0" applyProtection="0"/>
    <xf numFmtId="194" fontId="88" fillId="0" borderId="0" applyFont="0" applyFill="0" applyBorder="0" applyAlignment="0" applyProtection="0"/>
    <xf numFmtId="190" fontId="66" fillId="0" borderId="0" applyFont="0" applyFill="0" applyBorder="0" applyAlignment="0" applyProtection="0"/>
    <xf numFmtId="194" fontId="66" fillId="0" borderId="0"/>
    <xf numFmtId="194" fontId="66" fillId="0" borderId="0"/>
    <xf numFmtId="194" fontId="131" fillId="0" borderId="0"/>
    <xf numFmtId="205" fontId="66" fillId="0" borderId="0" applyFont="0" applyFill="0" applyBorder="0" applyAlignment="0" applyProtection="0"/>
    <xf numFmtId="194" fontId="88" fillId="0" borderId="0" applyFont="0" applyFill="0" applyBorder="0" applyAlignment="0" applyProtection="0"/>
    <xf numFmtId="206" fontId="66" fillId="0" borderId="0" applyFont="0" applyFill="0" applyBorder="0" applyAlignment="0" applyProtection="0"/>
    <xf numFmtId="205" fontId="66" fillId="0" borderId="0" applyFont="0" applyFill="0" applyBorder="0" applyAlignment="0" applyProtection="0"/>
    <xf numFmtId="206" fontId="66" fillId="0" borderId="0" applyFont="0" applyFill="0" applyBorder="0" applyAlignment="0" applyProtection="0"/>
    <xf numFmtId="39" fontId="66" fillId="0" borderId="0" applyFont="0" applyFill="0" applyBorder="0" applyAlignment="0" applyProtection="0"/>
    <xf numFmtId="194" fontId="88" fillId="0" borderId="0" applyFont="0" applyFill="0" applyBorder="0" applyAlignment="0" applyProtection="0"/>
    <xf numFmtId="39" fontId="66" fillId="0" borderId="0" applyFont="0" applyFill="0" applyBorder="0" applyAlignment="0" applyProtection="0"/>
    <xf numFmtId="194" fontId="66" fillId="0" borderId="0"/>
    <xf numFmtId="194" fontId="131" fillId="0" borderId="0"/>
    <xf numFmtId="194" fontId="159" fillId="0" borderId="0"/>
    <xf numFmtId="194" fontId="159" fillId="0" borderId="0"/>
    <xf numFmtId="194" fontId="131" fillId="0" borderId="0"/>
    <xf numFmtId="194" fontId="66" fillId="0" borderId="0" applyFont="0" applyFill="0" applyBorder="0" applyAlignment="0" applyProtection="0"/>
    <xf numFmtId="194" fontId="131" fillId="0" borderId="0"/>
    <xf numFmtId="0" fontId="66" fillId="0" borderId="0"/>
    <xf numFmtId="194" fontId="66" fillId="0" borderId="0"/>
    <xf numFmtId="194" fontId="66" fillId="0" borderId="0"/>
    <xf numFmtId="194" fontId="66" fillId="0" borderId="0"/>
    <xf numFmtId="194" fontId="66" fillId="0" borderId="0"/>
    <xf numFmtId="194" fontId="66" fillId="0" borderId="0"/>
    <xf numFmtId="194" fontId="66" fillId="0" borderId="0"/>
    <xf numFmtId="194" fontId="131" fillId="0" borderId="0"/>
    <xf numFmtId="207" fontId="66" fillId="0" borderId="0" applyFont="0" applyFill="0" applyBorder="0" applyAlignment="0" applyProtection="0"/>
    <xf numFmtId="194" fontId="88" fillId="0" borderId="0" applyFont="0" applyFill="0" applyBorder="0" applyAlignment="0" applyProtection="0"/>
    <xf numFmtId="208" fontId="66" fillId="0" borderId="0" applyFont="0" applyFill="0" applyBorder="0" applyAlignment="0" applyProtection="0"/>
    <xf numFmtId="207" fontId="66" fillId="0" borderId="0" applyFont="0" applyFill="0" applyBorder="0" applyAlignment="0" applyProtection="0"/>
    <xf numFmtId="208" fontId="66" fillId="0" borderId="0" applyFont="0" applyFill="0" applyBorder="0" applyAlignment="0" applyProtection="0"/>
    <xf numFmtId="209" fontId="66" fillId="0" borderId="0" applyFont="0" applyFill="0" applyBorder="0" applyAlignment="0" applyProtection="0"/>
    <xf numFmtId="194" fontId="88" fillId="0" borderId="0" applyFont="0" applyFill="0" applyBorder="0" applyAlignment="0" applyProtection="0"/>
    <xf numFmtId="210" fontId="66" fillId="0" borderId="0" applyFont="0" applyFill="0" applyBorder="0" applyAlignment="0" applyProtection="0"/>
    <xf numFmtId="209" fontId="66" fillId="0" borderId="0" applyFont="0" applyFill="0" applyBorder="0" applyAlignment="0" applyProtection="0"/>
    <xf numFmtId="210" fontId="66" fillId="0" borderId="0" applyFont="0" applyFill="0" applyBorder="0" applyAlignment="0" applyProtection="0"/>
    <xf numFmtId="194" fontId="131" fillId="0" borderId="0"/>
    <xf numFmtId="194" fontId="131" fillId="0" borderId="0"/>
    <xf numFmtId="194" fontId="66" fillId="0" borderId="0"/>
    <xf numFmtId="194" fontId="131" fillId="0" borderId="0"/>
    <xf numFmtId="194" fontId="66" fillId="0" borderId="0"/>
    <xf numFmtId="194" fontId="66" fillId="0" borderId="0"/>
    <xf numFmtId="211" fontId="66" fillId="0" borderId="0" applyFont="0" applyFill="0" applyBorder="0" applyAlignment="0" applyProtection="0"/>
    <xf numFmtId="194" fontId="88" fillId="0" borderId="0" applyFont="0" applyFill="0" applyBorder="0" applyAlignment="0" applyProtection="0"/>
    <xf numFmtId="212" fontId="66" fillId="0" borderId="0" applyFont="0" applyFill="0" applyBorder="0" applyAlignment="0" applyProtection="0"/>
    <xf numFmtId="211" fontId="66" fillId="0" borderId="0" applyFont="0" applyFill="0" applyBorder="0" applyAlignment="0" applyProtection="0"/>
    <xf numFmtId="212" fontId="66" fillId="0" borderId="0" applyFont="0" applyFill="0" applyBorder="0" applyAlignment="0" applyProtection="0"/>
    <xf numFmtId="213" fontId="66" fillId="0" borderId="0" applyFont="0" applyFill="0" applyBorder="0" applyAlignment="0" applyProtection="0"/>
    <xf numFmtId="194" fontId="88" fillId="0" borderId="0" applyFont="0" applyFill="0" applyBorder="0" applyAlignment="0" applyProtection="0"/>
    <xf numFmtId="214" fontId="66" fillId="0" borderId="0" applyFont="0" applyFill="0" applyBorder="0" applyAlignment="0" applyProtection="0"/>
    <xf numFmtId="213" fontId="66" fillId="0" borderId="0" applyFont="0" applyFill="0" applyBorder="0" applyAlignment="0" applyProtection="0"/>
    <xf numFmtId="214" fontId="66" fillId="0" borderId="0" applyFont="0" applyFill="0" applyBorder="0" applyAlignment="0" applyProtection="0"/>
    <xf numFmtId="194" fontId="161" fillId="0" borderId="0"/>
    <xf numFmtId="194" fontId="161" fillId="0" borderId="0"/>
    <xf numFmtId="194" fontId="161" fillId="0" borderId="0"/>
    <xf numFmtId="194" fontId="66" fillId="0" borderId="0" applyFont="0" applyFill="0" applyBorder="0" applyAlignment="0" applyProtection="0"/>
    <xf numFmtId="194" fontId="66" fillId="0" borderId="0" applyFont="0" applyFill="0" applyBorder="0" applyAlignment="0" applyProtection="0"/>
    <xf numFmtId="194" fontId="66" fillId="0" borderId="0" applyFont="0" applyFill="0" applyBorder="0" applyAlignment="0" applyProtection="0"/>
    <xf numFmtId="194" fontId="66" fillId="0" borderId="0" applyFont="0" applyFill="0" applyBorder="0" applyAlignment="0" applyProtection="0"/>
    <xf numFmtId="194" fontId="162" fillId="0" borderId="0" applyNumberFormat="0" applyFill="0" applyBorder="0" applyProtection="0">
      <alignment horizontal="left"/>
    </xf>
    <xf numFmtId="194" fontId="163" fillId="0" borderId="0" applyNumberFormat="0" applyFill="0" applyBorder="0" applyProtection="0">
      <alignment horizontal="centerContinuous"/>
    </xf>
    <xf numFmtId="194" fontId="161" fillId="0" borderId="0"/>
    <xf numFmtId="194" fontId="161" fillId="0" borderId="0"/>
    <xf numFmtId="215" fontId="152" fillId="0" borderId="0"/>
    <xf numFmtId="194" fontId="159" fillId="0" borderId="0"/>
    <xf numFmtId="194" fontId="159" fillId="0" borderId="0"/>
    <xf numFmtId="194" fontId="161" fillId="0" borderId="0"/>
    <xf numFmtId="194" fontId="161" fillId="0" borderId="0"/>
    <xf numFmtId="194" fontId="161" fillId="0" borderId="0"/>
    <xf numFmtId="194" fontId="66" fillId="0" borderId="0"/>
    <xf numFmtId="194" fontId="131" fillId="0" borderId="0"/>
    <xf numFmtId="215" fontId="152" fillId="0" borderId="0"/>
    <xf numFmtId="194" fontId="66" fillId="0" borderId="0" applyFont="0" applyFill="0" applyBorder="0" applyAlignment="0" applyProtection="0"/>
    <xf numFmtId="194" fontId="66" fillId="0" borderId="0" applyFont="0" applyFill="0" applyBorder="0" applyAlignment="0" applyProtection="0"/>
    <xf numFmtId="0" fontId="66" fillId="0" borderId="0"/>
    <xf numFmtId="0" fontId="66" fillId="0" borderId="0"/>
    <xf numFmtId="216" fontId="164" fillId="0" borderId="0" applyFont="0" applyFill="0" applyBorder="0" applyAlignment="0" applyProtection="0"/>
    <xf numFmtId="217" fontId="159" fillId="0" borderId="0" applyFont="0" applyFill="0" applyBorder="0" applyAlignment="0" applyProtection="0"/>
    <xf numFmtId="218" fontId="165" fillId="0" borderId="0"/>
    <xf numFmtId="219" fontId="159" fillId="0" borderId="0" applyFont="0" applyFill="0" applyBorder="0" applyAlignment="0" applyProtection="0"/>
    <xf numFmtId="194" fontId="66" fillId="0" borderId="0"/>
    <xf numFmtId="220" fontId="164" fillId="0" borderId="0" applyFont="0" applyFill="0" applyBorder="0" applyAlignment="0" applyProtection="0"/>
    <xf numFmtId="191" fontId="66" fillId="0" borderId="0" applyBorder="0"/>
    <xf numFmtId="194" fontId="66" fillId="0" borderId="0" applyBorder="0"/>
    <xf numFmtId="191" fontId="66" fillId="0" borderId="0" applyBorder="0"/>
    <xf numFmtId="215" fontId="152" fillId="0" borderId="0"/>
    <xf numFmtId="221" fontId="165" fillId="0" borderId="0"/>
    <xf numFmtId="221" fontId="166" fillId="0" borderId="0"/>
    <xf numFmtId="222" fontId="165" fillId="0" borderId="0"/>
    <xf numFmtId="223" fontId="157" fillId="0" borderId="0" applyFont="0" applyFill="0" applyBorder="0" applyAlignment="0" applyProtection="0">
      <protection locked="0"/>
    </xf>
    <xf numFmtId="224" fontId="133" fillId="0" borderId="0"/>
    <xf numFmtId="194" fontId="166" fillId="0" borderId="0"/>
    <xf numFmtId="224" fontId="167" fillId="0" borderId="0"/>
    <xf numFmtId="225" fontId="165" fillId="0" borderId="0"/>
    <xf numFmtId="226" fontId="166" fillId="0" borderId="0"/>
    <xf numFmtId="225" fontId="168" fillId="0" borderId="0"/>
    <xf numFmtId="227" fontId="165" fillId="0" borderId="0"/>
    <xf numFmtId="0" fontId="103" fillId="72" borderId="0" applyNumberFormat="0" applyBorder="0" applyAlignment="0" applyProtection="0"/>
    <xf numFmtId="0" fontId="103" fillId="24" borderId="0" applyNumberFormat="0" applyBorder="0" applyAlignment="0" applyProtection="0"/>
    <xf numFmtId="0" fontId="103" fillId="73" borderId="0" applyNumberFormat="0" applyBorder="0" applyAlignment="0" applyProtection="0"/>
    <xf numFmtId="0" fontId="103" fillId="23" borderId="0" applyNumberFormat="0" applyBorder="0" applyAlignment="0" applyProtection="0"/>
    <xf numFmtId="0" fontId="103" fillId="74" borderId="0" applyNumberFormat="0" applyBorder="0" applyAlignment="0" applyProtection="0"/>
    <xf numFmtId="0" fontId="103" fillId="75" borderId="0" applyNumberFormat="0" applyBorder="0" applyAlignment="0" applyProtection="0"/>
    <xf numFmtId="0" fontId="103" fillId="73" borderId="0" applyNumberFormat="0" applyBorder="0" applyAlignment="0" applyProtection="0"/>
    <xf numFmtId="0" fontId="103" fillId="21" borderId="0" applyNumberFormat="0" applyBorder="0" applyAlignment="0" applyProtection="0"/>
    <xf numFmtId="0" fontId="103" fillId="22" borderId="0" applyNumberFormat="0" applyBorder="0" applyAlignment="0" applyProtection="0"/>
    <xf numFmtId="0" fontId="103" fillId="17" borderId="0" applyNumberFormat="0" applyBorder="0" applyAlignment="0" applyProtection="0"/>
    <xf numFmtId="0" fontId="103" fillId="25" borderId="0" applyNumberFormat="0" applyBorder="0" applyAlignment="0" applyProtection="0"/>
    <xf numFmtId="0" fontId="103" fillId="26" borderId="0" applyNumberFormat="0" applyBorder="0" applyAlignment="0" applyProtection="0"/>
    <xf numFmtId="228" fontId="169" fillId="0" borderId="30">
      <alignment horizontal="centerContinuous"/>
    </xf>
    <xf numFmtId="229" fontId="82" fillId="76" borderId="71">
      <alignment horizontal="center" vertical="center"/>
    </xf>
    <xf numFmtId="191" fontId="157" fillId="0" borderId="0" applyFont="0" applyFill="0" applyBorder="0" applyAlignment="0" applyProtection="0"/>
    <xf numFmtId="194" fontId="157" fillId="0" borderId="0" applyFont="0" applyFill="0" applyBorder="0" applyAlignment="0" applyProtection="0"/>
    <xf numFmtId="215" fontId="170" fillId="0" borderId="0" applyNumberFormat="0" applyFont="0" applyFill="0" applyBorder="0" applyProtection="0">
      <alignment horizontal="center"/>
    </xf>
    <xf numFmtId="230" fontId="171" fillId="0" borderId="0">
      <alignment horizontal="left"/>
    </xf>
    <xf numFmtId="231" fontId="172" fillId="0" borderId="0" applyFont="0" applyFill="0" applyBorder="0" applyAlignment="0" applyProtection="0"/>
    <xf numFmtId="194" fontId="157" fillId="0" borderId="0" applyFont="0" applyFill="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0" fontId="173" fillId="35" borderId="0" applyNumberFormat="0" applyBorder="0" applyAlignment="0" applyProtection="0"/>
    <xf numFmtId="232" fontId="174" fillId="77" borderId="52" applyNumberFormat="0" applyBorder="0" applyAlignment="0">
      <alignment horizontal="centerContinuous" vertical="center"/>
      <protection hidden="1"/>
    </xf>
    <xf numFmtId="1" fontId="175" fillId="78" borderId="57" applyNumberFormat="0" applyBorder="0" applyAlignment="0">
      <alignment horizontal="center" vertical="top" wrapText="1"/>
      <protection hidden="1"/>
    </xf>
    <xf numFmtId="233" fontId="66" fillId="0" borderId="0" applyFont="0" applyFill="0" applyBorder="0" applyAlignment="0" applyProtection="0"/>
    <xf numFmtId="190" fontId="66" fillId="0" borderId="0" applyNumberFormat="0" applyFont="0" applyAlignment="0" applyProtection="0"/>
    <xf numFmtId="194" fontId="176" fillId="79" borderId="0">
      <alignment horizontal="left"/>
    </xf>
    <xf numFmtId="234" fontId="177" fillId="0" borderId="0" applyFill="0" applyBorder="0" applyAlignment="0" applyProtection="0"/>
    <xf numFmtId="2" fontId="178" fillId="13" borderId="58" applyProtection="0">
      <alignment horizontal="left"/>
      <protection locked="0"/>
    </xf>
    <xf numFmtId="194" fontId="82" fillId="76" borderId="0" applyNumberFormat="0" applyFont="0" applyAlignment="0">
      <alignment horizontal="center"/>
    </xf>
    <xf numFmtId="235" fontId="155" fillId="76" borderId="0" applyFont="0" applyFill="0" applyBorder="0" applyAlignment="0" applyProtection="0"/>
    <xf numFmtId="194" fontId="179" fillId="0" borderId="0" applyNumberFormat="0" applyFill="0" applyBorder="0" applyAlignment="0" applyProtection="0"/>
    <xf numFmtId="194" fontId="180" fillId="0" borderId="30" applyNumberFormat="0" applyFill="0" applyAlignment="0" applyProtection="0"/>
    <xf numFmtId="194" fontId="165" fillId="0" borderId="0"/>
    <xf numFmtId="236" fontId="181" fillId="5" borderId="0" applyFont="0" applyFill="0" applyBorder="0" applyAlignment="0" applyProtection="0"/>
    <xf numFmtId="237" fontId="88" fillId="0" borderId="0" applyAlignment="0" applyProtection="0"/>
    <xf numFmtId="49" fontId="152" fillId="0" borderId="0" applyNumberFormat="0" applyAlignment="0" applyProtection="0">
      <alignment horizontal="left"/>
    </xf>
    <xf numFmtId="49" fontId="182" fillId="0" borderId="63" applyNumberFormat="0" applyAlignment="0" applyProtection="0">
      <alignment horizontal="left" wrapText="1"/>
    </xf>
    <xf numFmtId="49" fontId="183" fillId="0" borderId="0" applyAlignment="0" applyProtection="0">
      <alignment horizontal="left"/>
    </xf>
    <xf numFmtId="238" fontId="159" fillId="0" borderId="0" applyFont="0" applyFill="0" applyBorder="0" applyAlignment="0" applyProtection="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4" fillId="0" borderId="0"/>
    <xf numFmtId="194" fontId="185" fillId="0" borderId="0"/>
    <xf numFmtId="194" fontId="157" fillId="0" borderId="0" applyFill="0" applyBorder="0" applyAlignment="0"/>
    <xf numFmtId="239" fontId="66" fillId="54" borderId="0"/>
    <xf numFmtId="194" fontId="66" fillId="0" borderId="0">
      <alignment vertical="center"/>
    </xf>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0" fontId="135" fillId="65" borderId="59" applyNumberFormat="0" applyAlignment="0" applyProtection="0"/>
    <xf numFmtId="38" fontId="186" fillId="0" borderId="0" applyNumberFormat="0" applyFill="0" applyBorder="0" applyAlignment="0" applyProtection="0"/>
    <xf numFmtId="38" fontId="66" fillId="0" borderId="0" applyNumberFormat="0" applyFill="0" applyBorder="0" applyAlignment="0" applyProtection="0">
      <protection locked="0"/>
    </xf>
    <xf numFmtId="38" fontId="66" fillId="0" borderId="0" applyNumberFormat="0" applyFill="0" applyBorder="0" applyAlignment="0" applyProtection="0">
      <protection locked="0"/>
    </xf>
    <xf numFmtId="38" fontId="66" fillId="0" borderId="0" applyNumberFormat="0" applyFill="0" applyBorder="0" applyAlignment="0" applyProtection="0">
      <protection locked="0"/>
    </xf>
    <xf numFmtId="1" fontId="187" fillId="0" borderId="13">
      <alignment vertical="top"/>
    </xf>
    <xf numFmtId="171" fontId="151" fillId="0" borderId="0" applyBorder="0">
      <alignment horizontal="right"/>
    </xf>
    <xf numFmtId="171" fontId="151" fillId="0" borderId="1" applyAlignment="0">
      <alignment horizontal="right"/>
    </xf>
    <xf numFmtId="240" fontId="159" fillId="0" borderId="0"/>
    <xf numFmtId="240" fontId="159" fillId="0" borderId="0"/>
    <xf numFmtId="240" fontId="159" fillId="0" borderId="0"/>
    <xf numFmtId="240" fontId="159" fillId="0" borderId="0"/>
    <xf numFmtId="240" fontId="159" fillId="0" borderId="0"/>
    <xf numFmtId="240" fontId="159" fillId="0" borderId="0"/>
    <xf numFmtId="240" fontId="159" fillId="0" borderId="0"/>
    <xf numFmtId="240" fontId="159" fillId="0" borderId="0"/>
    <xf numFmtId="38" fontId="66" fillId="0" borderId="0" applyFont="0" applyFill="0" applyBorder="0" applyAlignment="0" applyProtection="0"/>
    <xf numFmtId="215" fontId="157" fillId="0" borderId="0" applyFont="0" applyFill="0" applyBorder="0" applyAlignment="0" applyProtection="0">
      <protection locked="0"/>
    </xf>
    <xf numFmtId="40" fontId="157" fillId="0" borderId="0" applyFont="0" applyFill="0" applyBorder="0" applyAlignment="0" applyProtection="0">
      <protection locked="0"/>
    </xf>
    <xf numFmtId="218" fontId="165" fillId="0" borderId="0"/>
    <xf numFmtId="241" fontId="133" fillId="0" borderId="0"/>
    <xf numFmtId="194" fontId="188" fillId="0" borderId="0" applyFont="0" applyFill="0" applyBorder="0" applyAlignment="0" applyProtection="0">
      <alignment horizontal="right"/>
    </xf>
    <xf numFmtId="242" fontId="188" fillId="0" borderId="0" applyFont="0" applyFill="0" applyBorder="0" applyAlignment="0" applyProtection="0"/>
    <xf numFmtId="194" fontId="188" fillId="0" borderId="0" applyFont="0" applyFill="0" applyBorder="0" applyAlignment="0" applyProtection="0">
      <alignment horizontal="right"/>
    </xf>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241" fontId="68" fillId="0" borderId="0" applyFont="0" applyFill="0" applyBorder="0" applyAlignment="0" applyProtection="0"/>
    <xf numFmtId="170" fontId="68" fillId="0" borderId="0" applyFont="0" applyFill="0" applyBorder="0" applyAlignment="0" applyProtection="0"/>
    <xf numFmtId="190" fontId="68" fillId="0" borderId="0" applyFont="0" applyFill="0" applyBorder="0" applyAlignment="0" applyProtection="0"/>
    <xf numFmtId="170" fontId="68" fillId="0" borderId="0" applyFon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243" fontId="68" fillId="0" borderId="0" applyFont="0" applyFill="0" applyBorder="0" applyAlignment="0" applyProtection="0"/>
    <xf numFmtId="244" fontId="68" fillId="0" borderId="0" applyFont="0" applyFill="0" applyBorder="0" applyAlignment="0" applyProtection="0"/>
    <xf numFmtId="244" fontId="68" fillId="0" borderId="0" applyFont="0" applyFill="0" applyBorder="0" applyAlignment="0" applyProtection="0"/>
    <xf numFmtId="171" fontId="68" fillId="0" borderId="0" applyFont="0" applyFill="0" applyBorder="0" applyAlignment="0" applyProtection="0"/>
    <xf numFmtId="202" fontId="68" fillId="0" borderId="0" applyFont="0" applyFill="0" applyBorder="0" applyAlignment="0" applyProtection="0"/>
    <xf numFmtId="245" fontId="68" fillId="0" borderId="0" applyFont="0" applyFill="0" applyBorder="0" applyAlignment="0" applyProtection="0"/>
    <xf numFmtId="245" fontId="68" fillId="0" borderId="0" applyFont="0" applyFill="0" applyBorder="0" applyAlignment="0" applyProtection="0"/>
    <xf numFmtId="245"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246" fontId="66"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7" fontId="6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103"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248" fontId="66" fillId="0" borderId="0" applyFont="0" applyFill="0" applyBorder="0" applyAlignment="0" applyProtection="0"/>
    <xf numFmtId="38" fontId="159" fillId="0" borderId="0" applyFill="0" applyBorder="0" applyProtection="0">
      <alignment horizontal="center"/>
    </xf>
    <xf numFmtId="194" fontId="189" fillId="0" borderId="0">
      <protection locked="0"/>
    </xf>
    <xf numFmtId="249" fontId="66" fillId="0" borderId="0" applyBorder="0"/>
    <xf numFmtId="250" fontId="152" fillId="0" borderId="0" applyBorder="0"/>
    <xf numFmtId="194" fontId="190" fillId="0" borderId="0"/>
    <xf numFmtId="251" fontId="66" fillId="0" borderId="0" applyFill="0" applyBorder="0">
      <alignment horizontal="left"/>
    </xf>
    <xf numFmtId="194" fontId="191" fillId="0" borderId="0" applyNumberFormat="0" applyAlignment="0">
      <alignment horizontal="left"/>
    </xf>
    <xf numFmtId="37" fontId="66" fillId="80" borderId="0" applyFont="0" applyBorder="0" applyAlignment="0" applyProtection="0"/>
    <xf numFmtId="190" fontId="161" fillId="80" borderId="0" applyFont="0" applyBorder="0" applyAlignment="0" applyProtection="0"/>
    <xf numFmtId="39" fontId="161" fillId="80" borderId="0" applyFont="0" applyBorder="0" applyAlignment="0" applyProtection="0"/>
    <xf numFmtId="252" fontId="192" fillId="0" borderId="0"/>
    <xf numFmtId="253" fontId="157" fillId="0" borderId="0" applyFont="0" applyFill="0" applyBorder="0" applyAlignment="0" applyProtection="0">
      <protection locked="0"/>
    </xf>
    <xf numFmtId="254" fontId="157" fillId="0" borderId="0" applyFont="0" applyFill="0" applyBorder="0" applyAlignment="0" applyProtection="0">
      <protection locked="0"/>
    </xf>
    <xf numFmtId="255" fontId="66" fillId="0" borderId="0">
      <alignment horizontal="right"/>
    </xf>
    <xf numFmtId="194" fontId="188" fillId="0" borderId="0" applyFont="0" applyFill="0" applyBorder="0" applyAlignment="0" applyProtection="0">
      <alignment horizontal="right"/>
    </xf>
    <xf numFmtId="194" fontId="188" fillId="0" borderId="0" applyFont="0" applyFill="0" applyBorder="0" applyAlignment="0" applyProtection="0">
      <alignment horizontal="right"/>
    </xf>
    <xf numFmtId="256" fontId="66" fillId="0" borderId="0" applyFont="0" applyFill="0" applyBorder="0" applyAlignment="0" applyProtection="0"/>
    <xf numFmtId="194" fontId="188" fillId="0" borderId="0" applyFont="0" applyFill="0" applyBorder="0" applyAlignment="0" applyProtection="0">
      <alignment horizontal="right"/>
    </xf>
    <xf numFmtId="166" fontId="110" fillId="0" borderId="0" applyFont="0" applyFill="0" applyBorder="0" applyAlignment="0" applyProtection="0"/>
    <xf numFmtId="251" fontId="66" fillId="0" borderId="0" applyFont="0" applyFill="0" applyBorder="0" applyAlignment="0" applyProtection="0"/>
    <xf numFmtId="257" fontId="66" fillId="0" borderId="0" applyFont="0" applyFill="0" applyBorder="0" applyAlignment="0" applyProtection="0"/>
    <xf numFmtId="194" fontId="66" fillId="0" borderId="0" applyFont="0" applyFill="0" applyBorder="0" applyAlignment="0" applyProtection="0"/>
    <xf numFmtId="258" fontId="156" fillId="54" borderId="58">
      <alignment horizontal="right"/>
    </xf>
    <xf numFmtId="259" fontId="159" fillId="0" borderId="0" applyFont="0" applyFill="0" applyBorder="0" applyAlignment="0" applyProtection="0"/>
    <xf numFmtId="194" fontId="188" fillId="0" borderId="0" applyFont="0" applyFill="0" applyBorder="0" applyAlignment="0" applyProtection="0"/>
    <xf numFmtId="260" fontId="66" fillId="0" borderId="0" applyFont="0" applyFill="0" applyBorder="0" applyAlignment="0" applyProtection="0"/>
    <xf numFmtId="194" fontId="188" fillId="0" borderId="0" applyFont="0" applyFill="0" applyBorder="0" applyAlignment="0" applyProtection="0"/>
    <xf numFmtId="194" fontId="151" fillId="13" borderId="0">
      <alignment horizontal="left"/>
    </xf>
    <xf numFmtId="14" fontId="66" fillId="0" borderId="0"/>
    <xf numFmtId="222" fontId="133" fillId="0" borderId="0">
      <alignment horizontal="right"/>
    </xf>
    <xf numFmtId="218" fontId="133" fillId="0" borderId="0">
      <alignment horizontal="right"/>
      <protection locked="0"/>
    </xf>
    <xf numFmtId="218" fontId="133" fillId="0" borderId="0"/>
    <xf numFmtId="261" fontId="133" fillId="0" borderId="0">
      <alignment horizontal="right"/>
      <protection locked="0"/>
    </xf>
    <xf numFmtId="218" fontId="167" fillId="0" borderId="0"/>
    <xf numFmtId="262" fontId="66" fillId="0" borderId="0" applyFont="0" applyFill="0" applyBorder="0" applyAlignment="0" applyProtection="0"/>
    <xf numFmtId="263" fontId="66" fillId="0" borderId="0" applyFont="0" applyFill="0" applyBorder="0" applyAlignment="0" applyProtection="0"/>
    <xf numFmtId="215" fontId="170" fillId="54" borderId="0" applyNumberFormat="0" applyFont="0" applyBorder="0" applyAlignment="0" applyProtection="0"/>
    <xf numFmtId="254" fontId="159" fillId="0" borderId="0" applyFill="0" applyBorder="0" applyProtection="0">
      <alignment horizontal="center"/>
    </xf>
    <xf numFmtId="253" fontId="159" fillId="0" borderId="0">
      <alignment horizontal="center"/>
    </xf>
    <xf numFmtId="254" fontId="159" fillId="0" borderId="0" applyFill="0" applyBorder="0" applyProtection="0">
      <alignment horizontal="center"/>
    </xf>
    <xf numFmtId="251" fontId="193" fillId="0" borderId="0">
      <alignment horizontal="center"/>
    </xf>
    <xf numFmtId="194" fontId="188" fillId="0" borderId="72" applyNumberFormat="0" applyFont="0" applyFill="0" applyAlignment="0" applyProtection="0"/>
    <xf numFmtId="191" fontId="91" fillId="0" borderId="56"/>
    <xf numFmtId="221" fontId="133" fillId="0" borderId="0"/>
    <xf numFmtId="38" fontId="118" fillId="0" borderId="0" applyFont="0" applyFill="0" applyBorder="0" applyAlignment="0" applyProtection="0"/>
    <xf numFmtId="194" fontId="194" fillId="0" borderId="0" applyFont="0" applyFill="0" applyBorder="0" applyAlignment="0" applyProtection="0"/>
    <xf numFmtId="194" fontId="195" fillId="0" borderId="0" applyNumberFormat="0" applyAlignment="0">
      <alignment horizontal="left"/>
    </xf>
    <xf numFmtId="264" fontId="156" fillId="0" borderId="0"/>
    <xf numFmtId="265" fontId="156" fillId="0" borderId="0"/>
    <xf numFmtId="266" fontId="156" fillId="0" borderId="0"/>
    <xf numFmtId="267" fontId="156" fillId="0" borderId="0"/>
    <xf numFmtId="268" fontId="156" fillId="0" borderId="0"/>
    <xf numFmtId="269" fontId="156" fillId="0" borderId="0"/>
    <xf numFmtId="270" fontId="66" fillId="0" borderId="0" applyFont="0" applyFill="0" applyBorder="0" applyAlignment="0" applyProtection="0"/>
    <xf numFmtId="271" fontId="66" fillId="0" borderId="0" applyFont="0" applyFill="0" applyBorder="0" applyAlignment="0" applyProtection="0"/>
    <xf numFmtId="272" fontId="66" fillId="0" borderId="0" applyFont="0" applyFill="0" applyBorder="0" applyAlignment="0" applyProtection="0"/>
    <xf numFmtId="194" fontId="66" fillId="0" borderId="0" applyFont="0" applyFill="0" applyBorder="0" applyAlignment="0" applyProtection="0"/>
    <xf numFmtId="194" fontId="159" fillId="81" borderId="0" applyNumberFormat="0" applyFont="0" applyBorder="0" applyAlignment="0" applyProtection="0"/>
    <xf numFmtId="194" fontId="196" fillId="0" borderId="0" applyNumberFormat="0" applyFill="0" applyBorder="0" applyAlignment="0" applyProtection="0"/>
    <xf numFmtId="273" fontId="197" fillId="0" borderId="0" applyFill="0" applyBorder="0"/>
    <xf numFmtId="15" fontId="97" fillId="0" borderId="0" applyFill="0" applyBorder="0" applyProtection="0">
      <alignment horizontal="center"/>
    </xf>
    <xf numFmtId="194" fontId="159" fillId="35" borderId="0" applyNumberFormat="0" applyFont="0" applyBorder="0" applyAlignment="0" applyProtection="0"/>
    <xf numFmtId="274" fontId="113" fillId="58" borderId="53" applyAlignment="0" applyProtection="0"/>
    <xf numFmtId="275" fontId="198" fillId="0" borderId="0" applyNumberFormat="0" applyFill="0" applyBorder="0" applyAlignment="0" applyProtection="0"/>
    <xf numFmtId="275" fontId="199" fillId="0" borderId="0" applyNumberFormat="0" applyFill="0" applyBorder="0" applyAlignment="0" applyProtection="0"/>
    <xf numFmtId="15" fontId="147" fillId="33" borderId="73">
      <alignment horizontal="center"/>
      <protection locked="0"/>
    </xf>
    <xf numFmtId="276" fontId="147" fillId="33" borderId="73" applyAlignment="0">
      <protection locked="0"/>
    </xf>
    <xf numFmtId="275" fontId="147" fillId="33" borderId="73" applyAlignment="0">
      <protection locked="0"/>
    </xf>
    <xf numFmtId="275" fontId="97" fillId="0" borderId="0" applyFill="0" applyBorder="0" applyAlignment="0" applyProtection="0"/>
    <xf numFmtId="276" fontId="97" fillId="0" borderId="0" applyFill="0" applyBorder="0" applyAlignment="0" applyProtection="0"/>
    <xf numFmtId="277" fontId="97" fillId="0" borderId="0" applyFill="0" applyBorder="0" applyAlignment="0" applyProtection="0"/>
    <xf numFmtId="194" fontId="159" fillId="0" borderId="74" applyNumberFormat="0" applyFont="0" applyAlignment="0" applyProtection="0"/>
    <xf numFmtId="194" fontId="159" fillId="0" borderId="75" applyNumberFormat="0" applyFont="0" applyAlignment="0" applyProtection="0"/>
    <xf numFmtId="194" fontId="159" fillId="43" borderId="0" applyNumberFormat="0" applyFont="0" applyBorder="0" applyAlignment="0" applyProtection="0"/>
    <xf numFmtId="168" fontId="66" fillId="0" borderId="0" applyFont="0" applyFill="0" applyBorder="0" applyAlignment="0" applyProtection="0"/>
    <xf numFmtId="164" fontId="66" fillId="0" borderId="0" applyFont="0" applyFill="0" applyBorder="0" applyAlignment="0" applyProtection="0"/>
    <xf numFmtId="1" fontId="200" fillId="82" borderId="54" applyNumberFormat="0" applyBorder="0" applyAlignment="0">
      <alignment horizontal="centerContinuous" vertical="center"/>
      <protection locked="0"/>
    </xf>
    <xf numFmtId="194" fontId="189" fillId="0" borderId="0">
      <protection locked="0"/>
    </xf>
    <xf numFmtId="251" fontId="201" fillId="0" borderId="0"/>
    <xf numFmtId="251" fontId="201" fillId="0" borderId="0"/>
    <xf numFmtId="194" fontId="202" fillId="0" borderId="0"/>
    <xf numFmtId="194" fontId="203" fillId="0" borderId="0" applyFill="0" applyBorder="0" applyProtection="0">
      <alignment horizontal="left"/>
    </xf>
    <xf numFmtId="4" fontId="204" fillId="0" borderId="0">
      <protection locked="0"/>
    </xf>
    <xf numFmtId="252" fontId="205" fillId="0" borderId="0"/>
    <xf numFmtId="265" fontId="156" fillId="0" borderId="76"/>
    <xf numFmtId="278" fontId="156" fillId="54" borderId="58">
      <alignment horizontal="right"/>
    </xf>
    <xf numFmtId="279" fontId="66" fillId="0" borderId="0" applyFont="0" applyFill="0" applyBorder="0" applyAlignment="0" applyProtection="0"/>
    <xf numFmtId="280" fontId="206" fillId="0" borderId="0" applyFont="0" applyFill="0" applyBorder="0" applyAlignment="0" applyProtection="0"/>
    <xf numFmtId="281" fontId="66" fillId="0" borderId="0" applyFont="0" applyFill="0" applyBorder="0" applyAlignment="0" applyProtection="0"/>
    <xf numFmtId="282" fontId="206" fillId="0" borderId="0" applyFont="0" applyFill="0" applyBorder="0" applyAlignment="0" applyProtection="0"/>
    <xf numFmtId="194" fontId="159" fillId="0" borderId="0" applyFont="0" applyFill="0" applyBorder="0" applyAlignment="0" applyProtection="0"/>
    <xf numFmtId="2" fontId="207" fillId="13" borderId="58" applyProtection="0">
      <alignment horizontal="left"/>
      <protection locked="0"/>
    </xf>
    <xf numFmtId="38" fontId="152" fillId="54" borderId="0" applyNumberFormat="0" applyBorder="0" applyAlignment="0" applyProtection="0"/>
    <xf numFmtId="283" fontId="151" fillId="12" borderId="77" applyNumberFormat="0" applyFont="0" applyAlignment="0"/>
    <xf numFmtId="194" fontId="188" fillId="0" borderId="0" applyFont="0" applyFill="0" applyBorder="0" applyAlignment="0" applyProtection="0">
      <alignment horizontal="right"/>
    </xf>
    <xf numFmtId="194" fontId="208" fillId="0" borderId="0" applyProtection="0">
      <alignment horizontal="right"/>
    </xf>
    <xf numFmtId="194" fontId="155" fillId="0" borderId="25" applyNumberFormat="0" applyAlignment="0" applyProtection="0">
      <alignment horizontal="left" vertical="center"/>
    </xf>
    <xf numFmtId="194" fontId="155" fillId="0" borderId="53">
      <alignment horizontal="left" vertical="center"/>
    </xf>
    <xf numFmtId="2" fontId="175" fillId="78" borderId="0" applyAlignment="0">
      <alignment horizontal="right"/>
      <protection locked="0"/>
    </xf>
    <xf numFmtId="194" fontId="159" fillId="0" borderId="0">
      <protection locked="0"/>
    </xf>
    <xf numFmtId="194" fontId="159" fillId="0" borderId="0">
      <protection locked="0"/>
    </xf>
    <xf numFmtId="284" fontId="209" fillId="0" borderId="0">
      <alignment horizontal="right"/>
    </xf>
    <xf numFmtId="194" fontId="147" fillId="0" borderId="78" applyNumberFormat="0" applyFill="0" applyAlignment="0" applyProtection="0"/>
    <xf numFmtId="215" fontId="210" fillId="0" borderId="0" applyNumberFormat="0" applyBorder="0" applyAlignment="0" applyProtection="0">
      <alignment horizontal="right" wrapText="1"/>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194" fontId="212" fillId="0" borderId="0">
      <alignment wrapText="1"/>
    </xf>
    <xf numFmtId="10" fontId="152" fillId="12" borderId="51" applyNumberFormat="0" applyBorder="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0" fontId="142" fillId="26" borderId="79" applyNumberFormat="0" applyAlignment="0" applyProtection="0"/>
    <xf numFmtId="194" fontId="147" fillId="0" borderId="0" applyNumberFormat="0" applyFill="0" applyBorder="0" applyAlignment="0">
      <protection locked="0"/>
    </xf>
    <xf numFmtId="239" fontId="82" fillId="83" borderId="0">
      <protection locked="0"/>
    </xf>
    <xf numFmtId="285" fontId="159" fillId="0" borderId="0"/>
    <xf numFmtId="194" fontId="66" fillId="0" borderId="0" applyNumberFormat="0" applyFont="0" applyFill="0" applyBorder="0" applyProtection="0">
      <alignment horizontal="left" vertical="center"/>
    </xf>
    <xf numFmtId="194" fontId="152" fillId="54" borderId="0"/>
    <xf numFmtId="38" fontId="213" fillId="0" borderId="0" applyNumberFormat="0" applyFill="0" applyBorder="0" applyAlignment="0" applyProtection="0"/>
    <xf numFmtId="207" fontId="164" fillId="0" borderId="0" applyFont="0" applyFill="0" applyBorder="0" applyAlignment="0" applyProtection="0">
      <alignment horizontal="right"/>
    </xf>
    <xf numFmtId="286"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287"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194" fontId="156" fillId="0" borderId="0">
      <alignment horizontal="right"/>
    </xf>
    <xf numFmtId="40" fontId="214" fillId="0" borderId="0">
      <alignment horizontal="right"/>
    </xf>
    <xf numFmtId="194" fontId="215" fillId="0" borderId="0">
      <alignment vertical="center"/>
    </xf>
    <xf numFmtId="194" fontId="66" fillId="0" borderId="0" applyNumberFormat="0" applyFill="0" applyBorder="0" applyAlignment="0" applyProtection="0"/>
    <xf numFmtId="194" fontId="66" fillId="0" borderId="0" applyFont="0" applyFill="0" applyBorder="0" applyAlignment="0" applyProtection="0"/>
    <xf numFmtId="194" fontId="66" fillId="0" borderId="0" applyFont="0" applyFill="0" applyBorder="0" applyAlignment="0" applyProtection="0"/>
    <xf numFmtId="288" fontId="66" fillId="0" borderId="0" applyFont="0" applyFill="0" applyBorder="0" applyAlignment="0" applyProtection="0"/>
    <xf numFmtId="289" fontId="156" fillId="0" borderId="0">
      <alignment horizontal="right"/>
    </xf>
    <xf numFmtId="194" fontId="216" fillId="0" borderId="1"/>
    <xf numFmtId="290" fontId="118" fillId="0" borderId="0" applyFont="0" applyFill="0" applyBorder="0" applyAlignment="0" applyProtection="0"/>
    <xf numFmtId="291" fontId="118" fillId="0" borderId="0" applyFont="0" applyFill="0" applyBorder="0" applyAlignment="0" applyProtection="0"/>
    <xf numFmtId="194" fontId="66" fillId="0" borderId="0" applyFont="0" applyFill="0" applyBorder="0" applyAlignment="0" applyProtection="0"/>
    <xf numFmtId="194" fontId="66" fillId="0" borderId="0" applyFont="0" applyFill="0" applyBorder="0" applyAlignment="0" applyProtection="0"/>
    <xf numFmtId="292" fontId="152" fillId="12" borderId="0">
      <alignment horizontal="center"/>
    </xf>
    <xf numFmtId="293" fontId="159" fillId="0" borderId="0" applyFill="0" applyBorder="0" applyProtection="0">
      <alignment horizontal="center"/>
    </xf>
    <xf numFmtId="294" fontId="159" fillId="0" borderId="0" applyFont="0" applyFill="0" applyBorder="0" applyAlignment="0" applyProtection="0">
      <alignment horizontal="centerContinuous"/>
      <protection locked="0"/>
    </xf>
    <xf numFmtId="295" fontId="152" fillId="0" borderId="0" applyFont="0" applyFill="0" applyBorder="0" applyAlignment="0" applyProtection="0">
      <alignment horizontal="right"/>
    </xf>
    <xf numFmtId="37" fontId="217" fillId="0" borderId="0"/>
    <xf numFmtId="203" fontId="66" fillId="0" borderId="0"/>
    <xf numFmtId="0" fontId="66" fillId="0" borderId="0"/>
    <xf numFmtId="296" fontId="157" fillId="0" borderId="0"/>
    <xf numFmtId="296" fontId="157" fillId="0" borderId="30"/>
    <xf numFmtId="296" fontId="157" fillId="0" borderId="80"/>
    <xf numFmtId="296" fontId="157" fillId="0" borderId="0"/>
    <xf numFmtId="297" fontId="133" fillId="0" borderId="0"/>
    <xf numFmtId="298" fontId="133" fillId="0" borderId="0"/>
    <xf numFmtId="299" fontId="133" fillId="0" borderId="0"/>
    <xf numFmtId="300" fontId="152" fillId="0" borderId="0"/>
    <xf numFmtId="301" fontId="152"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8"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194"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194" fontId="68" fillId="0" borderId="0" applyFont="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8" fillId="0" borderId="0"/>
    <xf numFmtId="194" fontId="68" fillId="0" borderId="0"/>
    <xf numFmtId="0" fontId="110"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1"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194" fontId="66" fillId="0" borderId="0">
      <alignment vertical="center"/>
    </xf>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170" fontId="96" fillId="0" borderId="0"/>
    <xf numFmtId="0" fontId="110" fillId="0" borderId="0"/>
    <xf numFmtId="0" fontId="96"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6" fillId="0" borderId="0"/>
    <xf numFmtId="0" fontId="68" fillId="0" borderId="0"/>
    <xf numFmtId="183" fontId="165" fillId="0" borderId="80"/>
    <xf numFmtId="194" fontId="66" fillId="0" borderId="0"/>
    <xf numFmtId="194" fontId="218" fillId="0" borderId="0"/>
    <xf numFmtId="194" fontId="219" fillId="0" borderId="0"/>
    <xf numFmtId="194" fontId="220" fillId="0" borderId="0"/>
    <xf numFmtId="194" fontId="221" fillId="0" borderId="0"/>
    <xf numFmtId="194" fontId="161" fillId="0" borderId="0"/>
    <xf numFmtId="38" fontId="222" fillId="0" borderId="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0" fontId="66" fillId="25" borderId="65" applyNumberFormat="0" applyFont="0" applyAlignment="0" applyProtection="0"/>
    <xf numFmtId="194" fontId="66" fillId="0" borderId="0"/>
    <xf numFmtId="37" fontId="66" fillId="0" borderId="0"/>
    <xf numFmtId="194" fontId="66" fillId="0" borderId="0" applyFont="0" applyFill="0" applyBorder="0" applyAlignment="0" applyProtection="0"/>
    <xf numFmtId="194" fontId="66" fillId="0" borderId="0" applyFont="0" applyFill="0" applyBorder="0" applyAlignment="0" applyProtection="0"/>
    <xf numFmtId="194" fontId="66" fillId="0" borderId="0" applyFont="0" applyFill="0" applyBorder="0" applyAlignment="0" applyProtection="0"/>
    <xf numFmtId="194" fontId="66" fillId="84" borderId="0">
      <alignment horizontal="right"/>
    </xf>
    <xf numFmtId="194" fontId="223" fillId="24" borderId="81" applyNumberFormat="0" applyBorder="0" applyAlignment="0">
      <alignment horizontal="center"/>
      <protection hidden="1"/>
    </xf>
    <xf numFmtId="194" fontId="78" fillId="0" borderId="81" applyNumberFormat="0" applyBorder="0" applyAlignment="0">
      <alignment horizontal="center"/>
      <protection locked="0"/>
    </xf>
    <xf numFmtId="2" fontId="224" fillId="13" borderId="58">
      <alignment horizontal="left"/>
    </xf>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0" fontId="148" fillId="65" borderId="66" applyNumberFormat="0" applyAlignment="0" applyProtection="0"/>
    <xf numFmtId="40" fontId="97" fillId="48" borderId="0">
      <alignment horizontal="right"/>
    </xf>
    <xf numFmtId="194" fontId="225" fillId="85" borderId="0">
      <alignment horizontal="center"/>
    </xf>
    <xf numFmtId="194" fontId="226" fillId="86" borderId="0"/>
    <xf numFmtId="194" fontId="227" fillId="48" borderId="0" applyBorder="0">
      <alignment horizontal="centerContinuous"/>
    </xf>
    <xf numFmtId="194" fontId="228" fillId="86" borderId="0" applyBorder="0">
      <alignment horizontal="centerContinuous"/>
    </xf>
    <xf numFmtId="194" fontId="159" fillId="87" borderId="0" applyNumberFormat="0" applyFont="0" applyBorder="0" applyAlignment="0"/>
    <xf numFmtId="1" fontId="229" fillId="0" borderId="0" applyProtection="0">
      <alignment horizontal="right" vertical="center"/>
    </xf>
    <xf numFmtId="302" fontId="156" fillId="0" borderId="0"/>
    <xf numFmtId="303" fontId="156" fillId="0" borderId="0"/>
    <xf numFmtId="255" fontId="66" fillId="0" borderId="0" applyFont="0" applyFill="0" applyBorder="0" applyAlignment="0" applyProtection="0"/>
    <xf numFmtId="304" fontId="66" fillId="0" borderId="0" applyFont="0" applyFill="0" applyBorder="0" applyAlignment="0" applyProtection="0"/>
    <xf numFmtId="182" fontId="157" fillId="0" borderId="0" applyFont="0" applyFill="0" applyBorder="0" applyAlignment="0" applyProtection="0">
      <protection locked="0"/>
    </xf>
    <xf numFmtId="10" fontId="157" fillId="0" borderId="0" applyFont="0" applyFill="0" applyBorder="0" applyAlignment="0" applyProtection="0">
      <protection locked="0"/>
    </xf>
    <xf numFmtId="10" fontId="6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66"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305" fontId="133" fillId="0" borderId="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306" fontId="82" fillId="80" borderId="0" applyBorder="0" applyAlignment="0">
      <protection locked="0"/>
    </xf>
    <xf numFmtId="9" fontId="133" fillId="0" borderId="0"/>
    <xf numFmtId="182" fontId="133" fillId="0" borderId="0"/>
    <xf numFmtId="10" fontId="133" fillId="0" borderId="0"/>
    <xf numFmtId="307" fontId="66" fillId="0" borderId="0" applyFont="0" applyFill="0" applyBorder="0" applyAlignment="0" applyProtection="0"/>
    <xf numFmtId="308" fontId="165" fillId="0" borderId="0"/>
    <xf numFmtId="309" fontId="165" fillId="0" borderId="0"/>
    <xf numFmtId="309" fontId="133" fillId="0" borderId="0"/>
    <xf numFmtId="310" fontId="66" fillId="0" borderId="0" applyBorder="0">
      <alignment horizontal="right"/>
    </xf>
    <xf numFmtId="311" fontId="152" fillId="0" borderId="0" applyBorder="0"/>
    <xf numFmtId="10" fontId="66" fillId="13" borderId="0"/>
    <xf numFmtId="194" fontId="66" fillId="0" borderId="0">
      <protection locked="0"/>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61" fillId="11"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61" fillId="11"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61" fillId="11"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0"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61" fillId="11"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61" fillId="11"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61" fillId="11"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61" fillId="11"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61" fillId="11"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61" fillId="11"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8"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61" fillId="11"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61" fillId="11"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9"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7"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173" fontId="96" fillId="67" borderId="77">
      <alignment vertical="center"/>
    </xf>
    <xf numFmtId="312" fontId="156" fillId="0" borderId="0">
      <alignment horizontal="right"/>
    </xf>
    <xf numFmtId="40" fontId="66" fillId="0" borderId="0"/>
    <xf numFmtId="1" fontId="230" fillId="54" borderId="0">
      <alignment horizontal="center"/>
    </xf>
    <xf numFmtId="194" fontId="118" fillId="0" borderId="0" applyNumberFormat="0" applyFont="0" applyFill="0" applyBorder="0" applyAlignment="0" applyProtection="0">
      <alignment horizontal="left"/>
    </xf>
    <xf numFmtId="15" fontId="118" fillId="0" borderId="0" applyFont="0" applyFill="0" applyBorder="0" applyAlignment="0" applyProtection="0"/>
    <xf numFmtId="4" fontId="118" fillId="0" borderId="0" applyFont="0" applyFill="0" applyBorder="0" applyAlignment="0" applyProtection="0"/>
    <xf numFmtId="194" fontId="231" fillId="0" borderId="1">
      <alignment horizontal="center"/>
    </xf>
    <xf numFmtId="3" fontId="118" fillId="0" borderId="0" applyFont="0" applyFill="0" applyBorder="0" applyAlignment="0" applyProtection="0"/>
    <xf numFmtId="194" fontId="118" fillId="88" borderId="0" applyNumberFormat="0" applyFont="0" applyBorder="0" applyAlignment="0" applyProtection="0"/>
    <xf numFmtId="313" fontId="156" fillId="54" borderId="0"/>
    <xf numFmtId="314" fontId="114" fillId="54" borderId="0" applyFill="0"/>
    <xf numFmtId="194" fontId="232" fillId="0" borderId="0">
      <alignment horizontal="left" indent="7"/>
    </xf>
    <xf numFmtId="194" fontId="114" fillId="0" borderId="0" applyFill="0">
      <alignment horizontal="left" indent="7"/>
    </xf>
    <xf numFmtId="314" fontId="82" fillId="0" borderId="82">
      <alignment horizontal="right"/>
    </xf>
    <xf numFmtId="194" fontId="82" fillId="0" borderId="77" applyNumberFormat="0" applyFont="0" applyBorder="0">
      <alignment horizontal="right"/>
    </xf>
    <xf numFmtId="194" fontId="93" fillId="0" borderId="0" applyFill="0"/>
    <xf numFmtId="194" fontId="82" fillId="0" borderId="0" applyFill="0"/>
    <xf numFmtId="314" fontId="112" fillId="0" borderId="82" applyFill="0"/>
    <xf numFmtId="194" fontId="66" fillId="0" borderId="0" applyNumberFormat="0" applyFont="0" applyBorder="0" applyAlignment="0"/>
    <xf numFmtId="194" fontId="233" fillId="0" borderId="0" applyFill="0">
      <alignment horizontal="left" indent="1"/>
    </xf>
    <xf numFmtId="194" fontId="112" fillId="0" borderId="0">
      <alignment horizontal="left" indent="1"/>
    </xf>
    <xf numFmtId="314" fontId="82" fillId="0" borderId="82" applyFill="0"/>
    <xf numFmtId="194" fontId="66" fillId="0" borderId="0" applyNumberFormat="0" applyFont="0" applyFill="0" applyBorder="0" applyAlignment="0"/>
    <xf numFmtId="194" fontId="93" fillId="0" borderId="0" applyFill="0">
      <alignment horizontal="left" indent="2"/>
    </xf>
    <xf numFmtId="194" fontId="82" fillId="0" borderId="0" applyFill="0">
      <alignment horizontal="left" indent="2"/>
    </xf>
    <xf numFmtId="314" fontId="112" fillId="0" borderId="82" applyFill="0"/>
    <xf numFmtId="194" fontId="66" fillId="0" borderId="0" applyNumberFormat="0" applyFont="0" applyBorder="0" applyAlignment="0"/>
    <xf numFmtId="194" fontId="233" fillId="0" borderId="0">
      <alignment horizontal="left" indent="3"/>
    </xf>
    <xf numFmtId="194" fontId="112" fillId="0" borderId="0" applyFill="0">
      <alignment horizontal="left" indent="3"/>
    </xf>
    <xf numFmtId="314" fontId="82" fillId="0" borderId="82" applyFill="0"/>
    <xf numFmtId="194" fontId="66" fillId="0" borderId="0" applyNumberFormat="0" applyFont="0" applyBorder="0" applyAlignment="0"/>
    <xf numFmtId="194" fontId="93" fillId="0" borderId="0">
      <alignment horizontal="left" indent="4"/>
    </xf>
    <xf numFmtId="194" fontId="82" fillId="0" borderId="0" applyFill="0">
      <alignment horizontal="left" indent="4"/>
    </xf>
    <xf numFmtId="314" fontId="112" fillId="0" borderId="82" applyFill="0"/>
    <xf numFmtId="194" fontId="66" fillId="0" borderId="0" applyNumberFormat="0" applyFont="0" applyBorder="0" applyAlignment="0"/>
    <xf numFmtId="194" fontId="233" fillId="0" borderId="0">
      <alignment horizontal="left" indent="5"/>
    </xf>
    <xf numFmtId="194" fontId="112" fillId="0" borderId="0" applyFill="0">
      <alignment horizontal="left" indent="5"/>
    </xf>
    <xf numFmtId="314" fontId="82" fillId="0" borderId="82" applyFill="0"/>
    <xf numFmtId="194" fontId="66" fillId="0" borderId="0" applyNumberFormat="0" applyFont="0" applyFill="0" applyBorder="0" applyAlignment="0"/>
    <xf numFmtId="194" fontId="82" fillId="0" borderId="0" applyFill="0">
      <alignment horizontal="left" indent="6"/>
    </xf>
    <xf numFmtId="315" fontId="156" fillId="54" borderId="58">
      <alignment horizontal="right"/>
    </xf>
    <xf numFmtId="14" fontId="128" fillId="0" borderId="0" applyNumberFormat="0" applyFill="0" applyBorder="0" applyAlignment="0" applyProtection="0">
      <alignment horizontal="left"/>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61"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61"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61" fillId="15"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61" fillId="15"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61" fillId="15"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61" fillId="15"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61" fillId="15"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0"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61" fillId="15"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61" fillId="15"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61" fillId="15"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61" fillId="15"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61" fillId="15"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61" fillId="15"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61" fillId="15"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61" fillId="15"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82"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61" fillId="15"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61" fillId="15"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3"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61" fillId="15"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77"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81" fontId="96" fillId="12" borderId="77">
      <alignment vertical="center"/>
      <protection locked="0"/>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61" fillId="30"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61" fillId="30"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61" fillId="30"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61" fillId="30"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61" fillId="30"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61" fillId="30"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78" fontId="96" fillId="31" borderId="77">
      <alignment vertical="center"/>
    </xf>
    <xf numFmtId="181" fontId="61" fillId="30"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61" fillId="30"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61" fillId="30"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61" fillId="30"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9"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81"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61" fillId="30"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0"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61" fillId="30"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61" fillId="30"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61" fillId="30"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7"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61" fillId="30"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1" borderId="77">
      <alignment vertical="center"/>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61" fillId="51"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61" fillId="51"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61" fillId="51"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61" fillId="51"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61" fillId="51"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178" fontId="96" fillId="32" borderId="77">
      <alignment horizontal="right" vertical="center"/>
      <protection locked="0"/>
    </xf>
    <xf numFmtId="0" fontId="61" fillId="51"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61" fillId="51"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61" fillId="51"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179"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0"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61" fillId="51"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61" fillId="51"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61" fillId="51"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7"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61" fillId="51"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173" fontId="96" fillId="32" borderId="77">
      <alignment horizontal="right" vertical="center"/>
      <protection locked="0"/>
    </xf>
    <xf numFmtId="316" fontId="234" fillId="0" borderId="0"/>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protection locked="0"/>
    </xf>
    <xf numFmtId="194" fontId="235" fillId="0" borderId="83">
      <protection locked="0"/>
    </xf>
    <xf numFmtId="194" fontId="235" fillId="0" borderId="83">
      <protection locked="0"/>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protection locked="0"/>
    </xf>
    <xf numFmtId="194" fontId="235" fillId="0" borderId="83">
      <protection locked="0"/>
    </xf>
    <xf numFmtId="194" fontId="235" fillId="0" borderId="83">
      <protection locked="0"/>
    </xf>
    <xf numFmtId="190" fontId="235" fillId="0" borderId="0"/>
    <xf numFmtId="194" fontId="235" fillId="0" borderId="83">
      <protection locked="0"/>
    </xf>
    <xf numFmtId="194" fontId="235" fillId="0" borderId="83">
      <protection locked="0"/>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protection locked="0"/>
    </xf>
    <xf numFmtId="190" fontId="235" fillId="0" borderId="0"/>
    <xf numFmtId="194" fontId="235" fillId="0" borderId="0"/>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protection locked="0"/>
    </xf>
    <xf numFmtId="194" fontId="235" fillId="0" borderId="83">
      <protection locked="0"/>
    </xf>
    <xf numFmtId="194" fontId="235" fillId="0" borderId="83">
      <protection locked="0"/>
    </xf>
    <xf numFmtId="194" fontId="235" fillId="0" borderId="83">
      <protection locked="0"/>
    </xf>
    <xf numFmtId="190" fontId="235" fillId="0" borderId="0"/>
    <xf numFmtId="194" fontId="235" fillId="0" borderId="83">
      <protection locked="0"/>
    </xf>
    <xf numFmtId="194" fontId="235" fillId="0" borderId="83">
      <protection locked="0"/>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protection locked="0"/>
    </xf>
    <xf numFmtId="194" fontId="235" fillId="0" borderId="83">
      <protection locked="0"/>
    </xf>
    <xf numFmtId="194" fontId="235" fillId="0" borderId="83">
      <protection locked="0"/>
    </xf>
    <xf numFmtId="194" fontId="235" fillId="0" borderId="83">
      <protection locked="0"/>
    </xf>
    <xf numFmtId="194" fontId="235" fillId="0" borderId="83">
      <protection locked="0"/>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alignment horizontal="centerContinuous"/>
    </xf>
    <xf numFmtId="194" fontId="235" fillId="0" borderId="83">
      <alignment horizontal="centerContinuous"/>
    </xf>
    <xf numFmtId="194" fontId="235" fillId="0" borderId="83">
      <protection locked="0"/>
    </xf>
    <xf numFmtId="194" fontId="235" fillId="0" borderId="83">
      <alignment horizontal="centerContinuous"/>
    </xf>
    <xf numFmtId="194" fontId="235" fillId="0" borderId="83">
      <alignment horizontal="centerContinuous"/>
    </xf>
    <xf numFmtId="194" fontId="235" fillId="0" borderId="83">
      <alignment horizontal="centerContinuous"/>
    </xf>
    <xf numFmtId="190" fontId="235" fillId="0" borderId="0"/>
    <xf numFmtId="194" fontId="235" fillId="0" borderId="83">
      <protection locked="0"/>
    </xf>
    <xf numFmtId="194" fontId="235" fillId="0" borderId="83">
      <protection locked="0"/>
    </xf>
    <xf numFmtId="194" fontId="236" fillId="0" borderId="84">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1"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4" fontId="111" fillId="33" borderId="85" applyNumberFormat="0" applyProtection="0">
      <alignment horizontal="left" vertical="center"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0" fontId="111" fillId="33" borderId="85" applyNumberFormat="0" applyProtection="0">
      <alignment horizontal="left" vertical="top" indent="1"/>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5"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6"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7"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8"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39"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0"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1"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2"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43"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4" fontId="97" fillId="34" borderId="85" applyNumberFormat="0" applyProtection="0">
      <alignment horizontal="right" vertical="center"/>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center"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46" borderId="85" applyNumberFormat="0" applyProtection="0">
      <alignment horizontal="left" vertical="top"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center"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34" borderId="85" applyNumberFormat="0" applyProtection="0">
      <alignment horizontal="left" vertical="top"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center"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7" borderId="85" applyNumberFormat="0" applyProtection="0">
      <alignment horizontal="left" vertical="top"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center"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5" borderId="85" applyNumberFormat="0" applyProtection="0">
      <alignment horizontal="left" vertical="top" indent="1"/>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66" fillId="48" borderId="6" applyNumberFormat="0">
      <protection locked="0"/>
    </xf>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0" fontId="151" fillId="46" borderId="67" applyBorder="0"/>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97"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114" fillId="49" borderId="85" applyNumberFormat="0" applyProtection="0">
      <alignment vertical="center"/>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4" fontId="97" fillId="49" borderId="85" applyNumberFormat="0" applyProtection="0">
      <alignment horizontal="left" vertical="center"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0" fontId="97" fillId="49" borderId="85" applyNumberFormat="0" applyProtection="0">
      <alignment horizontal="left" vertical="top" indent="1"/>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97"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114" fillId="45" borderId="85" applyNumberFormat="0" applyProtection="0">
      <alignment horizontal="right" vertical="center"/>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4" fontId="97" fillId="34" borderId="85" applyNumberFormat="0" applyProtection="0">
      <alignment horizontal="left" vertical="center"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97" fillId="34" borderId="85" applyNumberFormat="0" applyProtection="0">
      <alignment horizontal="left" vertical="top" indent="1"/>
    </xf>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0" fontId="152" fillId="68" borderId="6"/>
    <xf numFmtId="194" fontId="152" fillId="68" borderId="6"/>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38" fontId="237" fillId="0" borderId="86">
      <alignment horizontal="center"/>
    </xf>
    <xf numFmtId="194" fontId="238" fillId="89" borderId="0"/>
    <xf numFmtId="194" fontId="155" fillId="0" borderId="0"/>
    <xf numFmtId="38" fontId="118" fillId="0" borderId="0" applyFont="0" applyFill="0" applyBorder="0" applyAlignment="0" applyProtection="0"/>
    <xf numFmtId="40" fontId="239" fillId="0" borderId="0" applyFont="0" applyFill="0" applyBorder="0" applyAlignment="0" applyProtection="0"/>
    <xf numFmtId="183" fontId="165" fillId="90" borderId="0" applyFont="0"/>
    <xf numFmtId="194" fontId="240" fillId="0" borderId="0"/>
    <xf numFmtId="1" fontId="66" fillId="0" borderId="0"/>
    <xf numFmtId="194" fontId="118" fillId="0" borderId="0">
      <alignment textRotation="90"/>
    </xf>
    <xf numFmtId="203" fontId="167" fillId="0" borderId="0">
      <alignment vertical="center"/>
    </xf>
    <xf numFmtId="0" fontId="66" fillId="0" borderId="0"/>
    <xf numFmtId="194" fontId="66" fillId="0" borderId="0" applyFont="0" applyFill="0" applyBorder="0" applyAlignment="0" applyProtection="0"/>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38" fontId="66" fillId="0" borderId="0" applyFont="0" applyFill="0" applyBorder="0" applyAlignment="0" applyProtection="0"/>
    <xf numFmtId="194" fontId="66" fillId="0" borderId="0">
      <alignment vertical="top"/>
    </xf>
    <xf numFmtId="194" fontId="242" fillId="13" borderId="0" applyNumberFormat="0" applyProtection="0">
      <alignment horizontal="center" vertical="center"/>
    </xf>
    <xf numFmtId="4" fontId="97" fillId="13" borderId="0" applyProtection="0">
      <alignment horizontal="center" vertical="center"/>
    </xf>
    <xf numFmtId="194" fontId="243" fillId="13" borderId="0" applyNumberFormat="0" applyProtection="0">
      <alignment horizontal="center" vertical="center"/>
    </xf>
    <xf numFmtId="4" fontId="114" fillId="13" borderId="0" applyProtection="0">
      <alignment horizontal="center" vertical="center"/>
    </xf>
    <xf numFmtId="194" fontId="244" fillId="91" borderId="0" applyNumberFormat="0" applyProtection="0">
      <alignment horizontal="center" vertical="center"/>
    </xf>
    <xf numFmtId="4" fontId="94" fillId="91" borderId="0" applyProtection="0">
      <alignment horizontal="center" vertical="center"/>
    </xf>
    <xf numFmtId="194" fontId="241" fillId="13" borderId="0" applyNumberFormat="0" applyProtection="0">
      <alignment horizontal="center" vertical="center"/>
    </xf>
    <xf numFmtId="4" fontId="245" fillId="13" borderId="0" applyProtection="0">
      <alignment horizontal="center" vertical="center"/>
    </xf>
    <xf numFmtId="194" fontId="246" fillId="92" borderId="0" applyNumberFormat="0" applyProtection="0">
      <alignment horizontal="center" vertical="center"/>
    </xf>
    <xf numFmtId="4" fontId="132" fillId="92" borderId="0" applyProtection="0">
      <alignment horizontal="center" vertical="center"/>
    </xf>
    <xf numFmtId="194" fontId="111" fillId="13" borderId="0" applyNumberFormat="0" applyProtection="0">
      <alignment horizontal="center" vertical="center" wrapText="1"/>
    </xf>
    <xf numFmtId="194" fontId="112" fillId="13" borderId="0" applyNumberFormat="0" applyProtection="0">
      <alignment horizontal="center" vertical="center" wrapText="1"/>
    </xf>
    <xf numFmtId="194" fontId="212" fillId="91" borderId="0" applyNumberFormat="0" applyProtection="0">
      <alignment horizontal="center" vertical="center" wrapText="1"/>
    </xf>
    <xf numFmtId="194" fontId="247" fillId="13" borderId="0" applyNumberFormat="0" applyProtection="0">
      <alignment horizontal="center" vertical="center" wrapText="1"/>
    </xf>
    <xf numFmtId="194" fontId="111" fillId="13" borderId="0" applyNumberFormat="0" applyProtection="0">
      <alignment horizontal="center" vertical="center" wrapText="1"/>
    </xf>
    <xf numFmtId="4" fontId="248" fillId="13" borderId="0" applyProtection="0">
      <alignment horizontal="center" vertical="top"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212" fillId="91" borderId="0" applyNumberFormat="0" applyProtection="0">
      <alignment horizontal="center" vertical="center" wrapText="1"/>
    </xf>
    <xf numFmtId="4" fontId="92" fillId="91" borderId="0" applyProtection="0">
      <alignment horizontal="center" vertical="top" wrapText="1"/>
    </xf>
    <xf numFmtId="194" fontId="247" fillId="13" borderId="0" applyNumberFormat="0" applyProtection="0">
      <alignment horizontal="center" vertical="center" wrapText="1"/>
    </xf>
    <xf numFmtId="4" fontId="250" fillId="13" borderId="0" applyProtection="0">
      <alignment horizontal="center" vertical="top" wrapText="1"/>
    </xf>
    <xf numFmtId="194" fontId="226" fillId="92" borderId="0" applyNumberFormat="0" applyProtection="0">
      <alignment horizontal="center" vertical="center" wrapText="1"/>
    </xf>
    <xf numFmtId="4" fontId="251" fillId="92" borderId="0" applyProtection="0">
      <alignment horizontal="center" vertical="top" wrapText="1"/>
    </xf>
    <xf numFmtId="194" fontId="111" fillId="93" borderId="0" applyNumberFormat="0" applyProtection="0">
      <alignment horizontal="center" vertical="center" wrapText="1"/>
    </xf>
    <xf numFmtId="4" fontId="248" fillId="93" borderId="0" applyProtection="0">
      <alignment horizontal="center" vertical="top" wrapText="1"/>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7" fontId="241" fillId="13" borderId="0" applyProtection="0">
      <alignment horizontal="center" vertical="center"/>
    </xf>
    <xf numFmtId="194" fontId="252" fillId="0" borderId="0"/>
    <xf numFmtId="194" fontId="253" fillId="76" borderId="0"/>
    <xf numFmtId="194" fontId="254" fillId="0" borderId="0">
      <alignment horizontal="left" vertical="center"/>
    </xf>
    <xf numFmtId="252" fontId="155" fillId="0" borderId="0"/>
    <xf numFmtId="194" fontId="197" fillId="0" borderId="0"/>
    <xf numFmtId="194" fontId="155" fillId="0" borderId="0">
      <alignment horizontal="center"/>
    </xf>
    <xf numFmtId="40" fontId="66" fillId="0" borderId="0" applyBorder="0">
      <alignment horizontal="right"/>
    </xf>
    <xf numFmtId="37" fontId="82" fillId="0" borderId="56" applyNumberFormat="0"/>
    <xf numFmtId="40" fontId="255" fillId="0" borderId="0" applyBorder="0">
      <alignment horizontal="right"/>
    </xf>
    <xf numFmtId="194" fontId="256" fillId="0" borderId="0" applyBorder="0" applyProtection="0">
      <alignment vertical="center"/>
    </xf>
    <xf numFmtId="194" fontId="256" fillId="0" borderId="87" applyBorder="0" applyProtection="0">
      <alignment horizontal="right" vertical="center"/>
    </xf>
    <xf numFmtId="194" fontId="257" fillId="94" borderId="0" applyBorder="0" applyProtection="0">
      <alignment horizontal="centerContinuous" vertical="center"/>
    </xf>
    <xf numFmtId="194" fontId="257" fillId="92" borderId="87" applyBorder="0" applyProtection="0">
      <alignment horizontal="centerContinuous" vertical="center"/>
    </xf>
    <xf numFmtId="194" fontId="258" fillId="0" borderId="0"/>
    <xf numFmtId="194" fontId="219" fillId="0" borderId="0"/>
    <xf numFmtId="194" fontId="259" fillId="0" borderId="0" applyFill="0" applyBorder="0" applyProtection="0">
      <alignment horizontal="left"/>
    </xf>
    <xf numFmtId="194" fontId="203" fillId="0" borderId="88" applyFill="0" applyBorder="0" applyProtection="0">
      <alignment horizontal="left" vertical="top"/>
    </xf>
    <xf numFmtId="194" fontId="260" fillId="0" borderId="0">
      <alignment horizontal="centerContinuous"/>
    </xf>
    <xf numFmtId="49" fontId="261" fillId="0" borderId="0"/>
    <xf numFmtId="49" fontId="155" fillId="0" borderId="0" applyFont="0" applyFill="0" applyBorder="0" applyAlignment="0" applyProtection="0"/>
    <xf numFmtId="194" fontId="262" fillId="0" borderId="0"/>
    <xf numFmtId="194" fontId="263" fillId="0" borderId="0"/>
    <xf numFmtId="317" fontId="155" fillId="0" borderId="0" applyFont="0" applyFill="0" applyBorder="0" applyAlignment="0" applyProtection="0"/>
    <xf numFmtId="194" fontId="264" fillId="12" borderId="0">
      <alignment horizontal="right"/>
    </xf>
    <xf numFmtId="171" fontId="78" fillId="0" borderId="0"/>
    <xf numFmtId="194" fontId="265" fillId="0" borderId="0"/>
    <xf numFmtId="318" fontId="266" fillId="0" borderId="0"/>
    <xf numFmtId="190" fontId="66" fillId="0" borderId="56" applyNumberFormat="0" applyFont="0" applyFill="0" applyAlignment="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191" fontId="82" fillId="0" borderId="20" applyFill="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0" fontId="105" fillId="0" borderId="69" applyNumberFormat="0" applyFill="0" applyAlignment="0" applyProtection="0"/>
    <xf numFmtId="300" fontId="187" fillId="0" borderId="32" applyAlignment="0"/>
    <xf numFmtId="301" fontId="187" fillId="0" borderId="32" applyAlignment="0"/>
    <xf numFmtId="171" fontId="162" fillId="0" borderId="32"/>
    <xf numFmtId="319" fontId="164" fillId="0" borderId="0" applyFont="0" applyFill="0" applyBorder="0" applyAlignment="0" applyProtection="0">
      <alignment horizontal="right"/>
    </xf>
    <xf numFmtId="194" fontId="267" fillId="0" borderId="0">
      <alignment horizontal="fill"/>
    </xf>
    <xf numFmtId="37" fontId="152" fillId="5" borderId="0" applyNumberFormat="0" applyBorder="0" applyAlignment="0" applyProtection="0"/>
    <xf numFmtId="37" fontId="152" fillId="0" borderId="0"/>
    <xf numFmtId="37" fontId="152" fillId="54" borderId="0" applyNumberFormat="0" applyBorder="0" applyAlignment="0" applyProtection="0"/>
    <xf numFmtId="3" fontId="210" fillId="0" borderId="78" applyProtection="0"/>
    <xf numFmtId="4" fontId="162" fillId="0" borderId="0">
      <protection locked="0"/>
    </xf>
    <xf numFmtId="320" fontId="230" fillId="54" borderId="88" applyBorder="0">
      <alignment horizontal="right" vertical="center"/>
      <protection locked="0"/>
    </xf>
    <xf numFmtId="194" fontId="66" fillId="0" borderId="0">
      <alignment vertical="top"/>
    </xf>
    <xf numFmtId="194" fontId="268" fillId="0" borderId="0" applyFont="0" applyFill="0" applyBorder="0" applyAlignment="0" applyProtection="0"/>
    <xf numFmtId="244" fontId="206" fillId="0" borderId="0" applyFont="0" applyFill="0" applyBorder="0" applyAlignment="0" applyProtection="0"/>
    <xf numFmtId="321" fontId="206" fillId="0" borderId="0" applyFont="0" applyFill="0" applyBorder="0" applyAlignment="0" applyProtection="0"/>
    <xf numFmtId="322" fontId="206" fillId="0" borderId="0" applyFont="0" applyFill="0" applyBorder="0" applyAlignment="0" applyProtection="0"/>
    <xf numFmtId="215" fontId="152" fillId="0" borderId="0"/>
    <xf numFmtId="194" fontId="269" fillId="0" borderId="0"/>
    <xf numFmtId="323" fontId="66" fillId="0" borderId="0" applyFont="0" applyFill="0" applyBorder="0" applyAlignment="0" applyProtection="0"/>
    <xf numFmtId="324" fontId="66" fillId="0" borderId="0" applyFont="0" applyFill="0" applyBorder="0" applyAlignment="0" applyProtection="0"/>
    <xf numFmtId="253" fontId="118" fillId="0" borderId="0" applyFont="0" applyFill="0" applyBorder="0" applyAlignment="0" applyProtection="0"/>
    <xf numFmtId="254" fontId="118" fillId="0" borderId="0" applyFont="0" applyFill="0" applyBorder="0" applyAlignment="0" applyProtection="0"/>
    <xf numFmtId="194" fontId="66" fillId="0" borderId="0" applyFont="0" applyFill="0" applyBorder="0">
      <alignment horizontal="right" vertical="center" wrapText="1"/>
    </xf>
    <xf numFmtId="194" fontId="66" fillId="0" borderId="0" applyNumberFormat="0" applyFont="0" applyFill="0" applyBorder="0" applyProtection="0">
      <alignment horizontal="center" vertical="center" wrapText="1"/>
    </xf>
    <xf numFmtId="284" fontId="88" fillId="0" borderId="0"/>
    <xf numFmtId="215" fontId="152" fillId="0" borderId="0"/>
    <xf numFmtId="1" fontId="270" fillId="0" borderId="0">
      <alignment horizontal="center"/>
    </xf>
    <xf numFmtId="1" fontId="90" fillId="0" borderId="0">
      <alignment horizontal="centerContinuous"/>
    </xf>
    <xf numFmtId="194" fontId="271" fillId="54" borderId="0" applyNumberFormat="0" applyFont="0" applyBorder="0" applyAlignment="0" applyProtection="0">
      <alignment horizontal="left"/>
    </xf>
    <xf numFmtId="194" fontId="272" fillId="0" borderId="0"/>
    <xf numFmtId="215" fontId="152" fillId="0" borderId="0"/>
    <xf numFmtId="325" fontId="273" fillId="0" borderId="0" applyFont="0" applyFill="0" applyBorder="0" applyAlignment="0" applyProtection="0"/>
    <xf numFmtId="326" fontId="273" fillId="0" borderId="0" applyFont="0" applyFill="0" applyBorder="0" applyAlignment="0" applyProtection="0"/>
    <xf numFmtId="4" fontId="274" fillId="31" borderId="0" applyBorder="0">
      <alignment horizontal="right"/>
    </xf>
    <xf numFmtId="0" fontId="97" fillId="0" borderId="0"/>
    <xf numFmtId="0" fontId="61" fillId="0" borderId="0"/>
    <xf numFmtId="0" fontId="66" fillId="0" borderId="0"/>
    <xf numFmtId="176" fontId="66" fillId="0" borderId="0"/>
    <xf numFmtId="0" fontId="66" fillId="0" borderId="0"/>
    <xf numFmtId="176" fontId="60" fillId="0" borderId="0"/>
    <xf numFmtId="176" fontId="66" fillId="0" borderId="0"/>
    <xf numFmtId="176" fontId="66" fillId="25" borderId="89" applyNumberFormat="0" applyFont="0" applyAlignment="0" applyProtection="0"/>
    <xf numFmtId="176" fontId="68" fillId="0" borderId="0"/>
    <xf numFmtId="176" fontId="68" fillId="0" borderId="0"/>
    <xf numFmtId="170" fontId="68" fillId="0" borderId="0"/>
    <xf numFmtId="0" fontId="68"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6" fillId="0" borderId="0" applyNumberFormat="0" applyFill="0" applyBorder="0" applyAlignment="0" applyProtection="0">
      <alignment vertical="top"/>
      <protection locked="0"/>
    </xf>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68"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173" fontId="96" fillId="67" borderId="51">
      <alignment vertical="center"/>
    </xf>
    <xf numFmtId="173" fontId="96" fillId="67" borderId="51">
      <alignment vertical="center"/>
    </xf>
    <xf numFmtId="173" fontId="96" fillId="67" borderId="51">
      <alignment vertical="center"/>
    </xf>
    <xf numFmtId="0" fontId="96" fillId="67" borderId="51">
      <alignment vertical="center"/>
    </xf>
    <xf numFmtId="0" fontId="96" fillId="67" borderId="51">
      <alignment vertical="center"/>
    </xf>
    <xf numFmtId="0" fontId="96" fillId="67" borderId="51">
      <alignment vertical="center"/>
    </xf>
    <xf numFmtId="0" fontId="96" fillId="67" borderId="51">
      <alignment vertical="center"/>
    </xf>
    <xf numFmtId="0" fontId="96" fillId="67" borderId="51">
      <alignment vertical="center"/>
    </xf>
    <xf numFmtId="0" fontId="96" fillId="67" borderId="51">
      <alignment vertical="center"/>
    </xf>
    <xf numFmtId="173" fontId="96" fillId="67" borderId="51">
      <alignment vertical="center"/>
    </xf>
    <xf numFmtId="173" fontId="96" fillId="67" borderId="51">
      <alignment vertical="center"/>
    </xf>
    <xf numFmtId="173" fontId="96" fillId="67" borderId="51">
      <alignment vertical="center"/>
    </xf>
    <xf numFmtId="173" fontId="96" fillId="67" borderId="51">
      <alignment vertical="center"/>
    </xf>
    <xf numFmtId="177" fontId="96" fillId="67" borderId="51">
      <alignment vertical="center"/>
    </xf>
    <xf numFmtId="177" fontId="96" fillId="67" borderId="51">
      <alignment vertical="center"/>
    </xf>
    <xf numFmtId="177" fontId="96" fillId="67" borderId="51">
      <alignment vertical="center"/>
    </xf>
    <xf numFmtId="177" fontId="96" fillId="67" borderId="51">
      <alignment vertical="center"/>
    </xf>
    <xf numFmtId="177" fontId="96" fillId="67" borderId="51">
      <alignment vertical="center"/>
    </xf>
    <xf numFmtId="179" fontId="96" fillId="67" borderId="51">
      <alignment vertical="center"/>
    </xf>
    <xf numFmtId="179" fontId="96" fillId="67" borderId="51">
      <alignment vertical="center"/>
    </xf>
    <xf numFmtId="179" fontId="96" fillId="67" borderId="51">
      <alignment vertical="center"/>
    </xf>
    <xf numFmtId="179" fontId="96" fillId="67" borderId="51">
      <alignment vertical="center"/>
    </xf>
    <xf numFmtId="179" fontId="96" fillId="67" borderId="51">
      <alignment vertical="center"/>
    </xf>
    <xf numFmtId="180" fontId="96" fillId="0" borderId="0">
      <protection locked="0"/>
    </xf>
    <xf numFmtId="180" fontId="96" fillId="0" borderId="0">
      <protection locked="0"/>
    </xf>
    <xf numFmtId="180" fontId="96" fillId="0" borderId="0">
      <protection locked="0"/>
    </xf>
    <xf numFmtId="0" fontId="96" fillId="12" borderId="51">
      <alignment vertical="center"/>
      <protection locked="0"/>
    </xf>
    <xf numFmtId="0" fontId="96" fillId="12" borderId="51">
      <alignment vertical="center"/>
      <protection locked="0"/>
    </xf>
    <xf numFmtId="0" fontId="96" fillId="12" borderId="51">
      <alignment vertical="center"/>
      <protection locked="0"/>
    </xf>
    <xf numFmtId="181" fontId="96" fillId="12" borderId="51">
      <alignment vertical="center"/>
      <protection locked="0"/>
    </xf>
    <xf numFmtId="181" fontId="96" fillId="12" borderId="51">
      <alignment vertical="center"/>
      <protection locked="0"/>
    </xf>
    <xf numFmtId="181" fontId="96" fillId="12" borderId="51">
      <alignment vertical="center"/>
      <protection locked="0"/>
    </xf>
    <xf numFmtId="0" fontId="96" fillId="12" borderId="51">
      <alignment vertical="center"/>
      <protection locked="0"/>
    </xf>
    <xf numFmtId="0" fontId="96" fillId="12" borderId="51">
      <alignment vertical="center"/>
      <protection locked="0"/>
    </xf>
    <xf numFmtId="0" fontId="96" fillId="12" borderId="51">
      <alignment vertical="center"/>
      <protection locked="0"/>
    </xf>
    <xf numFmtId="181" fontId="96" fillId="12" borderId="51">
      <alignment vertical="center"/>
      <protection locked="0"/>
    </xf>
    <xf numFmtId="181" fontId="96" fillId="12" borderId="51">
      <alignment vertical="center"/>
      <protection locked="0"/>
    </xf>
    <xf numFmtId="181" fontId="96" fillId="12" borderId="51">
      <alignment vertical="center"/>
      <protection locked="0"/>
    </xf>
    <xf numFmtId="173" fontId="96" fillId="12" borderId="51">
      <alignment vertical="center"/>
      <protection locked="0"/>
    </xf>
    <xf numFmtId="173" fontId="96" fillId="12" borderId="51">
      <alignment vertical="center"/>
      <protection locked="0"/>
    </xf>
    <xf numFmtId="173" fontId="96" fillId="12" borderId="51">
      <alignment vertical="center"/>
      <protection locked="0"/>
    </xf>
    <xf numFmtId="173" fontId="96" fillId="12" borderId="51">
      <alignment vertical="center"/>
      <protection locked="0"/>
    </xf>
    <xf numFmtId="173" fontId="96" fillId="12" borderId="51">
      <alignment vertical="center"/>
      <protection locked="0"/>
    </xf>
    <xf numFmtId="182" fontId="96" fillId="12" borderId="51">
      <alignment vertical="center"/>
      <protection locked="0"/>
    </xf>
    <xf numFmtId="182" fontId="96" fillId="12" borderId="51">
      <alignment vertical="center"/>
      <protection locked="0"/>
    </xf>
    <xf numFmtId="182" fontId="96" fillId="12" borderId="51">
      <alignment vertical="center"/>
      <protection locked="0"/>
    </xf>
    <xf numFmtId="182" fontId="96" fillId="12" borderId="51">
      <alignment vertical="center"/>
      <protection locked="0"/>
    </xf>
    <xf numFmtId="182" fontId="96" fillId="12" borderId="51">
      <alignment vertical="center"/>
      <protection locked="0"/>
    </xf>
    <xf numFmtId="182" fontId="96" fillId="12" borderId="51">
      <alignment vertical="center"/>
      <protection locked="0"/>
    </xf>
    <xf numFmtId="173" fontId="96" fillId="12" borderId="51">
      <alignment vertical="center"/>
      <protection locked="0"/>
    </xf>
    <xf numFmtId="173" fontId="96" fillId="12" borderId="51">
      <alignment vertical="center"/>
      <protection locked="0"/>
    </xf>
    <xf numFmtId="173" fontId="96" fillId="12" borderId="51">
      <alignment vertical="center"/>
      <protection locked="0"/>
    </xf>
    <xf numFmtId="173" fontId="96" fillId="12" borderId="51">
      <alignment vertical="center"/>
      <protection locked="0"/>
    </xf>
    <xf numFmtId="177" fontId="96" fillId="12" borderId="51">
      <alignment vertical="center"/>
      <protection locked="0"/>
    </xf>
    <xf numFmtId="177" fontId="96" fillId="12" borderId="51">
      <alignment vertical="center"/>
      <protection locked="0"/>
    </xf>
    <xf numFmtId="173" fontId="96" fillId="12" borderId="51">
      <alignment vertical="center"/>
      <protection locked="0"/>
    </xf>
    <xf numFmtId="181" fontId="96" fillId="31" borderId="51">
      <alignment vertical="center"/>
    </xf>
    <xf numFmtId="181" fontId="96" fillId="31" borderId="51">
      <alignment vertical="center"/>
    </xf>
    <xf numFmtId="181" fontId="96" fillId="31" borderId="51">
      <alignment vertical="center"/>
    </xf>
    <xf numFmtId="181" fontId="96" fillId="31" borderId="51">
      <alignment vertical="center"/>
    </xf>
    <xf numFmtId="181" fontId="96" fillId="31" borderId="51">
      <alignment vertical="center"/>
    </xf>
    <xf numFmtId="181" fontId="96" fillId="31" borderId="51">
      <alignment vertical="center"/>
    </xf>
    <xf numFmtId="178" fontId="96" fillId="31" borderId="51">
      <alignment vertical="center"/>
    </xf>
    <xf numFmtId="178" fontId="96" fillId="31" borderId="51">
      <alignment vertical="center"/>
    </xf>
    <xf numFmtId="177" fontId="96" fillId="31" borderId="51">
      <alignment vertical="center"/>
    </xf>
    <xf numFmtId="177" fontId="96" fillId="31" borderId="51">
      <alignment vertical="center"/>
    </xf>
    <xf numFmtId="177" fontId="96" fillId="31" borderId="51">
      <alignment vertical="center"/>
    </xf>
    <xf numFmtId="177" fontId="96" fillId="31" borderId="51">
      <alignment vertical="center"/>
    </xf>
    <xf numFmtId="179" fontId="96" fillId="31" borderId="51">
      <alignment vertical="center"/>
    </xf>
    <xf numFmtId="179" fontId="96" fillId="31" borderId="51">
      <alignment vertical="center"/>
    </xf>
    <xf numFmtId="179" fontId="96" fillId="31" borderId="51">
      <alignment vertical="center"/>
    </xf>
    <xf numFmtId="179" fontId="96" fillId="31" borderId="51">
      <alignment vertical="center"/>
    </xf>
    <xf numFmtId="173" fontId="96" fillId="31" borderId="51">
      <alignment vertical="center"/>
    </xf>
    <xf numFmtId="0" fontId="96" fillId="31" borderId="51">
      <alignment vertical="center"/>
    </xf>
    <xf numFmtId="0" fontId="96" fillId="31" borderId="51">
      <alignment vertical="center"/>
    </xf>
    <xf numFmtId="0" fontId="96" fillId="31" borderId="51">
      <alignment vertical="center"/>
    </xf>
    <xf numFmtId="0" fontId="96" fillId="31" borderId="51">
      <alignment vertical="center"/>
    </xf>
    <xf numFmtId="0" fontId="96" fillId="31" borderId="51">
      <alignment vertical="center"/>
    </xf>
    <xf numFmtId="0"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173" fontId="96" fillId="31" borderId="51">
      <alignment vertical="center"/>
    </xf>
    <xf numFmtId="0" fontId="96" fillId="32" borderId="51">
      <alignment horizontal="right" vertical="center"/>
      <protection locked="0"/>
    </xf>
    <xf numFmtId="0" fontId="96" fillId="32" borderId="51">
      <alignment horizontal="right" vertical="center"/>
      <protection locked="0"/>
    </xf>
    <xf numFmtId="0" fontId="96" fillId="32" borderId="51">
      <alignment horizontal="right" vertical="center"/>
      <protection locked="0"/>
    </xf>
    <xf numFmtId="177" fontId="96" fillId="32" borderId="51">
      <alignment horizontal="right" vertical="center"/>
      <protection locked="0"/>
    </xf>
    <xf numFmtId="177" fontId="96" fillId="32" borderId="51">
      <alignment horizontal="right" vertical="center"/>
      <protection locked="0"/>
    </xf>
    <xf numFmtId="177" fontId="96" fillId="32" borderId="51">
      <alignment horizontal="right" vertical="center"/>
      <protection locked="0"/>
    </xf>
    <xf numFmtId="177" fontId="96" fillId="32" borderId="51">
      <alignment horizontal="right" vertical="center"/>
      <protection locked="0"/>
    </xf>
    <xf numFmtId="179" fontId="96" fillId="32" borderId="51">
      <alignment horizontal="right" vertical="center"/>
      <protection locked="0"/>
    </xf>
    <xf numFmtId="179" fontId="96" fillId="32" borderId="51">
      <alignment horizontal="right" vertical="center"/>
      <protection locked="0"/>
    </xf>
    <xf numFmtId="179" fontId="96" fillId="32" borderId="51">
      <alignment horizontal="right" vertical="center"/>
      <protection locked="0"/>
    </xf>
    <xf numFmtId="179" fontId="96" fillId="32" borderId="51">
      <alignment horizontal="right" vertical="center"/>
      <protection locked="0"/>
    </xf>
    <xf numFmtId="179"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173" fontId="96" fillId="32" borderId="51">
      <alignment horizontal="right" vertical="center"/>
      <protection locked="0"/>
    </xf>
    <xf numFmtId="0" fontId="59" fillId="0" borderId="0"/>
    <xf numFmtId="0" fontId="59" fillId="0" borderId="0"/>
    <xf numFmtId="0" fontId="59" fillId="0" borderId="0"/>
    <xf numFmtId="0" fontId="59" fillId="0" borderId="0"/>
    <xf numFmtId="0" fontId="66" fillId="0" borderId="0" applyFont="0" applyFill="0" applyBorder="0" applyAlignment="0" applyProtection="0"/>
    <xf numFmtId="0" fontId="66" fillId="0" borderId="0"/>
    <xf numFmtId="0" fontId="279" fillId="0" borderId="0"/>
    <xf numFmtId="176" fontId="59" fillId="0" borderId="0"/>
    <xf numFmtId="176" fontId="59" fillId="0" borderId="0"/>
    <xf numFmtId="176" fontId="110" fillId="0" borderId="0"/>
    <xf numFmtId="0" fontId="280" fillId="0" borderId="0"/>
    <xf numFmtId="164" fontId="280" fillId="0" borderId="0" applyFont="0" applyFill="0" applyBorder="0" applyAlignment="0" applyProtection="0"/>
    <xf numFmtId="0" fontId="280" fillId="0" borderId="0"/>
    <xf numFmtId="0" fontId="59" fillId="0" borderId="0"/>
    <xf numFmtId="0" fontId="59" fillId="0" borderId="0"/>
    <xf numFmtId="164" fontId="59" fillId="0" borderId="0" applyFont="0" applyFill="0" applyBorder="0" applyAlignment="0" applyProtection="0"/>
    <xf numFmtId="9" fontId="59" fillId="0" borderId="0" applyFont="0" applyFill="0" applyBorder="0" applyAlignment="0" applyProtection="0"/>
    <xf numFmtId="0" fontId="58" fillId="0" borderId="0"/>
    <xf numFmtId="0" fontId="58" fillId="0" borderId="0"/>
    <xf numFmtId="9" fontId="58" fillId="0" borderId="0" applyFont="0" applyFill="0" applyBorder="0" applyAlignment="0" applyProtection="0"/>
    <xf numFmtId="9" fontId="68" fillId="0" borderId="0" applyFont="0" applyFill="0" applyBorder="0" applyAlignment="0" applyProtection="0"/>
    <xf numFmtId="173" fontId="58" fillId="11" borderId="51">
      <alignment vertical="center"/>
    </xf>
    <xf numFmtId="181" fontId="58" fillId="30" borderId="51">
      <alignment vertical="center"/>
    </xf>
    <xf numFmtId="0" fontId="58" fillId="0" borderId="0"/>
    <xf numFmtId="173" fontId="58" fillId="30" borderId="51">
      <alignment vertical="center"/>
    </xf>
    <xf numFmtId="0" fontId="68" fillId="0" borderId="0"/>
    <xf numFmtId="173" fontId="58" fillId="30" borderId="51">
      <alignment vertical="center"/>
    </xf>
    <xf numFmtId="181" fontId="58" fillId="15" borderId="51">
      <alignment vertical="center"/>
      <protection locked="0"/>
    </xf>
    <xf numFmtId="0" fontId="58" fillId="0" borderId="0"/>
    <xf numFmtId="173" fontId="58" fillId="15" borderId="51">
      <alignment vertical="center"/>
      <protection locked="0"/>
    </xf>
    <xf numFmtId="0" fontId="58" fillId="0" borderId="0"/>
    <xf numFmtId="173" fontId="58" fillId="30" borderId="51">
      <alignment vertical="center"/>
    </xf>
    <xf numFmtId="179" fontId="58" fillId="11" borderId="51">
      <alignment vertical="center"/>
    </xf>
    <xf numFmtId="0" fontId="58" fillId="0" borderId="0"/>
    <xf numFmtId="0" fontId="58" fillId="11" borderId="51">
      <alignment vertical="center"/>
    </xf>
    <xf numFmtId="0" fontId="58" fillId="11" borderId="51">
      <alignment vertical="center"/>
    </xf>
    <xf numFmtId="173" fontId="58" fillId="15" borderId="51">
      <alignment vertical="center"/>
      <protection locked="0"/>
    </xf>
    <xf numFmtId="173" fontId="58" fillId="11" borderId="51">
      <alignment vertical="center"/>
    </xf>
    <xf numFmtId="9" fontId="66" fillId="0" borderId="0" applyFont="0" applyFill="0" applyBorder="0" applyAlignment="0" applyProtection="0"/>
    <xf numFmtId="179" fontId="58" fillId="11" borderId="51">
      <alignment vertical="center"/>
    </xf>
    <xf numFmtId="182" fontId="58" fillId="15" borderId="51">
      <alignment vertical="center"/>
      <protection locked="0"/>
    </xf>
    <xf numFmtId="0" fontId="58" fillId="0" borderId="0"/>
    <xf numFmtId="0" fontId="68" fillId="0" borderId="0"/>
    <xf numFmtId="0" fontId="57" fillId="0" borderId="0"/>
    <xf numFmtId="0" fontId="66" fillId="0" borderId="0"/>
    <xf numFmtId="176" fontId="57" fillId="0" borderId="0"/>
    <xf numFmtId="9" fontId="57" fillId="0" borderId="0" applyFont="0" applyFill="0" applyBorder="0" applyAlignment="0" applyProtection="0"/>
    <xf numFmtId="0" fontId="56" fillId="0" borderId="0"/>
    <xf numFmtId="0" fontId="110" fillId="0" borderId="0"/>
    <xf numFmtId="254" fontId="283" fillId="95" borderId="35">
      <alignment horizontal="center"/>
      <protection locked="0"/>
    </xf>
    <xf numFmtId="0" fontId="284" fillId="0" borderId="0" applyNumberFormat="0" applyFill="0" applyBorder="0" applyAlignment="0" applyProtection="0"/>
    <xf numFmtId="0" fontId="284" fillId="0" borderId="0" applyNumberFormat="0" applyFill="0" applyBorder="0" applyAlignment="0" applyProtection="0"/>
    <xf numFmtId="0" fontId="66" fillId="0" borderId="0" applyFont="0" applyFill="0" applyBorder="0" applyAlignment="0" applyProtection="0"/>
    <xf numFmtId="0" fontId="284" fillId="0" borderId="0" applyNumberFormat="0" applyFill="0" applyBorder="0" applyAlignment="0" applyProtection="0"/>
    <xf numFmtId="0" fontId="284" fillId="0" borderId="0" applyNumberFormat="0" applyFill="0" applyBorder="0" applyAlignment="0" applyProtection="0"/>
    <xf numFmtId="0" fontId="284" fillId="0" borderId="0" applyNumberFormat="0" applyFill="0" applyBorder="0" applyAlignment="0" applyProtection="0"/>
    <xf numFmtId="330" fontId="66" fillId="93" borderId="95" applyFont="0" applyFill="0" applyBorder="0" applyAlignment="0" applyProtection="0"/>
    <xf numFmtId="331" fontId="66" fillId="0" borderId="0" applyFont="0" applyFill="0" applyBorder="0" applyAlignment="0" applyProtection="0"/>
    <xf numFmtId="0" fontId="189" fillId="0" borderId="0">
      <protection locked="0"/>
    </xf>
    <xf numFmtId="0" fontId="189" fillId="0" borderId="0">
      <protection locked="0"/>
    </xf>
    <xf numFmtId="0" fontId="285" fillId="0" borderId="0">
      <protection locked="0"/>
    </xf>
    <xf numFmtId="0" fontId="189" fillId="0" borderId="0">
      <protection locked="0"/>
    </xf>
    <xf numFmtId="0" fontId="189" fillId="0" borderId="0">
      <protection locked="0"/>
    </xf>
    <xf numFmtId="0" fontId="189" fillId="0" borderId="0">
      <protection locked="0"/>
    </xf>
    <xf numFmtId="0" fontId="285" fillId="0" borderId="0">
      <protection locked="0"/>
    </xf>
    <xf numFmtId="275" fontId="286" fillId="96" borderId="58" applyBorder="0" applyAlignment="0" applyProtection="0"/>
    <xf numFmtId="171" fontId="66" fillId="0" borderId="0"/>
    <xf numFmtId="332" fontId="66" fillId="0" borderId="0" applyFont="0" applyFill="0" applyBorder="0" applyAlignment="0" applyProtection="0"/>
    <xf numFmtId="0" fontId="287" fillId="0" borderId="0"/>
    <xf numFmtId="0" fontId="287" fillId="0" borderId="0"/>
    <xf numFmtId="0" fontId="287" fillId="0" borderId="0"/>
    <xf numFmtId="0" fontId="287" fillId="0" borderId="0"/>
    <xf numFmtId="0" fontId="287" fillId="0" borderId="0"/>
    <xf numFmtId="0" fontId="287" fillId="0" borderId="0"/>
    <xf numFmtId="0" fontId="287" fillId="0" borderId="0"/>
    <xf numFmtId="0" fontId="288" fillId="0" borderId="0" applyNumberFormat="0" applyFill="0" applyBorder="0" applyProtection="0">
      <alignment vertical="top" wrapText="1"/>
    </xf>
    <xf numFmtId="0" fontId="56" fillId="0" borderId="0"/>
    <xf numFmtId="0" fontId="56" fillId="0" borderId="0"/>
    <xf numFmtId="0" fontId="56" fillId="0" borderId="0"/>
    <xf numFmtId="333" fontId="66" fillId="97" borderId="96" applyFont="0" applyFill="0" applyBorder="0" applyAlignment="0" applyProtection="0">
      <alignment vertical="center"/>
    </xf>
    <xf numFmtId="0" fontId="283" fillId="95" borderId="35">
      <alignment horizontal="center"/>
      <protection locked="0"/>
    </xf>
    <xf numFmtId="0" fontId="133" fillId="95" borderId="35">
      <alignment horizontal="left" wrapText="1"/>
      <protection locked="0"/>
    </xf>
    <xf numFmtId="334" fontId="66" fillId="5" borderId="101" applyFont="0" applyFill="0" applyBorder="0" applyAlignment="0" applyProtection="0"/>
    <xf numFmtId="335" fontId="66" fillId="0" borderId="0" applyFont="0" applyFill="0" applyBorder="0" applyAlignment="0" applyProtection="0"/>
    <xf numFmtId="335" fontId="66" fillId="0" borderId="0" applyFont="0" applyFill="0" applyBorder="0" applyProtection="0">
      <alignment horizontal="right" vertical="center"/>
      <protection locked="0"/>
    </xf>
    <xf numFmtId="336" fontId="66" fillId="0" borderId="0" applyFont="0" applyFill="0" applyBorder="0">
      <alignment vertical="center"/>
    </xf>
    <xf numFmtId="275" fontId="289" fillId="0" borderId="58" applyFill="0" applyBorder="0" applyAlignment="0" applyProtection="0"/>
    <xf numFmtId="197" fontId="66" fillId="5" borderId="0" applyFont="0" applyFill="0" applyBorder="0" applyAlignment="0" applyProtection="0"/>
    <xf numFmtId="337" fontId="66" fillId="0" borderId="0" applyFont="0" applyFill="0" applyBorder="0" applyAlignment="0" applyProtection="0"/>
    <xf numFmtId="338" fontId="66" fillId="0" borderId="0" applyFont="0" applyFill="0" applyBorder="0" applyAlignment="0" applyProtection="0"/>
    <xf numFmtId="0" fontId="66" fillId="54" borderId="0" applyNumberFormat="0" applyFont="0" applyBorder="0" applyAlignment="0"/>
    <xf numFmtId="168" fontId="66" fillId="0" borderId="0" applyFont="0" applyFill="0" applyBorder="0" applyAlignment="0" applyProtection="0"/>
    <xf numFmtId="164" fontId="66" fillId="0" borderId="0" applyFont="0" applyFill="0" applyBorder="0" applyAlignment="0" applyProtection="0"/>
    <xf numFmtId="339" fontId="66" fillId="0" borderId="0" applyFont="0" applyFill="0" applyBorder="0" applyAlignment="0" applyProtection="0"/>
    <xf numFmtId="340" fontId="66" fillId="0" borderId="0" applyFont="0" applyFill="0" applyBorder="0" applyAlignment="0" applyProtection="0"/>
    <xf numFmtId="341" fontId="66" fillId="0" borderId="0" applyFont="0" applyFill="0" applyBorder="0" applyAlignment="0" applyProtection="0"/>
    <xf numFmtId="0" fontId="55" fillId="0" borderId="0"/>
    <xf numFmtId="9" fontId="55"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38" fontId="118" fillId="0" borderId="0" applyFont="0" applyFill="0" applyBorder="0" applyAlignment="0" applyProtection="0"/>
    <xf numFmtId="38" fontId="118" fillId="0" borderId="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38" fontId="118" fillId="0" borderId="0" applyFont="0" applyFill="0" applyBorder="0" applyAlignment="0" applyProtection="0"/>
    <xf numFmtId="0" fontId="66" fillId="0" borderId="0"/>
    <xf numFmtId="0" fontId="66"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38" fontId="118" fillId="0" borderId="0" applyAlignment="0" applyProtection="0"/>
    <xf numFmtId="38" fontId="118" fillId="0" borderId="0" applyFont="0" applyBorder="0" applyAlignment="0" applyProtection="0"/>
    <xf numFmtId="342" fontId="66" fillId="0" borderId="0" applyFont="0" applyFill="0" applyBorder="0" applyProtection="0">
      <alignment vertical="top"/>
    </xf>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95" fillId="0" borderId="0" applyAlignment="0" applyProtection="0"/>
    <xf numFmtId="0" fontId="66" fillId="0" borderId="0" applyFont="0" applyFill="0" applyBorder="0" applyAlignment="0" applyProtection="0"/>
    <xf numFmtId="342" fontId="66" fillId="0" borderId="0" applyFont="0" applyFill="0" applyBorder="0" applyProtection="0">
      <alignment vertical="top"/>
    </xf>
    <xf numFmtId="38" fontId="95" fillId="0" borderId="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applyFont="0" applyFill="0" applyBorder="0" applyAlignment="0" applyProtection="0"/>
    <xf numFmtId="0" fontId="66" fillId="0" borderId="0" applyFont="0" applyFill="0" applyBorder="0" applyAlignment="0" applyProtection="0"/>
    <xf numFmtId="38" fontId="95" fillId="0" borderId="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xf numFmtId="0" fontId="66"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38" fontId="118" fillId="0" borderId="0" applyFont="0" applyFill="0" applyBorder="0" applyAlignment="0" applyProtection="0"/>
    <xf numFmtId="38" fontId="118"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xf numFmtId="0" fontId="66" fillId="0" borderId="0"/>
    <xf numFmtId="0" fontId="66" fillId="0" borderId="0"/>
    <xf numFmtId="176" fontId="66" fillId="0" borderId="0"/>
    <xf numFmtId="0" fontId="66" fillId="0" borderId="0"/>
    <xf numFmtId="0" fontId="66" fillId="0" borderId="0"/>
    <xf numFmtId="0" fontId="66" fillId="0" borderId="0">
      <alignment vertical="center"/>
    </xf>
    <xf numFmtId="0" fontId="66" fillId="0" borderId="0">
      <alignment vertical="center"/>
    </xf>
    <xf numFmtId="0" fontId="66" fillId="0" borderId="0">
      <alignment vertical="center"/>
    </xf>
    <xf numFmtId="0" fontId="66" fillId="0" borderId="0">
      <alignment vertical="center"/>
    </xf>
    <xf numFmtId="0" fontId="66" fillId="0" borderId="0">
      <alignment vertical="center"/>
    </xf>
    <xf numFmtId="0" fontId="66" fillId="0" borderId="0">
      <alignment vertical="center"/>
    </xf>
    <xf numFmtId="0" fontId="66" fillId="0" borderId="0">
      <alignment vertical="center"/>
    </xf>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6" fillId="0" borderId="0"/>
    <xf numFmtId="0" fontId="68" fillId="0" borderId="0"/>
    <xf numFmtId="0" fontId="66" fillId="0" borderId="0"/>
    <xf numFmtId="0" fontId="66" fillId="0" borderId="0"/>
    <xf numFmtId="0" fontId="66" fillId="0" borderId="0"/>
    <xf numFmtId="0" fontId="66" fillId="0" borderId="0"/>
    <xf numFmtId="0" fontId="103" fillId="98"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97" fillId="34"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0" fontId="103" fillId="98" borderId="0" applyNumberFormat="0" applyBorder="0" applyAlignment="0" applyProtection="0"/>
    <xf numFmtId="176" fontId="290" fillId="98"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97" fillId="36"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0" fontId="103" fillId="35" borderId="0" applyNumberFormat="0" applyBorder="0" applyAlignment="0" applyProtection="0"/>
    <xf numFmtId="176" fontId="290" fillId="35"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97" fillId="4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0" fontId="103" fillId="99" borderId="0" applyNumberFormat="0" applyBorder="0" applyAlignment="0" applyProtection="0"/>
    <xf numFmtId="176" fontId="290" fillId="99"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97" fillId="4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176" fontId="290" fillId="100"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97" fillId="47"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0" fontId="103" fillId="101" borderId="0" applyNumberFormat="0" applyBorder="0" applyAlignment="0" applyProtection="0"/>
    <xf numFmtId="176" fontId="290" fillId="101"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97" fillId="35"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0" fontId="103" fillId="59" borderId="0" applyNumberFormat="0" applyBorder="0" applyAlignment="0" applyProtection="0"/>
    <xf numFmtId="176" fontId="290" fillId="59" borderId="0" applyNumberFormat="0" applyBorder="0" applyAlignment="0" applyProtection="0"/>
    <xf numFmtId="0" fontId="66" fillId="0" borderId="0"/>
    <xf numFmtId="0" fontId="66" fillId="0" borderId="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176" fontId="290" fillId="47"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97"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0" fontId="103" fillId="36" borderId="0" applyNumberFormat="0" applyBorder="0" applyAlignment="0" applyProtection="0"/>
    <xf numFmtId="176" fontId="290" fillId="36"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97" fillId="41"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0" fontId="103" fillId="43" borderId="0" applyNumberFormat="0" applyBorder="0" applyAlignment="0" applyProtection="0"/>
    <xf numFmtId="176" fontId="290" fillId="43"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97" fillId="58"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0" fontId="103" fillId="100" borderId="0" applyNumberFormat="0" applyBorder="0" applyAlignment="0" applyProtection="0"/>
    <xf numFmtId="176" fontId="290" fillId="100"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97" fillId="46"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0" fontId="103" fillId="47" borderId="0" applyNumberFormat="0" applyBorder="0" applyAlignment="0" applyProtection="0"/>
    <xf numFmtId="176" fontId="290" fillId="47"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97" fillId="59"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0" fontId="103" fillId="38" borderId="0" applyNumberFormat="0" applyBorder="0" applyAlignment="0" applyProtection="0"/>
    <xf numFmtId="176" fontId="290" fillId="38"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32" fillId="46"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0" fontId="104" fillId="102" borderId="0" applyNumberFormat="0" applyBorder="0" applyAlignment="0" applyProtection="0"/>
    <xf numFmtId="176" fontId="291" fillId="102"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32"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32"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32" fillId="58"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176" fontId="291" fillId="103"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32" fillId="46"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176" fontId="291" fillId="104"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32" fillId="5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0" fontId="104" fillId="39" borderId="0" applyNumberFormat="0" applyBorder="0" applyAlignment="0" applyProtection="0"/>
    <xf numFmtId="176" fontId="291" fillId="39" borderId="0" applyNumberFormat="0" applyBorder="0" applyAlignment="0" applyProtection="0"/>
    <xf numFmtId="0" fontId="88" fillId="0" borderId="0"/>
    <xf numFmtId="0" fontId="104" fillId="105"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60"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0" fontId="104" fillId="105" borderId="0" applyNumberFormat="0" applyBorder="0" applyAlignment="0" applyProtection="0"/>
    <xf numFmtId="176" fontId="291" fillId="105"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61"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0" fontId="104" fillId="37" borderId="0" applyNumberFormat="0" applyBorder="0" applyAlignment="0" applyProtection="0"/>
    <xf numFmtId="176" fontId="291" fillId="37"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2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0" fontId="104" fillId="41" borderId="0" applyNumberFormat="0" applyBorder="0" applyAlignment="0" applyProtection="0"/>
    <xf numFmtId="176" fontId="291" fillId="41"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62"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0" fontId="104" fillId="103" borderId="0" applyNumberFormat="0" applyBorder="0" applyAlignment="0" applyProtection="0"/>
    <xf numFmtId="176" fontId="291" fillId="103"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63"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0" fontId="104" fillId="104" borderId="0" applyNumberFormat="0" applyBorder="0" applyAlignment="0" applyProtection="0"/>
    <xf numFmtId="176" fontId="291" fillId="104"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64"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0" fontId="104" fillId="40" borderId="0" applyNumberFormat="0" applyBorder="0" applyAlignment="0" applyProtection="0"/>
    <xf numFmtId="176" fontId="291" fillId="40"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134" fillId="20"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0" fontId="292" fillId="35" borderId="0" applyNumberFormat="0" applyBorder="0" applyAlignment="0" applyProtection="0"/>
    <xf numFmtId="176" fontId="293" fillId="35" borderId="0" applyNumberFormat="0" applyBorder="0" applyAlignment="0" applyProtection="0"/>
    <xf numFmtId="343" fontId="88" fillId="0" borderId="0"/>
    <xf numFmtId="344" fontId="88" fillId="0" borderId="0"/>
    <xf numFmtId="0" fontId="77" fillId="0" borderId="0"/>
    <xf numFmtId="176" fontId="54" fillId="0" borderId="0"/>
    <xf numFmtId="9" fontId="54" fillId="0" borderId="0" applyFont="0" applyFill="0" applyBorder="0" applyAlignment="0" applyProtection="0"/>
    <xf numFmtId="0" fontId="54" fillId="0" borderId="0"/>
    <xf numFmtId="0" fontId="53" fillId="0" borderId="0"/>
    <xf numFmtId="0" fontId="52" fillId="0" borderId="0"/>
    <xf numFmtId="0" fontId="68" fillId="0" borderId="0"/>
    <xf numFmtId="9" fontId="110" fillId="0" borderId="0" applyFont="0" applyFill="0" applyBorder="0" applyAlignment="0" applyProtection="0"/>
    <xf numFmtId="0" fontId="66" fillId="0" borderId="0"/>
    <xf numFmtId="0" fontId="52" fillId="0" borderId="0"/>
    <xf numFmtId="164" fontId="52" fillId="0" borderId="0" applyFont="0" applyFill="0" applyBorder="0" applyAlignment="0" applyProtection="0"/>
    <xf numFmtId="0" fontId="68" fillId="0" borderId="0"/>
    <xf numFmtId="0" fontId="52" fillId="0" borderId="0"/>
    <xf numFmtId="0" fontId="52" fillId="0" borderId="0"/>
    <xf numFmtId="9" fontId="52" fillId="0" borderId="0" applyFont="0" applyFill="0" applyBorder="0" applyAlignment="0" applyProtection="0"/>
    <xf numFmtId="164" fontId="52" fillId="0" borderId="0" applyFont="0" applyFill="0" applyBorder="0" applyAlignment="0" applyProtection="0"/>
    <xf numFmtId="0" fontId="52" fillId="0" borderId="0"/>
    <xf numFmtId="0" fontId="52" fillId="0" borderId="0"/>
    <xf numFmtId="0" fontId="52" fillId="0" borderId="0"/>
    <xf numFmtId="0" fontId="52" fillId="0" borderId="0"/>
    <xf numFmtId="0" fontId="68" fillId="0" borderId="0"/>
    <xf numFmtId="164" fontId="110" fillId="0" borderId="0" applyFont="0" applyFill="0" applyBorder="0" applyAlignment="0" applyProtection="0"/>
    <xf numFmtId="164" fontId="52" fillId="0" borderId="0" applyFont="0" applyFill="0" applyBorder="0" applyAlignment="0" applyProtection="0"/>
    <xf numFmtId="0" fontId="52" fillId="0" borderId="0"/>
    <xf numFmtId="0" fontId="52" fillId="0" borderId="0"/>
    <xf numFmtId="0" fontId="288" fillId="0" borderId="0" applyNumberFormat="0" applyFill="0" applyBorder="0" applyProtection="0">
      <alignment vertical="top" wrapText="1"/>
    </xf>
    <xf numFmtId="0" fontId="110" fillId="0" borderId="0"/>
    <xf numFmtId="0" fontId="52" fillId="0" borderId="0"/>
    <xf numFmtId="9" fontId="52" fillId="0" borderId="0" applyFont="0" applyFill="0" applyBorder="0" applyAlignment="0" applyProtection="0"/>
    <xf numFmtId="0" fontId="110" fillId="0" borderId="0"/>
    <xf numFmtId="0" fontId="66" fillId="0" borderId="0"/>
    <xf numFmtId="0" fontId="51" fillId="0" borderId="0"/>
    <xf numFmtId="164" fontId="51" fillId="0" borderId="0" applyFont="0" applyFill="0" applyBorder="0" applyAlignment="0" applyProtection="0"/>
    <xf numFmtId="0" fontId="66" fillId="0" borderId="0"/>
    <xf numFmtId="0" fontId="68" fillId="0" borderId="0"/>
    <xf numFmtId="0" fontId="68" fillId="0" borderId="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0" fontId="303" fillId="0" borderId="0" applyNumberFormat="0" applyFill="0" applyBorder="0" applyAlignment="0" applyProtection="0">
      <alignment vertical="top"/>
      <protection locked="0"/>
    </xf>
    <xf numFmtId="176" fontId="303" fillId="0" borderId="0" applyNumberFormat="0" applyFill="0" applyBorder="0" applyAlignment="0" applyProtection="0">
      <alignment vertical="top"/>
      <protection locked="0"/>
    </xf>
    <xf numFmtId="176" fontId="86" fillId="0" borderId="0" applyNumberFormat="0" applyFill="0" applyBorder="0" applyAlignment="0" applyProtection="0">
      <alignment vertical="top"/>
      <protection locked="0"/>
    </xf>
    <xf numFmtId="176" fontId="68" fillId="0" borderId="0"/>
    <xf numFmtId="0" fontId="68" fillId="0" borderId="0"/>
    <xf numFmtId="0" fontId="66" fillId="0" borderId="0"/>
    <xf numFmtId="176" fontId="77" fillId="0" borderId="0"/>
    <xf numFmtId="0" fontId="68" fillId="0" borderId="0"/>
    <xf numFmtId="176" fontId="51" fillId="0" borderId="0"/>
    <xf numFmtId="0" fontId="50" fillId="0" borderId="0"/>
    <xf numFmtId="0" fontId="77" fillId="0" borderId="0"/>
    <xf numFmtId="0" fontId="49" fillId="0" borderId="0"/>
    <xf numFmtId="0" fontId="66" fillId="0" borderId="0"/>
    <xf numFmtId="0" fontId="49" fillId="0" borderId="0"/>
    <xf numFmtId="173" fontId="49" fillId="11" borderId="114">
      <alignment vertical="center"/>
    </xf>
    <xf numFmtId="0" fontId="49" fillId="0" borderId="0"/>
    <xf numFmtId="173" fontId="96" fillId="12" borderId="114">
      <alignment vertical="center"/>
      <protection locked="0"/>
    </xf>
    <xf numFmtId="173" fontId="96" fillId="12" borderId="114">
      <alignment vertical="center"/>
      <protection locked="0"/>
    </xf>
    <xf numFmtId="0" fontId="68" fillId="0" borderId="0"/>
    <xf numFmtId="172" fontId="49" fillId="30" borderId="114">
      <alignment vertical="center"/>
    </xf>
    <xf numFmtId="0" fontId="49" fillId="0" borderId="0"/>
    <xf numFmtId="178" fontId="49" fillId="11" borderId="114">
      <alignment vertical="center"/>
    </xf>
    <xf numFmtId="0" fontId="49" fillId="0" borderId="0"/>
    <xf numFmtId="173" fontId="49" fillId="15" borderId="114">
      <alignment vertical="center"/>
      <protection locked="0"/>
    </xf>
    <xf numFmtId="9" fontId="49"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176"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xf numFmtId="0" fontId="68" fillId="0" borderId="0"/>
    <xf numFmtId="0" fontId="68" fillId="0" borderId="0"/>
    <xf numFmtId="0" fontId="66" fillId="0" borderId="0"/>
    <xf numFmtId="0" fontId="68" fillId="0" borderId="0"/>
    <xf numFmtId="0" fontId="66" fillId="0" borderId="0" applyFont="0" applyFill="0" applyBorder="0" applyAlignment="0" applyProtection="0"/>
    <xf numFmtId="0" fontId="131" fillId="0" borderId="0"/>
    <xf numFmtId="0" fontId="66" fillId="0" borderId="0" applyFont="0" applyFill="0" applyBorder="0" applyAlignment="0" applyProtection="0"/>
    <xf numFmtId="0" fontId="131" fillId="0" borderId="0"/>
    <xf numFmtId="0" fontId="66" fillId="0" borderId="0"/>
    <xf numFmtId="0" fontId="66" fillId="0" borderId="0" applyFont="0" applyFill="0" applyBorder="0" applyAlignment="0" applyProtection="0"/>
    <xf numFmtId="0" fontId="66" fillId="0" borderId="0" applyFont="0" applyFill="0" applyBorder="0" applyAlignment="0" applyProtection="0"/>
    <xf numFmtId="0" fontId="66" fillId="0" borderId="0" applyFont="0" applyFill="0" applyBorder="0" applyAlignment="0" applyProtection="0"/>
    <xf numFmtId="0" fontId="131"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0" fontId="134" fillId="20" borderId="0" applyNumberFormat="0" applyBorder="0" applyAlignment="0" applyProtection="0"/>
    <xf numFmtId="176" fontId="119" fillId="52" borderId="0" applyNumberFormat="0" applyBorder="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135" fillId="65" borderId="128" applyNumberFormat="0" applyAlignment="0" applyProtection="0"/>
    <xf numFmtId="0" fontId="319" fillId="58" borderId="128" applyNumberFormat="0" applyAlignment="0" applyProtection="0"/>
    <xf numFmtId="0" fontId="136" fillId="81" borderId="60" applyNumberFormat="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82"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68"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89" fontId="66" fillId="0" borderId="0" applyFill="0" applyBorder="0"/>
    <xf numFmtId="0" fontId="320" fillId="0" borderId="0" applyNumberFormat="0" applyFill="0" applyBorder="0" applyAlignment="0" applyProtection="0"/>
    <xf numFmtId="0" fontId="138" fillId="99" borderId="0" applyNumberFormat="0" applyBorder="0" applyAlignment="0" applyProtection="0"/>
    <xf numFmtId="0" fontId="321" fillId="0" borderId="129" applyNumberFormat="0" applyFill="0" applyAlignment="0" applyProtection="0"/>
    <xf numFmtId="0" fontId="322" fillId="0" borderId="62" applyNumberFormat="0" applyFill="0" applyAlignment="0" applyProtection="0"/>
    <xf numFmtId="0" fontId="323" fillId="0" borderId="130" applyNumberFormat="0" applyFill="0" applyAlignment="0" applyProtection="0"/>
    <xf numFmtId="0" fontId="323" fillId="0" borderId="0" applyNumberFormat="0" applyFill="0" applyBorder="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142" fillId="26" borderId="128" applyNumberFormat="0" applyAlignment="0" applyProtection="0"/>
    <xf numFmtId="0" fontId="324" fillId="59" borderId="128" applyNumberFormat="0" applyAlignment="0" applyProtection="0"/>
    <xf numFmtId="0" fontId="325" fillId="0" borderId="131" applyNumberFormat="0" applyFill="0" applyAlignment="0" applyProtection="0"/>
    <xf numFmtId="0" fontId="146" fillId="33" borderId="0" applyNumberFormat="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49"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326" fillId="0" borderId="0"/>
    <xf numFmtId="0" fontId="326" fillId="0" borderId="0"/>
    <xf numFmtId="0" fontId="326" fillId="0" borderId="0"/>
    <xf numFmtId="0" fontId="32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103" fillId="0" borderId="0"/>
    <xf numFmtId="0" fontId="103" fillId="0" borderId="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xf numFmtId="0" fontId="103" fillId="0" borderId="0"/>
    <xf numFmtId="0" fontId="103" fillId="0" borderId="0"/>
    <xf numFmtId="0" fontId="103" fillId="0" borderId="0"/>
    <xf numFmtId="0" fontId="103" fillId="0" borderId="0"/>
    <xf numFmtId="0" fontId="66" fillId="0" borderId="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68" fillId="0" borderId="0" applyFont="0" applyFill="0" applyBorder="0" applyAlignment="0" applyProtection="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xf numFmtId="0" fontId="103" fillId="0" borderId="0"/>
    <xf numFmtId="0" fontId="103" fillId="0" borderId="0"/>
    <xf numFmtId="0" fontId="103" fillId="0" borderId="0"/>
    <xf numFmtId="0" fontId="103"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xf numFmtId="0" fontId="96" fillId="0" borderId="0"/>
    <xf numFmtId="0" fontId="96" fillId="0" borderId="0"/>
    <xf numFmtId="0" fontId="96" fillId="0" borderId="0"/>
    <xf numFmtId="0" fontId="96"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96" fillId="0" borderId="0"/>
    <xf numFmtId="0" fontId="96" fillId="0" borderId="0"/>
    <xf numFmtId="0" fontId="96" fillId="0" borderId="0"/>
    <xf numFmtId="0" fontId="9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xf numFmtId="0" fontId="6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49"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3" fillId="0" borderId="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66" fillId="0" borderId="0" applyNumberFormat="0" applyFont="0" applyFill="0" applyBorder="0" applyAlignment="0" applyProtection="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96"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0" borderId="0"/>
    <xf numFmtId="0" fontId="96" fillId="0" borderId="0"/>
    <xf numFmtId="0" fontId="96" fillId="0" borderId="0"/>
    <xf numFmtId="0" fontId="96" fillId="0" borderId="0"/>
    <xf numFmtId="0" fontId="9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applyFill="0" applyBorder="0" applyAlignment="0" applyProtection="0"/>
    <xf numFmtId="0" fontId="103" fillId="0" borderId="0"/>
    <xf numFmtId="0" fontId="103" fillId="0" borderId="0"/>
    <xf numFmtId="0" fontId="103" fillId="0" borderId="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8"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10" fillId="0" borderId="0"/>
    <xf numFmtId="0" fontId="110" fillId="0" borderId="0"/>
    <xf numFmtId="0" fontId="326" fillId="0" borderId="0"/>
    <xf numFmtId="0" fontId="326" fillId="0" borderId="0"/>
    <xf numFmtId="0" fontId="326" fillId="0" borderId="0"/>
    <xf numFmtId="0" fontId="326"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110"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0" borderId="0"/>
    <xf numFmtId="0" fontId="96" fillId="0" borderId="0"/>
    <xf numFmtId="0" fontId="96" fillId="0" borderId="0"/>
    <xf numFmtId="0" fontId="96"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97" fillId="0" borderId="0"/>
    <xf numFmtId="0" fontId="97" fillId="0" borderId="0"/>
    <xf numFmtId="0" fontId="97" fillId="0" borderId="0"/>
    <xf numFmtId="0" fontId="97" fillId="0" borderId="0"/>
    <xf numFmtId="176" fontId="49"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103" fillId="0" borderId="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103" fillId="0" borderId="0"/>
    <xf numFmtId="0" fontId="103" fillId="0" borderId="0"/>
    <xf numFmtId="0" fontId="103" fillId="0" borderId="0"/>
    <xf numFmtId="0" fontId="103"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3"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8" fillId="0" borderId="0"/>
    <xf numFmtId="0" fontId="68" fillId="0" borderId="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25" borderId="132" applyNumberFormat="0" applyFont="0" applyAlignment="0" applyProtection="0"/>
    <xf numFmtId="0" fontId="66" fillId="49" borderId="132" applyNumberFormat="0" applyFont="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65" borderId="133" applyNumberFormat="0" applyAlignment="0" applyProtection="0"/>
    <xf numFmtId="0" fontId="148" fillId="58" borderId="133" applyNumberFormat="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10"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3"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96" fillId="67" borderId="114">
      <alignment vertical="center"/>
    </xf>
    <xf numFmtId="173" fontId="96" fillId="67"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9" fontId="96" fillId="67" borderId="114">
      <alignment vertical="center"/>
    </xf>
    <xf numFmtId="179" fontId="96" fillId="67" borderId="114">
      <alignment vertical="center"/>
    </xf>
    <xf numFmtId="179" fontId="96" fillId="67" borderId="114">
      <alignment vertical="center"/>
    </xf>
    <xf numFmtId="0"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67" borderId="114">
      <alignment vertical="center"/>
    </xf>
    <xf numFmtId="0" fontId="96" fillId="67" borderId="114">
      <alignment vertical="center"/>
    </xf>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67" borderId="114">
      <alignment vertical="center"/>
    </xf>
    <xf numFmtId="0" fontId="96" fillId="67" borderId="114">
      <alignment vertical="center"/>
    </xf>
    <xf numFmtId="0" fontId="96" fillId="67" borderId="114">
      <alignment vertical="center"/>
    </xf>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67" borderId="114">
      <alignment vertical="center"/>
    </xf>
    <xf numFmtId="0" fontId="96" fillId="67" borderId="114">
      <alignment vertical="center"/>
    </xf>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67" borderId="114">
      <alignment vertical="center"/>
    </xf>
    <xf numFmtId="0" fontId="96" fillId="67" borderId="114">
      <alignment vertical="center"/>
    </xf>
    <xf numFmtId="0" fontId="96" fillId="67" borderId="114">
      <alignment vertical="center"/>
    </xf>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1" borderId="114">
      <alignment vertical="center"/>
    </xf>
    <xf numFmtId="0" fontId="96" fillId="11" borderId="114">
      <alignment vertical="center"/>
    </xf>
    <xf numFmtId="0" fontId="96" fillId="11" borderId="114">
      <alignment vertical="center"/>
    </xf>
    <xf numFmtId="0" fontId="96"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0"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0" fontId="66" fillId="0" borderId="0" applyNumberFormat="0" applyFont="0" applyFill="0" applyBorder="0" applyAlignment="0" applyProtection="0"/>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3"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0" fontId="66" fillId="0" borderId="0" applyNumberFormat="0" applyFont="0" applyFill="0" applyBorder="0" applyAlignment="0" applyProtection="0"/>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67"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11" borderId="114">
      <alignment vertical="center"/>
    </xf>
    <xf numFmtId="178" fontId="96" fillId="11" borderId="114">
      <alignment vertical="center"/>
    </xf>
    <xf numFmtId="178" fontId="96" fillId="11" borderId="114">
      <alignment vertical="center"/>
    </xf>
    <xf numFmtId="178" fontId="96"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8" fontId="49"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0" fontId="66" fillId="0" borderId="0" applyNumberFormat="0" applyFont="0" applyFill="0" applyBorder="0" applyAlignment="0" applyProtection="0"/>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67"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1" borderId="114">
      <alignment vertical="center"/>
    </xf>
    <xf numFmtId="177" fontId="96" fillId="11" borderId="114">
      <alignment vertical="center"/>
    </xf>
    <xf numFmtId="177" fontId="96" fillId="11" borderId="114">
      <alignment vertical="center"/>
    </xf>
    <xf numFmtId="177" fontId="96"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7" fontId="49"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1" borderId="114">
      <alignment vertical="center"/>
    </xf>
    <xf numFmtId="173" fontId="96" fillId="11" borderId="114">
      <alignment vertical="center"/>
    </xf>
    <xf numFmtId="173" fontId="96" fillId="11" borderId="114">
      <alignment vertical="center"/>
    </xf>
    <xf numFmtId="173" fontId="96"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3" fontId="49"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11" borderId="114">
      <alignment vertical="center"/>
    </xf>
    <xf numFmtId="179" fontId="96" fillId="11" borderId="114">
      <alignment vertical="center"/>
    </xf>
    <xf numFmtId="179" fontId="96" fillId="11" borderId="114">
      <alignment vertical="center"/>
    </xf>
    <xf numFmtId="179" fontId="96"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79" fontId="49" fillId="11" borderId="114">
      <alignment vertical="center"/>
    </xf>
    <xf numFmtId="180" fontId="96" fillId="0" borderId="0">
      <protection locked="0"/>
    </xf>
    <xf numFmtId="180" fontId="96" fillId="0" borderId="0">
      <protection locked="0"/>
    </xf>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0" fontId="96" fillId="0" borderId="0">
      <protection locked="0"/>
    </xf>
    <xf numFmtId="180" fontId="96" fillId="0" borderId="0">
      <protection locked="0"/>
    </xf>
    <xf numFmtId="180" fontId="96" fillId="0" borderId="0">
      <protection locked="0"/>
    </xf>
    <xf numFmtId="180" fontId="96" fillId="0" borderId="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2" borderId="114">
      <alignment vertical="center"/>
      <protection locked="0"/>
    </xf>
    <xf numFmtId="0" fontId="96" fillId="12"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2" borderId="114">
      <alignment vertical="center"/>
      <protection locked="0"/>
    </xf>
    <xf numFmtId="0" fontId="96" fillId="12" borderId="114">
      <alignment vertical="center"/>
      <protection locked="0"/>
    </xf>
    <xf numFmtId="0" fontId="96" fillId="12"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181" fontId="96" fillId="12" borderId="114">
      <alignment vertical="center"/>
      <protection locked="0"/>
    </xf>
    <xf numFmtId="181" fontId="96" fillId="12" borderId="114">
      <alignment vertical="center"/>
      <protection locked="0"/>
    </xf>
    <xf numFmtId="181" fontId="96" fillId="12" borderId="114">
      <alignment vertical="center"/>
      <protection locked="0"/>
    </xf>
    <xf numFmtId="181" fontId="96" fillId="15" borderId="114">
      <alignment vertical="center"/>
      <protection locked="0"/>
    </xf>
    <xf numFmtId="181"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2" borderId="114">
      <alignment vertical="center"/>
      <protection locked="0"/>
    </xf>
    <xf numFmtId="181" fontId="96" fillId="12"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2" borderId="114">
      <alignment vertical="center"/>
      <protection locked="0"/>
    </xf>
    <xf numFmtId="0" fontId="96" fillId="12"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2" borderId="114">
      <alignment vertical="center"/>
      <protection locked="0"/>
    </xf>
    <xf numFmtId="0" fontId="96" fillId="12" borderId="114">
      <alignment vertical="center"/>
      <protection locked="0"/>
    </xf>
    <xf numFmtId="0" fontId="96" fillId="12"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96"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0" fontId="49" fillId="15" borderId="114">
      <alignment vertical="center"/>
      <protection locked="0"/>
    </xf>
    <xf numFmtId="181" fontId="96" fillId="12" borderId="114">
      <alignment vertical="center"/>
      <protection locked="0"/>
    </xf>
    <xf numFmtId="181" fontId="96" fillId="12" borderId="114">
      <alignment vertical="center"/>
      <protection locked="0"/>
    </xf>
    <xf numFmtId="181" fontId="96" fillId="12" borderId="114">
      <alignment vertical="center"/>
      <protection locked="0"/>
    </xf>
    <xf numFmtId="181" fontId="96" fillId="15" borderId="114">
      <alignment vertical="center"/>
      <protection locked="0"/>
    </xf>
    <xf numFmtId="181"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2" borderId="114">
      <alignment vertical="center"/>
      <protection locked="0"/>
    </xf>
    <xf numFmtId="181" fontId="96" fillId="12"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5" borderId="114">
      <alignment vertical="center"/>
      <protection locked="0"/>
    </xf>
    <xf numFmtId="177" fontId="96" fillId="15" borderId="114">
      <alignment vertical="center"/>
      <protection locked="0"/>
    </xf>
    <xf numFmtId="177" fontId="96" fillId="15" borderId="114">
      <alignment vertical="center"/>
      <protection locked="0"/>
    </xf>
    <xf numFmtId="177" fontId="96"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82"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2" borderId="114">
      <alignment vertical="center"/>
      <protection locked="0"/>
    </xf>
    <xf numFmtId="182" fontId="96" fillId="12"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2" borderId="114">
      <alignment vertical="center"/>
      <protection locked="0"/>
    </xf>
    <xf numFmtId="182" fontId="96" fillId="12" borderId="114">
      <alignment vertical="center"/>
      <protection locked="0"/>
    </xf>
    <xf numFmtId="182" fontId="96" fillId="12"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2" borderId="114">
      <alignment vertical="center"/>
      <protection locked="0"/>
    </xf>
    <xf numFmtId="182" fontId="96" fillId="12"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2" borderId="114">
      <alignment vertical="center"/>
      <protection locked="0"/>
    </xf>
    <xf numFmtId="182" fontId="96" fillId="12" borderId="114">
      <alignment vertical="center"/>
      <protection locked="0"/>
    </xf>
    <xf numFmtId="182" fontId="96" fillId="12"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96"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182"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2"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5" borderId="114">
      <alignment vertical="center"/>
      <protection locked="0"/>
    </xf>
    <xf numFmtId="177" fontId="96" fillId="15" borderId="114">
      <alignment vertical="center"/>
      <protection locked="0"/>
    </xf>
    <xf numFmtId="177" fontId="96" fillId="15" borderId="114">
      <alignment vertical="center"/>
      <protection locked="0"/>
    </xf>
    <xf numFmtId="177" fontId="96"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49" fillId="15"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0" fontId="66" fillId="0" borderId="0" applyNumberFormat="0" applyFont="0" applyFill="0" applyBorder="0" applyAlignment="0" applyProtection="0"/>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177" fontId="96" fillId="12"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96"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81" fontId="49" fillId="15" borderId="114">
      <alignment vertical="center"/>
      <protection locked="0"/>
    </xf>
    <xf numFmtId="173" fontId="96" fillId="15" borderId="114">
      <alignment vertical="center"/>
      <protection locked="0"/>
    </xf>
    <xf numFmtId="173" fontId="96" fillId="15" borderId="114">
      <alignment vertical="center"/>
      <protection locked="0"/>
    </xf>
    <xf numFmtId="173" fontId="96"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173" fontId="49" fillId="15" borderId="114">
      <alignmen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81"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1" borderId="114">
      <alignment vertical="center"/>
    </xf>
    <xf numFmtId="181" fontId="96" fillId="31"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1" borderId="114">
      <alignment vertical="center"/>
    </xf>
    <xf numFmtId="181" fontId="96" fillId="31" borderId="114">
      <alignment vertical="center"/>
    </xf>
    <xf numFmtId="181" fontId="96" fillId="31"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0" borderId="114">
      <alignment vertical="center"/>
    </xf>
    <xf numFmtId="181"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1" borderId="114">
      <alignment vertical="center"/>
    </xf>
    <xf numFmtId="181" fontId="96" fillId="31"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1" borderId="114">
      <alignment vertical="center"/>
    </xf>
    <xf numFmtId="181" fontId="96" fillId="31" borderId="114">
      <alignment vertical="center"/>
    </xf>
    <xf numFmtId="181" fontId="96" fillId="31"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30" borderId="114">
      <alignment vertical="center"/>
    </xf>
    <xf numFmtId="178" fontId="96" fillId="30" borderId="114">
      <alignment vertical="center"/>
    </xf>
    <xf numFmtId="178" fontId="96" fillId="30" borderId="114">
      <alignment vertical="center"/>
    </xf>
    <xf numFmtId="178" fontId="96"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49" fillId="30"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0" fontId="66" fillId="0" borderId="0" applyNumberFormat="0" applyFont="0" applyFill="0" applyBorder="0" applyAlignment="0" applyProtection="0"/>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8"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0" fontId="66" fillId="0" borderId="0" applyNumberFormat="0" applyFont="0" applyFill="0" applyBorder="0" applyAlignment="0" applyProtection="0"/>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96" fillId="31"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0"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0" fontId="66" fillId="0" borderId="0" applyNumberFormat="0" applyFont="0" applyFill="0" applyBorder="0" applyAlignment="0" applyProtection="0"/>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1"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0"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0" borderId="114">
      <alignment vertical="center"/>
    </xf>
    <xf numFmtId="179" fontId="96" fillId="30" borderId="114">
      <alignment vertical="center"/>
    </xf>
    <xf numFmtId="179" fontId="96" fillId="30" borderId="114">
      <alignment vertical="center"/>
    </xf>
    <xf numFmtId="179" fontId="96"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179"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81" fontId="96" fillId="30" borderId="114">
      <alignment vertical="center"/>
    </xf>
    <xf numFmtId="181" fontId="96" fillId="30" borderId="114">
      <alignment vertical="center"/>
    </xf>
    <xf numFmtId="181" fontId="96" fillId="30" borderId="114">
      <alignment vertical="center"/>
    </xf>
    <xf numFmtId="181" fontId="96"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81"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0"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1" borderId="114">
      <alignment vertical="center"/>
    </xf>
    <xf numFmtId="0" fontId="96" fillId="31" borderId="114">
      <alignment vertical="center"/>
    </xf>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1" borderId="114">
      <alignment vertical="center"/>
    </xf>
    <xf numFmtId="0" fontId="96" fillId="31" borderId="114">
      <alignment vertical="center"/>
    </xf>
    <xf numFmtId="0" fontId="96" fillId="31" borderId="114">
      <alignment vertical="center"/>
    </xf>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1" borderId="114">
      <alignment vertical="center"/>
    </xf>
    <xf numFmtId="0" fontId="96" fillId="31" borderId="114">
      <alignment vertical="center"/>
    </xf>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1" borderId="114">
      <alignment vertical="center"/>
    </xf>
    <xf numFmtId="0" fontId="96" fillId="31" borderId="114">
      <alignment vertical="center"/>
    </xf>
    <xf numFmtId="0" fontId="96" fillId="31" borderId="114">
      <alignment vertical="center"/>
    </xf>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30" borderId="114">
      <alignment vertical="center"/>
    </xf>
    <xf numFmtId="0" fontId="96" fillId="30" borderId="114">
      <alignment vertical="center"/>
    </xf>
    <xf numFmtId="0" fontId="96" fillId="30" borderId="114">
      <alignment vertical="center"/>
    </xf>
    <xf numFmtId="0" fontId="96"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0"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0" fontId="66" fillId="0" borderId="0" applyNumberFormat="0" applyFont="0" applyFill="0" applyBorder="0" applyAlignment="0" applyProtection="0"/>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0" borderId="114">
      <alignment vertical="center"/>
    </xf>
    <xf numFmtId="177" fontId="96" fillId="30" borderId="114">
      <alignment vertical="center"/>
    </xf>
    <xf numFmtId="177" fontId="96" fillId="30" borderId="114">
      <alignment vertical="center"/>
    </xf>
    <xf numFmtId="177" fontId="96"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7"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173" fontId="96" fillId="31" borderId="114">
      <alignment vertical="center"/>
    </xf>
    <xf numFmtId="173" fontId="96" fillId="31"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173" fontId="96" fillId="31"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173" fontId="96" fillId="31"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96" fillId="31" borderId="114">
      <alignment vertical="center"/>
    </xf>
    <xf numFmtId="173" fontId="96" fillId="31"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0" borderId="114">
      <alignment vertical="center"/>
    </xf>
    <xf numFmtId="173" fontId="96" fillId="30" borderId="114">
      <alignment vertical="center"/>
    </xf>
    <xf numFmtId="173" fontId="96" fillId="30" borderId="114">
      <alignment vertical="center"/>
    </xf>
    <xf numFmtId="173" fontId="96"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173" fontId="49" fillId="30" borderId="114">
      <alignmen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96" fillId="32" borderId="114">
      <alignment horizontal="right" vertical="center"/>
      <protection locked="0"/>
    </xf>
    <xf numFmtId="0" fontId="96" fillId="32"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96" fillId="32" borderId="114">
      <alignment horizontal="right" vertical="center"/>
      <protection locked="0"/>
    </xf>
    <xf numFmtId="0" fontId="96" fillId="32" borderId="114">
      <alignment horizontal="right" vertical="center"/>
      <protection locked="0"/>
    </xf>
    <xf numFmtId="0" fontId="96" fillId="32"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0" fontId="66" fillId="0" borderId="0" applyNumberFormat="0" applyFont="0" applyFill="0" applyBorder="0" applyAlignment="0" applyProtection="0"/>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32"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8" fontId="96" fillId="51" borderId="114">
      <alignment horizontal="right" vertical="center"/>
      <protection locked="0"/>
    </xf>
    <xf numFmtId="178" fontId="96" fillId="51" borderId="114">
      <alignment horizontal="right" vertical="center"/>
      <protection locked="0"/>
    </xf>
    <xf numFmtId="178" fontId="96" fillId="51" borderId="114">
      <alignment horizontal="right" vertical="center"/>
      <protection locked="0"/>
    </xf>
    <xf numFmtId="178" fontId="96"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8" fontId="49"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0" fontId="66" fillId="0" borderId="0" applyNumberFormat="0" applyFont="0" applyFill="0" applyBorder="0" applyAlignment="0" applyProtection="0"/>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32"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96"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0" fontId="49"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96"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9" fontId="49"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0" fontId="66" fillId="0" borderId="0" applyNumberFormat="0" applyFont="0" applyFill="0" applyBorder="0" applyAlignment="0" applyProtection="0"/>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96"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7" fontId="49"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32"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32" borderId="114">
      <alignment horizontal="right" vertical="center"/>
      <protection locked="0"/>
    </xf>
    <xf numFmtId="173" fontId="96" fillId="32"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96"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173" fontId="49" fillId="51" borderId="114">
      <alignment horizontal="right" vertical="center"/>
      <protection locked="0"/>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1"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4" fontId="111" fillId="33" borderId="134" applyNumberFormat="0" applyProtection="0">
      <alignment horizontal="left" vertical="center"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0" fontId="111" fillId="33" borderId="134" applyNumberFormat="0" applyProtection="0">
      <alignment horizontal="left" vertical="top" indent="1"/>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5"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6"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7"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8"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39"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0"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1"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2"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43"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97" fillId="34" borderId="134" applyNumberFormat="0" applyProtection="0">
      <alignment horizontal="right" vertical="center"/>
    </xf>
    <xf numFmtId="4" fontId="152" fillId="45" borderId="135" applyNumberFormat="0" applyProtection="0">
      <alignment horizontal="left" vertical="center" indent="1"/>
    </xf>
    <xf numFmtId="4" fontId="152" fillId="34" borderId="135"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66" fillId="46" borderId="134" applyNumberFormat="0" applyProtection="0">
      <alignment horizontal="left" vertical="center" indent="1"/>
    </xf>
    <xf numFmtId="0" fontId="152" fillId="58" borderId="136" applyNumberFormat="0" applyProtection="0">
      <alignment horizontal="left" vertical="center"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66" fillId="46" borderId="134" applyNumberFormat="0" applyProtection="0">
      <alignment horizontal="left" vertical="top" indent="1"/>
    </xf>
    <xf numFmtId="0" fontId="152" fillId="46" borderId="134" applyNumberFormat="0" applyProtection="0">
      <alignment horizontal="left" vertical="top"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66" fillId="34" borderId="134" applyNumberFormat="0" applyProtection="0">
      <alignment horizontal="left" vertical="center" indent="1"/>
    </xf>
    <xf numFmtId="0" fontId="152" fillId="110" borderId="136" applyNumberFormat="0" applyProtection="0">
      <alignment horizontal="left" vertical="center"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66" fillId="34" borderId="134" applyNumberFormat="0" applyProtection="0">
      <alignment horizontal="left" vertical="top" indent="1"/>
    </xf>
    <xf numFmtId="0" fontId="152" fillId="34" borderId="134" applyNumberFormat="0" applyProtection="0">
      <alignment horizontal="left" vertical="top"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66" fillId="47" borderId="134" applyNumberFormat="0" applyProtection="0">
      <alignment horizontal="left" vertical="center" indent="1"/>
    </xf>
    <xf numFmtId="0" fontId="152" fillId="47" borderId="136" applyNumberFormat="0" applyProtection="0">
      <alignment horizontal="left" vertical="center"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66" fillId="47" borderId="134" applyNumberFormat="0" applyProtection="0">
      <alignment horizontal="left" vertical="top" indent="1"/>
    </xf>
    <xf numFmtId="0" fontId="152" fillId="47" borderId="134" applyNumberFormat="0" applyProtection="0">
      <alignment horizontal="left" vertical="top"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66" fillId="45" borderId="134" applyNumberFormat="0" applyProtection="0">
      <alignment horizontal="left" vertical="center" indent="1"/>
    </xf>
    <xf numFmtId="0" fontId="152" fillId="45" borderId="136" applyNumberFormat="0" applyProtection="0">
      <alignment horizontal="left" vertical="center"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66" fillId="45" borderId="134" applyNumberFormat="0" applyProtection="0">
      <alignment horizontal="left" vertical="top" indent="1"/>
    </xf>
    <xf numFmtId="0" fontId="152" fillId="45" borderId="134" applyNumberFormat="0" applyProtection="0">
      <alignment horizontal="left" vertical="top" indent="1"/>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66" fillId="48" borderId="114" applyNumberFormat="0">
      <protection locked="0"/>
    </xf>
    <xf numFmtId="0" fontId="152" fillId="48" borderId="137" applyNumberFormat="0">
      <protection locked="0"/>
    </xf>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0" fontId="151" fillId="46" borderId="138" applyBorder="0"/>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97"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114" fillId="49" borderId="134" applyNumberFormat="0" applyProtection="0">
      <alignment vertical="center"/>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4" fontId="97" fillId="49" borderId="134" applyNumberFormat="0" applyProtection="0">
      <alignment horizontal="left" vertical="center"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0" fontId="97" fillId="49" borderId="134" applyNumberFormat="0" applyProtection="0">
      <alignment horizontal="left" vertical="top" indent="1"/>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97"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114" fillId="45" borderId="134" applyNumberFormat="0" applyProtection="0">
      <alignment horizontal="right" vertical="center"/>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4" fontId="97" fillId="34" borderId="134" applyNumberFormat="0" applyProtection="0">
      <alignment horizontal="left" vertical="center"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97" fillId="34" borderId="134" applyNumberFormat="0" applyProtection="0">
      <alignment horizontal="left" vertical="top" indent="1"/>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0" fontId="152" fillId="68" borderId="114"/>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4" fontId="94" fillId="45" borderId="134" applyNumberFormat="0" applyProtection="0">
      <alignment horizontal="right" vertical="center"/>
    </xf>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327" fillId="0" borderId="0" applyNumberForma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191" fontId="82" fillId="0" borderId="104" applyFill="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39" applyNumberFormat="0" applyFill="0" applyAlignment="0" applyProtection="0"/>
    <xf numFmtId="0" fontId="105" fillId="0" borderId="140" applyNumberFormat="0" applyFill="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66" fillId="0" borderId="0" applyNumberFormat="0" applyFont="0" applyFill="0" applyBorder="0" applyAlignment="0" applyProtection="0"/>
    <xf numFmtId="0" fontId="154" fillId="0" borderId="0" applyNumberFormat="0" applyFill="0" applyBorder="0" applyAlignment="0" applyProtection="0"/>
    <xf numFmtId="0" fontId="49" fillId="0" borderId="0"/>
    <xf numFmtId="173" fontId="49" fillId="30" borderId="141">
      <alignment vertical="center"/>
    </xf>
    <xf numFmtId="179" fontId="49" fillId="11" borderId="141">
      <alignment vertical="center"/>
    </xf>
    <xf numFmtId="0" fontId="49" fillId="0" borderId="0"/>
    <xf numFmtId="0" fontId="49" fillId="11" borderId="141">
      <alignment vertical="center"/>
    </xf>
    <xf numFmtId="0" fontId="49" fillId="11" borderId="141">
      <alignment vertical="center"/>
    </xf>
    <xf numFmtId="173" fontId="49" fillId="11" borderId="141">
      <alignment vertical="center"/>
    </xf>
    <xf numFmtId="173" fontId="49" fillId="15" borderId="141">
      <alignment vertical="center"/>
      <protection locked="0"/>
    </xf>
    <xf numFmtId="0" fontId="49" fillId="0" borderId="0"/>
    <xf numFmtId="176" fontId="49" fillId="0" borderId="0"/>
    <xf numFmtId="179" fontId="49" fillId="11" borderId="114">
      <alignment vertical="center"/>
    </xf>
    <xf numFmtId="173" fontId="96" fillId="12" borderId="114">
      <alignment vertical="center"/>
      <protection locked="0"/>
    </xf>
    <xf numFmtId="173" fontId="96" fillId="12" borderId="114">
      <alignment vertical="center"/>
      <protection locked="0"/>
    </xf>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48" fillId="0" borderId="0"/>
    <xf numFmtId="0" fontId="48" fillId="0" borderId="0"/>
    <xf numFmtId="0" fontId="48" fillId="0" borderId="0"/>
    <xf numFmtId="9" fontId="48" fillId="0" borderId="0" applyFont="0" applyFill="0" applyBorder="0" applyAlignment="0" applyProtection="0"/>
    <xf numFmtId="0" fontId="47" fillId="0" borderId="0"/>
    <xf numFmtId="0" fontId="47" fillId="0" borderId="0"/>
    <xf numFmtId="0" fontId="47" fillId="0" borderId="0"/>
    <xf numFmtId="0" fontId="47" fillId="0" borderId="0"/>
    <xf numFmtId="164" fontId="47" fillId="0" borderId="0" applyFont="0" applyFill="0" applyBorder="0" applyAlignment="0" applyProtection="0"/>
    <xf numFmtId="0" fontId="68" fillId="0" borderId="0"/>
    <xf numFmtId="0" fontId="110" fillId="0" borderId="0"/>
    <xf numFmtId="0" fontId="46" fillId="0" borderId="0"/>
    <xf numFmtId="0" fontId="46" fillId="0" borderId="0"/>
    <xf numFmtId="164" fontId="46" fillId="0" borderId="0" applyFont="0" applyFill="0" applyBorder="0" applyAlignment="0" applyProtection="0"/>
    <xf numFmtId="9" fontId="46" fillId="0" borderId="0" applyFont="0" applyFill="0" applyBorder="0" applyAlignment="0" applyProtection="0"/>
    <xf numFmtId="0" fontId="46" fillId="0" borderId="0"/>
    <xf numFmtId="0" fontId="85" fillId="0" borderId="0"/>
    <xf numFmtId="0" fontId="68" fillId="0" borderId="0"/>
    <xf numFmtId="0" fontId="85" fillId="0" borderId="0"/>
    <xf numFmtId="0" fontId="85" fillId="0" borderId="0"/>
    <xf numFmtId="164" fontId="46" fillId="0" borderId="0" applyFont="0" applyFill="0" applyBorder="0" applyAlignment="0" applyProtection="0"/>
    <xf numFmtId="9" fontId="46" fillId="0" borderId="0" applyFont="0" applyFill="0" applyBorder="0" applyAlignment="0" applyProtection="0"/>
    <xf numFmtId="0" fontId="152" fillId="0" borderId="0"/>
    <xf numFmtId="9" fontId="330" fillId="0" borderId="0" applyFont="0" applyFill="0" applyBorder="0" applyAlignment="0" applyProtection="0"/>
    <xf numFmtId="0" fontId="45" fillId="0" borderId="0"/>
    <xf numFmtId="0" fontId="45" fillId="0" borderId="0"/>
    <xf numFmtId="0" fontId="68" fillId="0" borderId="0"/>
    <xf numFmtId="0" fontId="95" fillId="0" borderId="0"/>
    <xf numFmtId="0" fontId="45" fillId="0" borderId="0"/>
    <xf numFmtId="0" fontId="331" fillId="0" borderId="0"/>
    <xf numFmtId="173" fontId="45" fillId="30" borderId="156">
      <alignment vertical="center"/>
    </xf>
    <xf numFmtId="0" fontId="45" fillId="0" borderId="0"/>
    <xf numFmtId="0" fontId="44" fillId="0" borderId="0"/>
    <xf numFmtId="0" fontId="43" fillId="0" borderId="0"/>
    <xf numFmtId="0" fontId="43" fillId="0" borderId="0"/>
    <xf numFmtId="0" fontId="42" fillId="0" borderId="0"/>
    <xf numFmtId="0" fontId="42" fillId="0" borderId="0"/>
    <xf numFmtId="0" fontId="42" fillId="0" borderId="0"/>
    <xf numFmtId="0" fontId="42" fillId="0" borderId="0"/>
    <xf numFmtId="0" fontId="110" fillId="0" borderId="0"/>
    <xf numFmtId="0" fontId="331" fillId="0" borderId="0"/>
    <xf numFmtId="0" fontId="41" fillId="0" borderId="0"/>
    <xf numFmtId="0" fontId="41" fillId="0" borderId="0"/>
    <xf numFmtId="0" fontId="41" fillId="0" borderId="0"/>
    <xf numFmtId="164" fontId="41" fillId="0" borderId="0" applyFont="0" applyFill="0" applyBorder="0" applyAlignment="0" applyProtection="0"/>
    <xf numFmtId="176" fontId="40" fillId="0" borderId="0"/>
    <xf numFmtId="176" fontId="39" fillId="0" borderId="0"/>
    <xf numFmtId="0" fontId="110" fillId="0" borderId="0"/>
    <xf numFmtId="195" fontId="66" fillId="0" borderId="0"/>
    <xf numFmtId="0" fontId="38" fillId="0" borderId="0"/>
    <xf numFmtId="0" fontId="37" fillId="0" borderId="0"/>
    <xf numFmtId="0" fontId="37" fillId="0" borderId="0"/>
    <xf numFmtId="9" fontId="37" fillId="0" borderId="0" applyFont="0" applyFill="0" applyBorder="0" applyAlignment="0" applyProtection="0"/>
    <xf numFmtId="173" fontId="37" fillId="15" borderId="172">
      <alignment vertical="center"/>
      <protection locked="0"/>
    </xf>
    <xf numFmtId="173" fontId="37" fillId="30" borderId="172">
      <alignment vertical="center"/>
    </xf>
    <xf numFmtId="173" fontId="37" fillId="51" borderId="172">
      <alignment horizontal="right" vertical="center"/>
      <protection locked="0"/>
    </xf>
    <xf numFmtId="0" fontId="37" fillId="0" borderId="0"/>
    <xf numFmtId="173" fontId="37" fillId="30" borderId="172">
      <alignment vertical="center"/>
    </xf>
    <xf numFmtId="0" fontId="37" fillId="0" borderId="0"/>
    <xf numFmtId="0" fontId="37" fillId="0" borderId="0"/>
    <xf numFmtId="173" fontId="37" fillId="15" borderId="172">
      <alignment vertical="center"/>
      <protection locked="0"/>
    </xf>
    <xf numFmtId="9" fontId="37" fillId="0" borderId="0" applyFont="0" applyFill="0" applyBorder="0" applyAlignment="0" applyProtection="0"/>
    <xf numFmtId="172" fontId="37" fillId="30" borderId="172">
      <alignment vertical="center"/>
    </xf>
    <xf numFmtId="173" fontId="96" fillId="12" borderId="172">
      <alignment vertical="center"/>
      <protection locked="0"/>
    </xf>
    <xf numFmtId="173" fontId="96" fillId="12" borderId="172">
      <alignment vertical="center"/>
      <protection locked="0"/>
    </xf>
    <xf numFmtId="173" fontId="36" fillId="11" borderId="172">
      <alignment vertical="center"/>
    </xf>
    <xf numFmtId="0" fontId="36" fillId="0" borderId="0"/>
    <xf numFmtId="0" fontId="36" fillId="0" borderId="0"/>
    <xf numFmtId="0" fontId="335" fillId="0" borderId="0" applyNumberFormat="0" applyFill="0" applyBorder="0" applyAlignment="0" applyProtection="0">
      <alignment vertical="top"/>
      <protection locked="0"/>
    </xf>
    <xf numFmtId="0" fontId="35" fillId="0" borderId="0"/>
    <xf numFmtId="0" fontId="34" fillId="0" borderId="0"/>
    <xf numFmtId="0" fontId="34" fillId="0" borderId="0"/>
    <xf numFmtId="0" fontId="34" fillId="0" borderId="0"/>
    <xf numFmtId="164" fontId="34" fillId="0" borderId="0" applyFont="0" applyFill="0" applyBorder="0" applyAlignment="0" applyProtection="0"/>
    <xf numFmtId="176" fontId="3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1" fillId="0" borderId="0"/>
    <xf numFmtId="164" fontId="110" fillId="0" borderId="0" applyFont="0" applyFill="0" applyBorder="0" applyAlignment="0" applyProtection="0"/>
    <xf numFmtId="0" fontId="31" fillId="0" borderId="0"/>
    <xf numFmtId="0" fontId="31" fillId="0" borderId="0"/>
    <xf numFmtId="0" fontId="31" fillId="0" borderId="0"/>
    <xf numFmtId="164" fontId="66" fillId="0" borderId="0" applyFon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176" fontId="31" fillId="0" borderId="0"/>
    <xf numFmtId="0" fontId="30" fillId="0" borderId="0"/>
    <xf numFmtId="176" fontId="30" fillId="0" borderId="0"/>
    <xf numFmtId="0" fontId="28" fillId="0" borderId="0"/>
    <xf numFmtId="176" fontId="28" fillId="0" borderId="0"/>
    <xf numFmtId="0" fontId="27" fillId="0" borderId="0"/>
    <xf numFmtId="0" fontId="27" fillId="0" borderId="0"/>
    <xf numFmtId="0" fontId="27" fillId="0" borderId="0"/>
    <xf numFmtId="164" fontId="27" fillId="0" borderId="0" applyFont="0" applyFill="0" applyBorder="0" applyAlignment="0" applyProtection="0"/>
    <xf numFmtId="0" fontId="26" fillId="0" borderId="0"/>
    <xf numFmtId="173" fontId="26" fillId="11" borderId="188">
      <alignment vertical="center"/>
    </xf>
    <xf numFmtId="0" fontId="26" fillId="0" borderId="0"/>
    <xf numFmtId="173" fontId="96" fillId="12" borderId="188">
      <alignment vertical="center"/>
      <protection locked="0"/>
    </xf>
    <xf numFmtId="173" fontId="96" fillId="12" borderId="188">
      <alignment vertical="center"/>
      <protection locked="0"/>
    </xf>
    <xf numFmtId="0" fontId="26" fillId="0" borderId="0"/>
    <xf numFmtId="173" fontId="26" fillId="51" borderId="188">
      <alignment horizontal="right" vertical="center"/>
      <protection locked="0"/>
    </xf>
    <xf numFmtId="173" fontId="26" fillId="30" borderId="188">
      <alignment vertical="center"/>
    </xf>
    <xf numFmtId="9" fontId="26" fillId="0" borderId="0" applyFont="0" applyFill="0" applyBorder="0" applyAlignment="0" applyProtection="0"/>
    <xf numFmtId="0" fontId="26" fillId="0" borderId="0"/>
    <xf numFmtId="173" fontId="26" fillId="15" borderId="188">
      <alignment vertical="center"/>
      <protection locked="0"/>
    </xf>
    <xf numFmtId="0" fontId="26" fillId="0" borderId="0"/>
    <xf numFmtId="179" fontId="26" fillId="11" borderId="188">
      <alignment vertical="center"/>
    </xf>
    <xf numFmtId="164" fontId="68" fillId="0" borderId="0" applyFont="0" applyFill="0" applyBorder="0" applyAlignment="0" applyProtection="0"/>
    <xf numFmtId="0" fontId="25" fillId="0" borderId="0"/>
    <xf numFmtId="173" fontId="25" fillId="11" borderId="188">
      <alignment vertical="center"/>
    </xf>
    <xf numFmtId="164" fontId="68" fillId="0" borderId="0" applyFont="0" applyFill="0" applyBorder="0" applyAlignment="0" applyProtection="0"/>
    <xf numFmtId="0" fontId="25" fillId="0" borderId="0"/>
    <xf numFmtId="0" fontId="66" fillId="0" borderId="0"/>
    <xf numFmtId="0" fontId="24" fillId="0" borderId="0"/>
    <xf numFmtId="0" fontId="24" fillId="0" borderId="0"/>
    <xf numFmtId="0" fontId="23" fillId="0" borderId="0"/>
    <xf numFmtId="176" fontId="23" fillId="0" borderId="0"/>
    <xf numFmtId="0" fontId="16" fillId="0" borderId="0"/>
    <xf numFmtId="0" fontId="110" fillId="0" borderId="0"/>
    <xf numFmtId="0" fontId="16" fillId="0" borderId="0"/>
    <xf numFmtId="200" fontId="66" fillId="0" borderId="0"/>
    <xf numFmtId="0" fontId="16" fillId="0" borderId="0"/>
    <xf numFmtId="0" fontId="13" fillId="0" borderId="0"/>
    <xf numFmtId="0" fontId="13" fillId="0" borderId="0"/>
    <xf numFmtId="0" fontId="66" fillId="0" borderId="0"/>
    <xf numFmtId="0" fontId="11" fillId="0" borderId="0"/>
    <xf numFmtId="0" fontId="13" fillId="0" borderId="0"/>
    <xf numFmtId="9" fontId="13" fillId="0" borderId="0" applyFont="0" applyFill="0" applyBorder="0" applyAlignment="0" applyProtection="0"/>
    <xf numFmtId="0" fontId="9" fillId="0" borderId="0"/>
    <xf numFmtId="173" fontId="9" fillId="11" borderId="195">
      <alignment vertical="center"/>
    </xf>
    <xf numFmtId="0" fontId="9" fillId="0" borderId="0"/>
    <xf numFmtId="0" fontId="9" fillId="0" borderId="0"/>
    <xf numFmtId="173" fontId="96" fillId="12" borderId="195">
      <alignment vertical="center"/>
      <protection locked="0"/>
    </xf>
    <xf numFmtId="173" fontId="96" fillId="12" borderId="195">
      <alignment vertical="center"/>
      <protection locked="0"/>
    </xf>
    <xf numFmtId="173" fontId="9" fillId="11" borderId="195">
      <alignment vertical="center"/>
    </xf>
    <xf numFmtId="0" fontId="9" fillId="0" borderId="0"/>
    <xf numFmtId="173" fontId="9" fillId="51" borderId="195">
      <alignment horizontal="right" vertical="center"/>
      <protection locked="0"/>
    </xf>
    <xf numFmtId="173" fontId="9" fillId="30" borderId="195">
      <alignment vertical="center"/>
    </xf>
    <xf numFmtId="9" fontId="9" fillId="0" borderId="0" applyFont="0" applyFill="0" applyBorder="0" applyAlignment="0" applyProtection="0"/>
    <xf numFmtId="0" fontId="9" fillId="0" borderId="0"/>
    <xf numFmtId="173" fontId="9" fillId="15" borderId="195">
      <alignment vertical="center"/>
      <protection locked="0"/>
    </xf>
    <xf numFmtId="0" fontId="9" fillId="0" borderId="0"/>
    <xf numFmtId="179" fontId="9" fillId="11" borderId="195">
      <alignment vertical="center"/>
    </xf>
    <xf numFmtId="166" fontId="406" fillId="0" borderId="0" applyFont="0" applyFill="0" applyBorder="0" applyAlignment="0" applyProtection="0"/>
  </cellStyleXfs>
  <cellXfs count="4541">
    <xf numFmtId="0" fontId="0" fillId="0" borderId="0" xfId="0"/>
    <xf numFmtId="0" fontId="69" fillId="2" borderId="0" xfId="2" applyFont="1" applyFill="1" applyBorder="1" applyProtection="1"/>
    <xf numFmtId="0" fontId="70" fillId="2" borderId="0" xfId="3" applyFont="1" applyFill="1" applyProtection="1"/>
    <xf numFmtId="0" fontId="69" fillId="2" borderId="0" xfId="3" applyFont="1" applyFill="1" applyProtection="1"/>
    <xf numFmtId="0" fontId="69" fillId="2" borderId="0" xfId="2" applyFont="1" applyFill="1" applyBorder="1" applyAlignment="1" applyProtection="1">
      <alignment horizontal="left"/>
    </xf>
    <xf numFmtId="0" fontId="70" fillId="2" borderId="0" xfId="3" applyFont="1" applyFill="1" applyBorder="1" applyProtection="1"/>
    <xf numFmtId="0" fontId="69" fillId="2" borderId="1" xfId="2" applyFont="1" applyFill="1" applyBorder="1" applyAlignment="1" applyProtection="1">
      <alignment horizontal="left"/>
    </xf>
    <xf numFmtId="0" fontId="70" fillId="2" borderId="1" xfId="3" applyFont="1" applyFill="1" applyBorder="1" applyProtection="1"/>
    <xf numFmtId="0" fontId="71" fillId="2" borderId="1" xfId="3" applyFont="1" applyFill="1" applyBorder="1" applyProtection="1"/>
    <xf numFmtId="0" fontId="72" fillId="2" borderId="1" xfId="3" applyFont="1" applyFill="1" applyBorder="1" applyProtection="1"/>
    <xf numFmtId="0" fontId="73" fillId="0" borderId="0" xfId="3" applyFont="1" applyFill="1" applyProtection="1"/>
    <xf numFmtId="0" fontId="75" fillId="0" borderId="5" xfId="4" applyFont="1" applyBorder="1" applyAlignment="1" applyProtection="1">
      <alignment horizontal="center"/>
    </xf>
    <xf numFmtId="0" fontId="75" fillId="0" borderId="6" xfId="4" applyFont="1" applyFill="1" applyBorder="1" applyAlignment="1" applyProtection="1">
      <alignment horizontal="center"/>
    </xf>
    <xf numFmtId="0" fontId="75" fillId="0" borderId="6" xfId="4" applyFont="1" applyBorder="1" applyAlignment="1" applyProtection="1">
      <alignment horizontal="center"/>
    </xf>
    <xf numFmtId="0" fontId="75" fillId="0" borderId="7" xfId="4" applyFont="1" applyBorder="1" applyAlignment="1" applyProtection="1">
      <alignment horizontal="center"/>
    </xf>
    <xf numFmtId="0" fontId="73" fillId="0" borderId="8" xfId="3" applyFont="1" applyBorder="1" applyAlignment="1" applyProtection="1">
      <alignment horizontal="center"/>
    </xf>
    <xf numFmtId="0" fontId="73" fillId="0" borderId="9" xfId="3" applyFont="1" applyBorder="1" applyAlignment="1" applyProtection="1">
      <alignment horizontal="center"/>
    </xf>
    <xf numFmtId="0" fontId="73" fillId="0" borderId="10" xfId="3" applyFont="1" applyBorder="1" applyAlignment="1" applyProtection="1">
      <alignment horizontal="center"/>
    </xf>
    <xf numFmtId="0" fontId="0" fillId="0" borderId="17" xfId="0" applyBorder="1"/>
    <xf numFmtId="0" fontId="77" fillId="5" borderId="5" xfId="2" applyFont="1" applyFill="1" applyBorder="1"/>
    <xf numFmtId="0" fontId="77" fillId="5" borderId="6" xfId="2" applyFont="1" applyFill="1" applyBorder="1"/>
    <xf numFmtId="0" fontId="77" fillId="5" borderId="7" xfId="2" applyFont="1" applyFill="1" applyBorder="1"/>
    <xf numFmtId="0" fontId="76"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6"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4" fillId="0" borderId="17" xfId="0" applyFont="1" applyBorder="1"/>
    <xf numFmtId="0" fontId="0" fillId="0" borderId="31" xfId="0" applyBorder="1"/>
    <xf numFmtId="0" fontId="76" fillId="0" borderId="20" xfId="0" applyFont="1" applyBorder="1"/>
    <xf numFmtId="0" fontId="76" fillId="0" borderId="32" xfId="0" applyFont="1" applyBorder="1"/>
    <xf numFmtId="0" fontId="78" fillId="0" borderId="2" xfId="0" applyFont="1" applyBorder="1" applyAlignment="1">
      <alignment horizontal="left" vertical="center" wrapText="1"/>
    </xf>
    <xf numFmtId="0" fontId="79" fillId="0" borderId="2" xfId="0" applyFont="1" applyBorder="1" applyAlignment="1">
      <alignment horizontal="left" vertical="center" wrapText="1"/>
    </xf>
    <xf numFmtId="0" fontId="78" fillId="0" borderId="11" xfId="0" applyFont="1" applyBorder="1" applyAlignment="1">
      <alignment horizontal="center" vertical="center" wrapText="1"/>
    </xf>
    <xf numFmtId="0" fontId="78" fillId="0" borderId="4" xfId="0" applyFont="1" applyBorder="1" applyAlignment="1">
      <alignment horizontal="center" vertical="center" wrapText="1"/>
    </xf>
    <xf numFmtId="0" fontId="79" fillId="0" borderId="2" xfId="0" applyFont="1" applyBorder="1" applyAlignment="1">
      <alignment horizontal="left" vertical="center"/>
    </xf>
    <xf numFmtId="0" fontId="79" fillId="0" borderId="6" xfId="0" applyFont="1" applyBorder="1" applyAlignment="1">
      <alignment horizontal="left" vertical="center" wrapText="1"/>
    </xf>
    <xf numFmtId="171" fontId="276" fillId="0" borderId="0" xfId="15536" applyNumberFormat="1" applyFont="1" applyProtection="1"/>
    <xf numFmtId="171" fontId="80" fillId="0" borderId="0" xfId="15536" applyNumberFormat="1" applyFont="1" applyProtection="1"/>
    <xf numFmtId="171" fontId="80" fillId="0" borderId="0" xfId="15536" applyNumberFormat="1" applyFont="1" applyAlignment="1" applyProtection="1">
      <alignment horizontal="left"/>
    </xf>
    <xf numFmtId="187" fontId="126" fillId="0" borderId="0" xfId="15539" applyNumberFormat="1" applyFont="1" applyAlignment="1" applyProtection="1"/>
    <xf numFmtId="185" fontId="80" fillId="0" borderId="0" xfId="15536" applyNumberFormat="1" applyFont="1"/>
    <xf numFmtId="0" fontId="66" fillId="0" borderId="0" xfId="3191"/>
    <xf numFmtId="0" fontId="84" fillId="0" borderId="0" xfId="0" applyFont="1"/>
    <xf numFmtId="0" fontId="84" fillId="0" borderId="45" xfId="0" applyFont="1" applyFill="1" applyBorder="1"/>
    <xf numFmtId="0" fontId="84" fillId="53" borderId="90" xfId="0" applyFont="1" applyFill="1" applyBorder="1" applyAlignment="1">
      <alignment horizontal="center"/>
    </xf>
    <xf numFmtId="252" fontId="77" fillId="0" borderId="45" xfId="0" applyNumberFormat="1" applyFont="1" applyFill="1" applyBorder="1" applyAlignment="1">
      <alignment vertical="top"/>
    </xf>
    <xf numFmtId="177" fontId="77" fillId="0" borderId="45" xfId="0" applyNumberFormat="1" applyFont="1" applyFill="1" applyBorder="1" applyAlignment="1">
      <alignment horizontal="left" vertical="top" indent="1"/>
    </xf>
    <xf numFmtId="177" fontId="77" fillId="0" borderId="45" xfId="0" applyNumberFormat="1" applyFont="1" applyFill="1" applyBorder="1" applyAlignment="1">
      <alignment vertical="top"/>
    </xf>
    <xf numFmtId="0" fontId="77" fillId="0" borderId="45" xfId="17207" applyFont="1" applyFill="1" applyBorder="1" applyAlignment="1">
      <alignment vertical="top"/>
    </xf>
    <xf numFmtId="0" fontId="84" fillId="53" borderId="92" xfId="0" applyFont="1" applyFill="1" applyBorder="1" applyAlignment="1">
      <alignment vertical="center"/>
    </xf>
    <xf numFmtId="0" fontId="84" fillId="53" borderId="92" xfId="0" applyFont="1" applyFill="1" applyBorder="1" applyAlignment="1">
      <alignment horizontal="center" wrapText="1"/>
    </xf>
    <xf numFmtId="170" fontId="81" fillId="0" borderId="0" xfId="205" applyNumberFormat="1" applyFont="1" applyFill="1" applyBorder="1" applyAlignment="1" applyProtection="1">
      <alignment horizontal="left"/>
    </xf>
    <xf numFmtId="0" fontId="80" fillId="0" borderId="0" xfId="1013" applyFont="1" applyFill="1" applyBorder="1" applyProtection="1"/>
    <xf numFmtId="0" fontId="66" fillId="0" borderId="0" xfId="3191" applyBorder="1"/>
    <xf numFmtId="0" fontId="77" fillId="0" borderId="0" xfId="2292" applyFont="1" applyFill="1"/>
    <xf numFmtId="0" fontId="126" fillId="0" borderId="0" xfId="314" applyFont="1"/>
    <xf numFmtId="0" fontId="77" fillId="0" borderId="0" xfId="2292" applyFont="1"/>
    <xf numFmtId="3" fontId="77" fillId="0" borderId="0" xfId="208" applyNumberFormat="1" applyFont="1" applyFill="1" applyBorder="1" applyAlignment="1">
      <alignment horizontal="center"/>
    </xf>
    <xf numFmtId="0" fontId="296" fillId="0" borderId="0" xfId="3" applyFont="1" applyFill="1" applyBorder="1" applyAlignment="1">
      <alignment horizontal="right" wrapText="1"/>
    </xf>
    <xf numFmtId="0" fontId="100" fillId="0" borderId="0" xfId="3" applyFont="1" applyFill="1" applyBorder="1" applyAlignment="1">
      <alignment wrapText="1"/>
    </xf>
    <xf numFmtId="0" fontId="100" fillId="0" borderId="14" xfId="3" applyFont="1" applyFill="1" applyBorder="1" applyAlignment="1">
      <alignment horizontal="center" wrapText="1"/>
    </xf>
    <xf numFmtId="2" fontId="126" fillId="0" borderId="0" xfId="15539" applyNumberFormat="1" applyFont="1" applyAlignment="1" applyProtection="1"/>
    <xf numFmtId="164" fontId="302" fillId="53" borderId="105" xfId="17222" applyFont="1" applyFill="1" applyBorder="1" applyAlignment="1">
      <alignment horizontal="right" vertical="center"/>
    </xf>
    <xf numFmtId="9" fontId="127" fillId="53" borderId="114" xfId="17235" applyFont="1" applyFill="1" applyBorder="1" applyAlignment="1">
      <alignment horizontal="right" vertical="center"/>
    </xf>
    <xf numFmtId="9" fontId="297" fillId="53" borderId="114" xfId="17235" applyFont="1" applyFill="1" applyBorder="1" applyAlignment="1">
      <alignment horizontal="right" vertical="center"/>
    </xf>
    <xf numFmtId="9" fontId="127" fillId="53" borderId="90" xfId="17235" applyFont="1" applyFill="1" applyBorder="1" applyAlignment="1">
      <alignment horizontal="right" vertical="center"/>
    </xf>
    <xf numFmtId="9" fontId="297" fillId="53" borderId="90" xfId="17235" applyFont="1" applyFill="1" applyBorder="1" applyAlignment="1">
      <alignment horizontal="right" vertical="center"/>
    </xf>
    <xf numFmtId="9" fontId="302"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7" fillId="53" borderId="126" xfId="17235" applyFont="1" applyFill="1" applyBorder="1" applyAlignment="1">
      <alignment horizontal="right" vertical="center"/>
    </xf>
    <xf numFmtId="9" fontId="297" fillId="53" borderId="126" xfId="17235" applyFont="1" applyFill="1" applyBorder="1" applyAlignment="1">
      <alignment horizontal="right" vertical="center"/>
    </xf>
    <xf numFmtId="0" fontId="129" fillId="0" borderId="106" xfId="0" applyFont="1" applyFill="1" applyBorder="1"/>
    <xf numFmtId="252" fontId="100" fillId="0" borderId="114" xfId="0" applyNumberFormat="1" applyFont="1" applyFill="1" applyBorder="1" applyAlignment="1">
      <alignment vertical="top"/>
    </xf>
    <xf numFmtId="169" fontId="100" fillId="53" borderId="114" xfId="0" applyNumberFormat="1" applyFont="1" applyFill="1" applyBorder="1" applyAlignment="1">
      <alignment vertical="top"/>
    </xf>
    <xf numFmtId="0" fontId="100" fillId="0" borderId="114" xfId="0" applyFont="1" applyFill="1" applyBorder="1" applyAlignment="1">
      <alignment vertical="top"/>
    </xf>
    <xf numFmtId="0" fontId="100" fillId="0" borderId="114" xfId="0" applyFont="1" applyFill="1" applyBorder="1" applyAlignment="1">
      <alignment vertical="top" wrapText="1"/>
    </xf>
    <xf numFmtId="0" fontId="84" fillId="53" borderId="107" xfId="0" applyFont="1" applyFill="1" applyBorder="1" applyAlignment="1">
      <alignment horizontal="centerContinuous"/>
    </xf>
    <xf numFmtId="0" fontId="129" fillId="0" borderId="0" xfId="0" applyFont="1" applyAlignment="1">
      <alignment horizontal="center" vertical="center"/>
    </xf>
    <xf numFmtId="0" fontId="129" fillId="0" borderId="102" xfId="0" applyFont="1" applyFill="1" applyBorder="1"/>
    <xf numFmtId="0" fontId="84" fillId="0" borderId="95" xfId="0" applyFont="1" applyFill="1" applyBorder="1"/>
    <xf numFmtId="0" fontId="301" fillId="0" borderId="45" xfId="0" applyFont="1" applyBorder="1"/>
    <xf numFmtId="0" fontId="301" fillId="0" borderId="105" xfId="0" applyFont="1" applyBorder="1" applyAlignment="1">
      <alignment horizontal="center"/>
    </xf>
    <xf numFmtId="169" fontId="77" fillId="53" borderId="105" xfId="0" applyNumberFormat="1" applyFont="1" applyFill="1" applyBorder="1" applyAlignment="1">
      <alignment vertical="top"/>
    </xf>
    <xf numFmtId="169" fontId="77" fillId="53" borderId="114" xfId="0" applyNumberFormat="1" applyFont="1" applyFill="1" applyBorder="1" applyAlignment="1">
      <alignment vertical="top"/>
    </xf>
    <xf numFmtId="169" fontId="77" fillId="0" borderId="114" xfId="0" applyNumberFormat="1" applyFont="1" applyFill="1" applyBorder="1" applyAlignment="1">
      <alignment vertical="top"/>
    </xf>
    <xf numFmtId="285" fontId="100" fillId="53" borderId="114" xfId="0" applyNumberFormat="1" applyFont="1" applyFill="1" applyBorder="1" applyAlignment="1">
      <alignment horizontal="right"/>
    </xf>
    <xf numFmtId="0" fontId="125" fillId="0" borderId="45" xfId="0" applyFont="1" applyBorder="1" applyAlignment="1">
      <alignment vertical="center"/>
    </xf>
    <xf numFmtId="285" fontId="127" fillId="53" borderId="105" xfId="0" applyNumberFormat="1" applyFont="1" applyFill="1" applyBorder="1" applyAlignment="1">
      <alignment horizontal="right" vertical="center"/>
    </xf>
    <xf numFmtId="285" fontId="127" fillId="53" borderId="114" xfId="0" applyNumberFormat="1" applyFont="1" applyFill="1" applyBorder="1" applyAlignment="1">
      <alignment horizontal="right" vertical="center"/>
    </xf>
    <xf numFmtId="285" fontId="297" fillId="53" borderId="114" xfId="0" applyNumberFormat="1" applyFont="1" applyFill="1" applyBorder="1" applyAlignment="1">
      <alignment horizontal="right" vertical="center"/>
    </xf>
    <xf numFmtId="0" fontId="125" fillId="0" borderId="95" xfId="0" applyFont="1" applyBorder="1" applyAlignment="1">
      <alignment vertical="center"/>
    </xf>
    <xf numFmtId="285" fontId="127" fillId="0" borderId="106" xfId="0" applyNumberFormat="1" applyFont="1" applyFill="1" applyBorder="1" applyAlignment="1">
      <alignment horizontal="right" vertical="center"/>
    </xf>
    <xf numFmtId="285" fontId="297" fillId="53" borderId="106" xfId="0" applyNumberFormat="1" applyFont="1" applyFill="1" applyBorder="1" applyAlignment="1">
      <alignment horizontal="right" vertical="center"/>
    </xf>
    <xf numFmtId="0" fontId="301" fillId="0" borderId="95" xfId="0" applyFont="1" applyBorder="1" applyAlignment="1">
      <alignment vertical="center"/>
    </xf>
    <xf numFmtId="169" fontId="127" fillId="0" borderId="90" xfId="0" applyNumberFormat="1" applyFont="1" applyFill="1" applyBorder="1" applyAlignment="1">
      <alignment horizontal="right" vertical="center"/>
    </xf>
    <xf numFmtId="285" fontId="297" fillId="53" borderId="90" xfId="0" applyNumberFormat="1" applyFont="1" applyFill="1" applyBorder="1" applyAlignment="1">
      <alignment horizontal="right" vertical="center"/>
    </xf>
    <xf numFmtId="0" fontId="125" fillId="0" borderId="105" xfId="0" applyFont="1" applyBorder="1" applyAlignment="1">
      <alignment horizontal="center" vertical="center"/>
    </xf>
    <xf numFmtId="285" fontId="298" fillId="53" borderId="114" xfId="0" applyNumberFormat="1" applyFont="1" applyFill="1" applyBorder="1" applyAlignment="1">
      <alignment horizontal="right" vertical="center"/>
    </xf>
    <xf numFmtId="285" fontId="127" fillId="53" borderId="126" xfId="0" applyNumberFormat="1" applyFont="1" applyFill="1" applyBorder="1" applyAlignment="1">
      <alignment horizontal="right" vertical="center"/>
    </xf>
    <xf numFmtId="285" fontId="297" fillId="53" borderId="126" xfId="0" applyNumberFormat="1" applyFont="1" applyFill="1" applyBorder="1" applyAlignment="1">
      <alignment horizontal="right" vertical="center"/>
    </xf>
    <xf numFmtId="285" fontId="127" fillId="53" borderId="92" xfId="0" applyNumberFormat="1" applyFont="1" applyFill="1" applyBorder="1" applyAlignment="1">
      <alignment horizontal="right" vertical="center"/>
    </xf>
    <xf numFmtId="0" fontId="301" fillId="0" borderId="45" xfId="0" applyFont="1" applyBorder="1" applyAlignment="1">
      <alignment vertical="center"/>
    </xf>
    <xf numFmtId="0" fontId="125" fillId="0" borderId="45" xfId="0" applyFont="1" applyFill="1" applyBorder="1" applyAlignment="1">
      <alignment vertical="center"/>
    </xf>
    <xf numFmtId="0" fontId="125" fillId="0" borderId="105" xfId="0" applyFont="1" applyFill="1" applyBorder="1" applyAlignment="1">
      <alignment horizontal="center" vertical="center"/>
    </xf>
    <xf numFmtId="0" fontId="125" fillId="0" borderId="90" xfId="0" applyFont="1" applyBorder="1" applyAlignment="1">
      <alignment vertical="center"/>
    </xf>
    <xf numFmtId="0" fontId="84" fillId="0" borderId="106" xfId="0" applyFont="1" applyBorder="1" applyAlignment="1">
      <alignment horizontal="center"/>
    </xf>
    <xf numFmtId="0" fontId="77" fillId="0" borderId="0" xfId="2292" applyFont="1" applyFill="1" applyBorder="1"/>
    <xf numFmtId="0" fontId="77" fillId="0" borderId="0" xfId="21" applyFont="1" applyBorder="1"/>
    <xf numFmtId="0" fontId="77" fillId="0" borderId="0" xfId="21" applyFont="1"/>
    <xf numFmtId="0" fontId="77" fillId="0" borderId="0" xfId="21" applyFont="1" applyFill="1" applyBorder="1"/>
    <xf numFmtId="0" fontId="296" fillId="0" borderId="0" xfId="2292" applyFont="1" applyFill="1" applyBorder="1" applyAlignment="1">
      <alignment horizontal="center" vertical="center"/>
    </xf>
    <xf numFmtId="0" fontId="100" fillId="0" borderId="0" xfId="314" applyFont="1" applyAlignment="1"/>
    <xf numFmtId="0" fontId="100" fillId="0" borderId="0" xfId="314" applyFont="1" applyFill="1" applyBorder="1" applyAlignment="1"/>
    <xf numFmtId="177" fontId="84" fillId="0" borderId="0" xfId="0" applyNumberFormat="1" applyFont="1"/>
    <xf numFmtId="252" fontId="305" fillId="0" borderId="90" xfId="0" applyNumberFormat="1" applyFont="1" applyFill="1" applyBorder="1" applyAlignment="1">
      <alignment vertical="top"/>
    </xf>
    <xf numFmtId="177" fontId="278" fillId="0" borderId="114" xfId="0" applyNumberFormat="1" applyFont="1" applyFill="1" applyBorder="1"/>
    <xf numFmtId="0" fontId="278" fillId="0" borderId="114" xfId="0" applyFont="1" applyFill="1" applyBorder="1" applyAlignment="1">
      <alignment wrapText="1"/>
    </xf>
    <xf numFmtId="0" fontId="84" fillId="0" borderId="114" xfId="0" applyFont="1" applyFill="1" applyBorder="1" applyAlignment="1">
      <alignment wrapText="1"/>
    </xf>
    <xf numFmtId="177" fontId="77" fillId="0" borderId="90" xfId="0" applyNumberFormat="1" applyFont="1" applyFill="1" applyBorder="1" applyAlignment="1">
      <alignment vertical="top"/>
    </xf>
    <xf numFmtId="0" fontId="81" fillId="8" borderId="0" xfId="211" applyFont="1" applyFill="1" applyBorder="1"/>
    <xf numFmtId="0" fontId="80" fillId="8" borderId="0" xfId="211" applyFont="1" applyFill="1" applyBorder="1"/>
    <xf numFmtId="0" fontId="80" fillId="8" borderId="1" xfId="211" applyFont="1" applyFill="1" applyBorder="1"/>
    <xf numFmtId="0" fontId="77" fillId="0" borderId="0" xfId="211" applyFont="1"/>
    <xf numFmtId="171" fontId="77" fillId="0" borderId="0" xfId="17215" applyNumberFormat="1" applyFont="1" applyProtection="1"/>
    <xf numFmtId="0" fontId="96" fillId="13" borderId="0" xfId="25" applyFont="1" applyFill="1" applyBorder="1" applyProtection="1"/>
    <xf numFmtId="0" fontId="96" fillId="13" borderId="0" xfId="237" applyFont="1" applyFill="1" applyProtection="1"/>
    <xf numFmtId="1" fontId="306" fillId="13" borderId="90" xfId="17258" applyNumberFormat="1" applyFont="1" applyFill="1" applyBorder="1" applyAlignment="1" applyProtection="1">
      <alignment horizontal="center"/>
    </xf>
    <xf numFmtId="0" fontId="96" fillId="13" borderId="0" xfId="25" applyFont="1" applyFill="1" applyProtection="1"/>
    <xf numFmtId="0" fontId="96" fillId="13" borderId="0" xfId="237" applyFont="1" applyFill="1" applyBorder="1" applyProtection="1"/>
    <xf numFmtId="0" fontId="306" fillId="13" borderId="0" xfId="25" applyFont="1" applyFill="1" applyBorder="1" applyProtection="1"/>
    <xf numFmtId="0" fontId="306" fillId="13" borderId="0" xfId="25" applyFont="1" applyFill="1" applyProtection="1"/>
    <xf numFmtId="0" fontId="306" fillId="13" borderId="0" xfId="237" applyFont="1" applyFill="1" applyProtection="1"/>
    <xf numFmtId="0" fontId="306" fillId="13" borderId="87" xfId="25" applyFont="1" applyFill="1" applyBorder="1" applyProtection="1"/>
    <xf numFmtId="0" fontId="96" fillId="0" borderId="0" xfId="25" applyFont="1" applyFill="1" applyProtection="1"/>
    <xf numFmtId="0" fontId="96" fillId="0" borderId="0" xfId="237" applyFont="1" applyFill="1" applyProtection="1"/>
    <xf numFmtId="0" fontId="310" fillId="13" borderId="0" xfId="25" applyFont="1" applyFill="1" applyProtection="1"/>
    <xf numFmtId="0" fontId="311" fillId="9" borderId="0" xfId="237" applyFont="1" applyFill="1" applyProtection="1"/>
    <xf numFmtId="0" fontId="77" fillId="9" borderId="0" xfId="25" applyFont="1" applyFill="1" applyBorder="1" applyProtection="1"/>
    <xf numFmtId="0" fontId="81" fillId="9" borderId="0" xfId="15737" applyFont="1" applyFill="1" applyBorder="1" applyProtection="1"/>
    <xf numFmtId="0" fontId="77" fillId="9" borderId="16" xfId="25" applyFont="1" applyFill="1" applyBorder="1" applyProtection="1"/>
    <xf numFmtId="0" fontId="310" fillId="9" borderId="16" xfId="25" applyFont="1" applyFill="1" applyBorder="1" applyProtection="1"/>
    <xf numFmtId="0" fontId="96" fillId="9" borderId="0" xfId="25" applyFont="1" applyFill="1" applyBorder="1" applyProtection="1"/>
    <xf numFmtId="0" fontId="96" fillId="9" borderId="0" xfId="237" applyFont="1" applyFill="1" applyBorder="1" applyProtection="1"/>
    <xf numFmtId="0" fontId="100" fillId="9" borderId="16" xfId="25" applyFont="1" applyFill="1" applyBorder="1" applyProtection="1"/>
    <xf numFmtId="0" fontId="99" fillId="9" borderId="16" xfId="25" applyFont="1" applyFill="1" applyBorder="1" applyProtection="1"/>
    <xf numFmtId="0" fontId="77" fillId="9" borderId="0" xfId="237" applyFont="1" applyFill="1" applyBorder="1" applyProtection="1"/>
    <xf numFmtId="0" fontId="77" fillId="9" borderId="0" xfId="237" applyFont="1" applyFill="1" applyBorder="1" applyAlignment="1" applyProtection="1">
      <alignment horizontal="right"/>
    </xf>
    <xf numFmtId="0" fontId="77" fillId="9" borderId="16" xfId="237" applyFont="1" applyFill="1" applyBorder="1" applyProtection="1"/>
    <xf numFmtId="0" fontId="125" fillId="9" borderId="0" xfId="2293" applyFont="1" applyFill="1" applyBorder="1"/>
    <xf numFmtId="0" fontId="312" fillId="9" borderId="0" xfId="17253" applyFont="1" applyFill="1" applyBorder="1"/>
    <xf numFmtId="0" fontId="125" fillId="9" borderId="2" xfId="2293" applyFont="1" applyFill="1" applyBorder="1"/>
    <xf numFmtId="0" fontId="125" fillId="9" borderId="127" xfId="2293" applyFont="1" applyFill="1" applyBorder="1"/>
    <xf numFmtId="0" fontId="125" fillId="0" borderId="127" xfId="2293" applyFont="1" applyBorder="1"/>
    <xf numFmtId="0" fontId="99" fillId="9" borderId="16" xfId="320" applyFont="1" applyFill="1" applyBorder="1" applyAlignment="1"/>
    <xf numFmtId="0" fontId="77" fillId="9" borderId="0" xfId="320" applyFont="1" applyFill="1" applyBorder="1" applyAlignment="1"/>
    <xf numFmtId="0" fontId="100" fillId="9" borderId="0" xfId="320" applyFont="1" applyFill="1" applyBorder="1" applyAlignment="1">
      <alignment horizontal="center"/>
    </xf>
    <xf numFmtId="0" fontId="100" fillId="0" borderId="0" xfId="320" applyFont="1" applyBorder="1" applyAlignment="1"/>
    <xf numFmtId="0" fontId="77" fillId="9" borderId="0" xfId="320" applyFont="1" applyFill="1" applyBorder="1" applyAlignment="1">
      <alignment horizontal="center"/>
    </xf>
    <xf numFmtId="0" fontId="77" fillId="0" borderId="0" xfId="320" applyFont="1" applyBorder="1" applyAlignment="1">
      <alignment horizontal="left"/>
    </xf>
    <xf numFmtId="0" fontId="77" fillId="0" borderId="0" xfId="320" applyFont="1" applyBorder="1" applyAlignment="1">
      <alignment horizontal="left" indent="1"/>
    </xf>
    <xf numFmtId="0" fontId="77" fillId="0" borderId="0" xfId="320" applyFont="1" applyBorder="1" applyAlignment="1">
      <alignment horizontal="right"/>
    </xf>
    <xf numFmtId="0" fontId="77" fillId="0" borderId="0" xfId="320" applyFont="1" applyBorder="1" applyAlignment="1">
      <alignment horizontal="center" wrapText="1"/>
    </xf>
    <xf numFmtId="0" fontId="77" fillId="0" borderId="0" xfId="17256" applyFont="1" applyFill="1" applyBorder="1"/>
    <xf numFmtId="0" fontId="77" fillId="0" borderId="0" xfId="17264" applyFont="1" applyProtection="1"/>
    <xf numFmtId="0" fontId="77" fillId="0" borderId="0" xfId="17264" applyFont="1" applyBorder="1"/>
    <xf numFmtId="0" fontId="77" fillId="0" borderId="0" xfId="17264" applyFont="1"/>
    <xf numFmtId="0" fontId="307" fillId="0" borderId="0" xfId="2293" applyFont="1" applyBorder="1"/>
    <xf numFmtId="0" fontId="80" fillId="0" borderId="0" xfId="205" applyFont="1"/>
    <xf numFmtId="0" fontId="100" fillId="0" borderId="0" xfId="205" applyFont="1"/>
    <xf numFmtId="0" fontId="122" fillId="9" borderId="0" xfId="3" applyFont="1" applyFill="1"/>
    <xf numFmtId="0" fontId="122" fillId="0" borderId="0" xfId="3" applyFont="1"/>
    <xf numFmtId="0" fontId="80" fillId="9" borderId="0" xfId="3" applyFont="1" applyFill="1" applyBorder="1"/>
    <xf numFmtId="0" fontId="80" fillId="0" borderId="0" xfId="3" applyFont="1"/>
    <xf numFmtId="0" fontId="77" fillId="9" borderId="0" xfId="17258" applyFont="1" applyFill="1" applyBorder="1"/>
    <xf numFmtId="0" fontId="77" fillId="109" borderId="0" xfId="17258" applyFont="1" applyFill="1" applyBorder="1"/>
    <xf numFmtId="0" fontId="80" fillId="109" borderId="0" xfId="3" applyFont="1" applyFill="1" applyBorder="1"/>
    <xf numFmtId="0" fontId="77" fillId="13" borderId="0" xfId="17256" applyFont="1" applyFill="1" applyBorder="1"/>
    <xf numFmtId="0" fontId="80" fillId="0" borderId="0" xfId="3" applyFont="1" applyBorder="1"/>
    <xf numFmtId="1" fontId="100" fillId="9" borderId="0" xfId="17258" applyNumberFormat="1" applyFont="1" applyFill="1" applyBorder="1"/>
    <xf numFmtId="0" fontId="100" fillId="9" borderId="0" xfId="17258" applyFont="1" applyFill="1" applyBorder="1"/>
    <xf numFmtId="0" fontId="77" fillId="9" borderId="0" xfId="17258" applyFont="1" applyFill="1" applyBorder="1" applyAlignment="1" applyProtection="1">
      <alignment horizontal="left"/>
      <protection locked="0"/>
    </xf>
    <xf numFmtId="0" fontId="77" fillId="9" borderId="0" xfId="17258" applyFont="1" applyFill="1" applyBorder="1" applyProtection="1">
      <protection locked="0"/>
    </xf>
    <xf numFmtId="0" fontId="77" fillId="9" borderId="0" xfId="17258" applyFont="1" applyFill="1" applyBorder="1" applyAlignment="1">
      <alignment horizontal="right"/>
    </xf>
    <xf numFmtId="0" fontId="304" fillId="9" borderId="0" xfId="17258" applyFont="1" applyFill="1" applyBorder="1"/>
    <xf numFmtId="0" fontId="77" fillId="9" borderId="0" xfId="17258" applyFont="1" applyFill="1" applyBorder="1" applyAlignment="1">
      <alignment horizontal="left"/>
    </xf>
    <xf numFmtId="0" fontId="308" fillId="0" borderId="0" xfId="17258" applyFont="1" applyFill="1" applyBorder="1" applyProtection="1">
      <protection locked="0"/>
    </xf>
    <xf numFmtId="0" fontId="77" fillId="0" borderId="0" xfId="17258" applyFont="1" applyFill="1" applyBorder="1"/>
    <xf numFmtId="0" fontId="100" fillId="0" borderId="0" xfId="17258" applyFont="1" applyFill="1" applyBorder="1" applyAlignment="1">
      <alignment horizontal="left"/>
    </xf>
    <xf numFmtId="0" fontId="77" fillId="0" borderId="0" xfId="17258" applyFont="1" applyFill="1" applyBorder="1" applyAlignment="1">
      <alignment horizontal="left"/>
    </xf>
    <xf numFmtId="0" fontId="77" fillId="0" borderId="0" xfId="3" applyFont="1"/>
    <xf numFmtId="0" fontId="77" fillId="9" borderId="0" xfId="17256" applyFont="1" applyFill="1"/>
    <xf numFmtId="0" fontId="77" fillId="9" borderId="0" xfId="3" applyFont="1" applyFill="1" applyBorder="1"/>
    <xf numFmtId="0" fontId="77" fillId="0" borderId="0" xfId="3" applyFont="1" applyFill="1" applyBorder="1"/>
    <xf numFmtId="0" fontId="80" fillId="0" borderId="0" xfId="3" applyFont="1" applyFill="1" applyBorder="1"/>
    <xf numFmtId="181" fontId="308" fillId="0" borderId="0" xfId="17258" applyNumberFormat="1" applyFont="1" applyFill="1" applyBorder="1" applyProtection="1">
      <protection locked="0"/>
    </xf>
    <xf numFmtId="0" fontId="77" fillId="9" borderId="0" xfId="17256" applyFont="1" applyFill="1" applyBorder="1"/>
    <xf numFmtId="0" fontId="96" fillId="13" borderId="0" xfId="17258" applyFont="1" applyFill="1" applyBorder="1" applyProtection="1"/>
    <xf numFmtId="0" fontId="80" fillId="13" borderId="0" xfId="17253" applyFont="1" applyFill="1" applyBorder="1"/>
    <xf numFmtId="0" fontId="100" fillId="13" borderId="16" xfId="314" applyFont="1" applyFill="1" applyBorder="1"/>
    <xf numFmtId="0" fontId="123" fillId="13" borderId="16" xfId="314" applyFont="1" applyFill="1" applyBorder="1" applyAlignment="1"/>
    <xf numFmtId="0" fontId="77" fillId="13" borderId="0" xfId="17253" applyFont="1" applyFill="1" applyBorder="1"/>
    <xf numFmtId="0" fontId="317" fillId="13" borderId="0" xfId="4362" applyFont="1" applyFill="1"/>
    <xf numFmtId="0" fontId="315" fillId="13" borderId="0" xfId="1158" applyFont="1" applyFill="1" applyAlignment="1" applyProtection="1"/>
    <xf numFmtId="0" fontId="96" fillId="9" borderId="0" xfId="17264" applyFont="1" applyFill="1" applyBorder="1" applyProtection="1"/>
    <xf numFmtId="0" fontId="123" fillId="9" borderId="0" xfId="211" applyFont="1" applyFill="1" applyBorder="1" applyAlignment="1">
      <alignment horizontal="center"/>
    </xf>
    <xf numFmtId="0" fontId="307" fillId="9" borderId="16" xfId="2293" applyFont="1" applyFill="1" applyBorder="1"/>
    <xf numFmtId="0" fontId="80" fillId="9" borderId="0" xfId="205" applyFont="1" applyFill="1" applyBorder="1"/>
    <xf numFmtId="9" fontId="77" fillId="9" borderId="0" xfId="80" applyFont="1" applyFill="1" applyBorder="1" applyProtection="1">
      <protection locked="0"/>
    </xf>
    <xf numFmtId="0" fontId="80" fillId="9" borderId="4" xfId="3" applyFont="1" applyFill="1" applyBorder="1"/>
    <xf numFmtId="0" fontId="77" fillId="9" borderId="16" xfId="17258" applyFont="1" applyFill="1" applyBorder="1"/>
    <xf numFmtId="0" fontId="100" fillId="9" borderId="16" xfId="17258" applyFont="1" applyFill="1" applyBorder="1"/>
    <xf numFmtId="0" fontId="77" fillId="13" borderId="16" xfId="17256" applyFont="1" applyFill="1" applyBorder="1"/>
    <xf numFmtId="0" fontId="307" fillId="0" borderId="2" xfId="2293" applyFont="1" applyBorder="1"/>
    <xf numFmtId="0" fontId="77" fillId="9" borderId="15" xfId="3" applyFont="1" applyFill="1" applyBorder="1"/>
    <xf numFmtId="0" fontId="100" fillId="109" borderId="0" xfId="17258" applyFont="1" applyFill="1" applyBorder="1" applyAlignment="1">
      <alignment wrapText="1"/>
    </xf>
    <xf numFmtId="0" fontId="77" fillId="109" borderId="0" xfId="3" applyFont="1" applyFill="1" applyBorder="1" applyAlignment="1">
      <alignment wrapText="1"/>
    </xf>
    <xf numFmtId="0" fontId="100" fillId="109" borderId="0" xfId="17258" applyFont="1" applyFill="1" applyBorder="1"/>
    <xf numFmtId="0" fontId="77" fillId="109" borderId="0" xfId="3" applyFont="1" applyFill="1" applyBorder="1"/>
    <xf numFmtId="0" fontId="100" fillId="13" borderId="16" xfId="17256" applyFont="1" applyFill="1" applyBorder="1"/>
    <xf numFmtId="185" fontId="77" fillId="13" borderId="16" xfId="17256" applyNumberFormat="1" applyFont="1" applyFill="1" applyBorder="1"/>
    <xf numFmtId="0" fontId="316" fillId="13" borderId="16" xfId="17253" applyFont="1" applyFill="1" applyBorder="1"/>
    <xf numFmtId="0" fontId="77" fillId="13" borderId="16" xfId="17253" applyFont="1" applyFill="1" applyBorder="1"/>
    <xf numFmtId="0" fontId="80" fillId="13" borderId="16" xfId="17253" applyFont="1" applyFill="1" applyBorder="1"/>
    <xf numFmtId="0" fontId="83" fillId="0" borderId="0" xfId="3191" applyFont="1"/>
    <xf numFmtId="193" fontId="77" fillId="0" borderId="0" xfId="208" applyNumberFormat="1" applyFont="1" applyFill="1" applyBorder="1" applyAlignment="1">
      <alignment horizontal="center" vertical="top"/>
    </xf>
    <xf numFmtId="0" fontId="77" fillId="9" borderId="0" xfId="3" applyFont="1" applyFill="1" applyBorder="1" applyAlignment="1">
      <alignment horizontal="center" wrapText="1"/>
    </xf>
    <xf numFmtId="0" fontId="296" fillId="9" borderId="0" xfId="3" applyFont="1" applyFill="1" applyBorder="1" applyAlignment="1">
      <alignment horizontal="right" wrapText="1"/>
    </xf>
    <xf numFmtId="3" fontId="77" fillId="9" borderId="0" xfId="208" applyNumberFormat="1" applyFont="1" applyFill="1" applyBorder="1" applyAlignment="1">
      <alignment horizontal="center"/>
    </xf>
    <xf numFmtId="170" fontId="81" fillId="0" borderId="0" xfId="10" applyNumberFormat="1" applyFont="1" applyFill="1" applyBorder="1" applyAlignment="1" applyProtection="1">
      <alignment horizontal="left"/>
    </xf>
    <xf numFmtId="0" fontId="98" fillId="0" borderId="0" xfId="3191" applyFont="1"/>
    <xf numFmtId="0" fontId="80" fillId="0" borderId="0" xfId="15" applyFont="1" applyFill="1" applyBorder="1" applyProtection="1"/>
    <xf numFmtId="0" fontId="83" fillId="0" borderId="0" xfId="41902" applyFont="1" applyBorder="1" applyAlignment="1"/>
    <xf numFmtId="0" fontId="307" fillId="0" borderId="158" xfId="2293" applyFont="1" applyFill="1" applyBorder="1"/>
    <xf numFmtId="0" fontId="125" fillId="9" borderId="0" xfId="17253" applyFont="1" applyFill="1" applyBorder="1" applyAlignment="1">
      <alignment horizontal="centerContinuous"/>
    </xf>
    <xf numFmtId="0" fontId="96" fillId="13" borderId="160" xfId="25" applyFont="1" applyFill="1" applyBorder="1" applyProtection="1"/>
    <xf numFmtId="0" fontId="100" fillId="13" borderId="160" xfId="25" applyFont="1" applyFill="1" applyBorder="1" applyProtection="1"/>
    <xf numFmtId="0" fontId="100" fillId="9" borderId="160" xfId="25" applyFont="1" applyFill="1" applyBorder="1" applyAlignment="1" applyProtection="1">
      <alignment wrapText="1"/>
    </xf>
    <xf numFmtId="0" fontId="100" fillId="9" borderId="160" xfId="25" applyFont="1" applyFill="1" applyBorder="1" applyProtection="1"/>
    <xf numFmtId="0" fontId="99" fillId="9" borderId="160" xfId="25" applyFont="1" applyFill="1" applyBorder="1" applyProtection="1"/>
    <xf numFmtId="0" fontId="77" fillId="9" borderId="160" xfId="25" applyFont="1" applyFill="1" applyBorder="1" applyProtection="1"/>
    <xf numFmtId="0" fontId="306" fillId="13" borderId="160" xfId="25" applyFont="1" applyFill="1" applyBorder="1" applyProtection="1"/>
    <xf numFmtId="0" fontId="99" fillId="0" borderId="160" xfId="320" applyFont="1" applyBorder="1" applyAlignment="1"/>
    <xf numFmtId="0" fontId="77" fillId="9" borderId="0" xfId="320" applyFont="1" applyFill="1" applyBorder="1" applyAlignment="1">
      <alignment horizontal="right"/>
    </xf>
    <xf numFmtId="0" fontId="77" fillId="0" borderId="0" xfId="17253" applyFont="1" applyFill="1" applyBorder="1"/>
    <xf numFmtId="0" fontId="123" fillId="9" borderId="16" xfId="314" applyFont="1" applyFill="1" applyBorder="1" applyAlignment="1"/>
    <xf numFmtId="182" fontId="96" fillId="0" borderId="0" xfId="1280" applyNumberFormat="1" applyFont="1" applyFill="1" applyBorder="1" applyAlignment="1" applyProtection="1">
      <alignment horizontal="right"/>
    </xf>
    <xf numFmtId="0" fontId="80" fillId="0" borderId="0" xfId="4362" applyFont="1" applyFill="1" applyBorder="1"/>
    <xf numFmtId="182" fontId="80" fillId="0" borderId="0" xfId="17253" applyNumberFormat="1" applyFont="1" applyFill="1" applyBorder="1"/>
    <xf numFmtId="0" fontId="96" fillId="9" borderId="0" xfId="28105" applyFont="1" applyFill="1" applyBorder="1" applyProtection="1"/>
    <xf numFmtId="0" fontId="96" fillId="9" borderId="0" xfId="28105" applyFont="1" applyFill="1" applyBorder="1" applyAlignment="1" applyProtection="1">
      <alignment horizontal="center"/>
    </xf>
    <xf numFmtId="0" fontId="96" fillId="9" borderId="0" xfId="17264" applyFont="1" applyFill="1" applyBorder="1" applyAlignment="1" applyProtection="1">
      <alignment horizontal="center"/>
    </xf>
    <xf numFmtId="0" fontId="316" fillId="9" borderId="16" xfId="28105" applyFont="1" applyFill="1" applyBorder="1" applyProtection="1"/>
    <xf numFmtId="0" fontId="306" fillId="9" borderId="16" xfId="28105" applyFont="1" applyFill="1" applyBorder="1" applyProtection="1"/>
    <xf numFmtId="0" fontId="96" fillId="9" borderId="160" xfId="28105" applyFont="1" applyFill="1" applyBorder="1" applyProtection="1"/>
    <xf numFmtId="0" fontId="96" fillId="9" borderId="0" xfId="331" applyFont="1" applyFill="1" applyBorder="1" applyProtection="1"/>
    <xf numFmtId="0" fontId="96" fillId="9" borderId="16" xfId="331" applyFont="1" applyFill="1" applyBorder="1" applyProtection="1"/>
    <xf numFmtId="0" fontId="96" fillId="9" borderId="0" xfId="331" applyFont="1" applyFill="1" applyBorder="1" applyAlignment="1" applyProtection="1">
      <alignment horizontal="center"/>
    </xf>
    <xf numFmtId="0" fontId="96" fillId="9" borderId="160" xfId="17264" applyFont="1" applyFill="1" applyBorder="1" applyProtection="1"/>
    <xf numFmtId="0" fontId="96" fillId="9" borderId="16" xfId="17264" applyFont="1" applyFill="1" applyBorder="1" applyProtection="1"/>
    <xf numFmtId="0" fontId="125" fillId="9" borderId="0" xfId="2293" applyFont="1" applyFill="1" applyBorder="1" applyAlignment="1">
      <alignment wrapText="1"/>
    </xf>
    <xf numFmtId="0" fontId="98" fillId="0" borderId="0" xfId="25" applyFont="1" applyFill="1" applyBorder="1" applyProtection="1"/>
    <xf numFmtId="0" fontId="77" fillId="0" borderId="0" xfId="320" applyFont="1" applyFill="1" applyBorder="1" applyAlignment="1">
      <alignment horizontal="left" wrapText="1"/>
    </xf>
    <xf numFmtId="0" fontId="96" fillId="0" borderId="0" xfId="25" applyFont="1" applyFill="1" applyBorder="1" applyProtection="1"/>
    <xf numFmtId="0" fontId="96" fillId="0" borderId="0" xfId="237" applyFont="1" applyFill="1" applyBorder="1" applyProtection="1"/>
    <xf numFmtId="171" fontId="77" fillId="5" borderId="156" xfId="211" applyNumberFormat="1" applyFont="1" applyFill="1" applyBorder="1" applyAlignment="1" applyProtection="1">
      <alignment horizontal="center"/>
      <protection locked="0"/>
    </xf>
    <xf numFmtId="170" fontId="77" fillId="5" borderId="156" xfId="211" applyNumberFormat="1" applyFont="1" applyFill="1" applyBorder="1" applyAlignment="1" applyProtection="1">
      <alignment horizontal="center"/>
      <protection locked="0"/>
    </xf>
    <xf numFmtId="0" fontId="77" fillId="54" borderId="156" xfId="211" applyFont="1" applyFill="1" applyBorder="1" applyAlignment="1">
      <alignment horizontal="center"/>
    </xf>
    <xf numFmtId="0" fontId="95" fillId="0" borderId="0" xfId="41914" applyNumberFormat="1" applyBorder="1" applyProtection="1"/>
    <xf numFmtId="0" fontId="99" fillId="0" borderId="11" xfId="3191" applyFont="1" applyBorder="1"/>
    <xf numFmtId="0" fontId="313" fillId="9" borderId="14" xfId="41914" applyFont="1" applyFill="1" applyBorder="1" applyProtection="1"/>
    <xf numFmtId="0" fontId="99" fillId="9" borderId="11" xfId="41914" applyFont="1" applyFill="1" applyBorder="1" applyProtection="1"/>
    <xf numFmtId="0" fontId="313" fillId="9" borderId="14" xfId="3191" applyFont="1" applyFill="1" applyBorder="1" applyAlignment="1">
      <alignment horizontal="left"/>
    </xf>
    <xf numFmtId="0" fontId="313" fillId="9" borderId="28" xfId="3191" applyFont="1" applyFill="1" applyBorder="1" applyAlignment="1">
      <alignment horizontal="left"/>
    </xf>
    <xf numFmtId="0" fontId="331" fillId="0" borderId="0" xfId="41916"/>
    <xf numFmtId="0" fontId="331" fillId="0" borderId="156" xfId="41916" applyBorder="1" applyAlignment="1">
      <alignment horizontal="center" vertical="top" wrapText="1"/>
    </xf>
    <xf numFmtId="0" fontId="331" fillId="0" borderId="156" xfId="41916" applyBorder="1" applyAlignment="1">
      <alignment horizontal="left" vertical="top" wrapText="1"/>
    </xf>
    <xf numFmtId="0" fontId="332" fillId="0" borderId="156" xfId="41916" applyFont="1" applyBorder="1" applyAlignment="1">
      <alignment horizontal="left" vertical="top" wrapText="1"/>
    </xf>
    <xf numFmtId="0" fontId="332" fillId="0" borderId="0" xfId="41916" applyFont="1"/>
    <xf numFmtId="0" fontId="332" fillId="0" borderId="45" xfId="41916" applyFont="1" applyFill="1" applyBorder="1" applyAlignment="1">
      <alignment horizontal="left" vertical="top" wrapText="1"/>
    </xf>
    <xf numFmtId="0" fontId="68" fillId="0" borderId="156" xfId="41916" applyFont="1" applyBorder="1" applyAlignment="1">
      <alignment horizontal="left" vertical="top" wrapText="1"/>
    </xf>
    <xf numFmtId="0" fontId="68" fillId="0" borderId="156" xfId="41916" applyFont="1" applyBorder="1" applyAlignment="1">
      <alignment horizontal="center" vertical="top" wrapText="1"/>
    </xf>
    <xf numFmtId="0" fontId="68" fillId="0" borderId="156" xfId="41916" applyFont="1" applyFill="1" applyBorder="1" applyAlignment="1">
      <alignment horizontal="left" vertical="top" wrapText="1"/>
    </xf>
    <xf numFmtId="0" fontId="68" fillId="0" borderId="156" xfId="41916" applyFont="1" applyBorder="1" applyAlignment="1">
      <alignment horizontal="center" vertical="top"/>
    </xf>
    <xf numFmtId="0" fontId="68" fillId="0" borderId="156" xfId="41916" applyFont="1" applyBorder="1" applyAlignment="1">
      <alignment vertical="top"/>
    </xf>
    <xf numFmtId="0" fontId="68" fillId="0" borderId="156" xfId="41916" applyFont="1" applyBorder="1"/>
    <xf numFmtId="0" fontId="68" fillId="0" borderId="156" xfId="41916" applyFont="1" applyBorder="1" applyAlignment="1">
      <alignment wrapText="1"/>
    </xf>
    <xf numFmtId="0" fontId="68" fillId="0" borderId="156" xfId="41916" applyFont="1" applyBorder="1" applyAlignment="1">
      <alignment horizontal="center"/>
    </xf>
    <xf numFmtId="0" fontId="68" fillId="0" borderId="0" xfId="41916" applyFont="1"/>
    <xf numFmtId="0" fontId="331" fillId="0" borderId="0" xfId="41916" applyAlignment="1">
      <alignment horizontal="center"/>
    </xf>
    <xf numFmtId="0" fontId="77" fillId="0" borderId="0" xfId="320" applyFont="1" applyBorder="1" applyAlignment="1"/>
    <xf numFmtId="0" fontId="84" fillId="0" borderId="157" xfId="0" applyFont="1" applyFill="1" applyBorder="1"/>
    <xf numFmtId="252" fontId="100" fillId="0" borderId="143" xfId="0" applyNumberFormat="1" applyFont="1" applyFill="1" applyBorder="1" applyAlignment="1">
      <alignment vertical="top"/>
    </xf>
    <xf numFmtId="0" fontId="84" fillId="7" borderId="45" xfId="0" applyFont="1" applyFill="1" applyBorder="1" applyAlignment="1">
      <alignment horizontal="center"/>
    </xf>
    <xf numFmtId="0" fontId="84" fillId="7" borderId="96" xfId="0" applyFont="1" applyFill="1" applyBorder="1" applyAlignment="1">
      <alignment horizontal="center"/>
    </xf>
    <xf numFmtId="0" fontId="84" fillId="7" borderId="0" xfId="0" applyFont="1" applyFill="1" applyBorder="1" applyAlignment="1">
      <alignment horizontal="center"/>
    </xf>
    <xf numFmtId="0" fontId="84" fillId="7" borderId="58" xfId="0" applyFont="1" applyFill="1" applyBorder="1" applyAlignment="1">
      <alignment horizontal="center"/>
    </xf>
    <xf numFmtId="0" fontId="84" fillId="7" borderId="92" xfId="0" applyFont="1" applyFill="1" applyBorder="1" applyAlignment="1">
      <alignment horizontal="center" wrapText="1"/>
    </xf>
    <xf numFmtId="169" fontId="278" fillId="7" borderId="114" xfId="0" applyNumberFormat="1" applyFont="1" applyFill="1" applyBorder="1"/>
    <xf numFmtId="0" fontId="84" fillId="0" borderId="156" xfId="0" applyFont="1" applyFill="1" applyBorder="1"/>
    <xf numFmtId="177" fontId="84" fillId="7" borderId="107" xfId="0" applyNumberFormat="1" applyFont="1" applyFill="1" applyBorder="1" applyAlignment="1">
      <alignment horizontal="center"/>
    </xf>
    <xf numFmtId="177" fontId="84" fillId="7" borderId="107" xfId="0" applyNumberFormat="1" applyFont="1" applyFill="1" applyBorder="1" applyAlignment="1">
      <alignment horizontal="centerContinuous"/>
    </xf>
    <xf numFmtId="0" fontId="84" fillId="7" borderId="90" xfId="0" applyFont="1" applyFill="1" applyBorder="1" applyAlignment="1">
      <alignment horizontal="center"/>
    </xf>
    <xf numFmtId="0" fontId="84" fillId="7" borderId="87" xfId="0" applyFont="1" applyFill="1" applyBorder="1" applyAlignment="1">
      <alignment horizontal="center"/>
    </xf>
    <xf numFmtId="0" fontId="84" fillId="7" borderId="92" xfId="0" applyFont="1" applyFill="1" applyBorder="1" applyAlignment="1">
      <alignment horizontal="center"/>
    </xf>
    <xf numFmtId="177" fontId="84" fillId="7" borderId="92" xfId="0" applyNumberFormat="1" applyFont="1" applyFill="1" applyBorder="1" applyAlignment="1">
      <alignment horizontal="center" wrapText="1"/>
    </xf>
    <xf numFmtId="169" fontId="77" fillId="9" borderId="105" xfId="0" applyNumberFormat="1" applyFont="1" applyFill="1" applyBorder="1" applyAlignment="1">
      <alignment vertical="top"/>
    </xf>
    <xf numFmtId="169" fontId="77" fillId="9" borderId="114" xfId="0" applyNumberFormat="1" applyFont="1" applyFill="1" applyBorder="1" applyAlignment="1">
      <alignment vertical="top"/>
    </xf>
    <xf numFmtId="169" fontId="100" fillId="9" borderId="114" xfId="0" applyNumberFormat="1" applyFont="1" applyFill="1" applyBorder="1" applyAlignment="1">
      <alignment vertical="top"/>
    </xf>
    <xf numFmtId="285" fontId="127" fillId="9" borderId="106" xfId="0" applyNumberFormat="1" applyFont="1" applyFill="1" applyBorder="1" applyAlignment="1">
      <alignment horizontal="right" vertical="center"/>
    </xf>
    <xf numFmtId="169" fontId="127" fillId="9" borderId="90" xfId="0" applyNumberFormat="1" applyFont="1" applyFill="1" applyBorder="1" applyAlignment="1">
      <alignment horizontal="right" vertical="center"/>
    </xf>
    <xf numFmtId="0" fontId="77" fillId="0" borderId="0" xfId="320" applyFont="1" applyBorder="1" applyAlignment="1">
      <alignment horizontal="left" wrapText="1"/>
    </xf>
    <xf numFmtId="0" fontId="77" fillId="0" borderId="0" xfId="1220" applyFont="1" applyBorder="1" applyAlignment="1">
      <alignment horizontal="left" wrapText="1"/>
    </xf>
    <xf numFmtId="0" fontId="77" fillId="0" borderId="0" xfId="1220" applyFont="1" applyFill="1" applyBorder="1" applyAlignment="1">
      <alignment horizontal="left" wrapText="1"/>
    </xf>
    <xf numFmtId="0" fontId="100" fillId="9" borderId="0" xfId="320" applyFont="1" applyFill="1" applyBorder="1" applyAlignment="1" applyProtection="1">
      <alignment horizontal="right"/>
    </xf>
    <xf numFmtId="177" fontId="77" fillId="9" borderId="0" xfId="320" applyNumberFormat="1" applyFont="1" applyFill="1" applyBorder="1" applyAlignment="1">
      <alignment horizontal="center"/>
    </xf>
    <xf numFmtId="0" fontId="77" fillId="9" borderId="0" xfId="320" applyFont="1" applyFill="1" applyBorder="1" applyAlignment="1">
      <alignment horizontal="center" wrapText="1"/>
    </xf>
    <xf numFmtId="171" fontId="77" fillId="0" borderId="0" xfId="17215" applyNumberFormat="1" applyFont="1" applyFill="1" applyBorder="1" applyProtection="1"/>
    <xf numFmtId="252" fontId="304" fillId="0" borderId="95" xfId="0" applyNumberFormat="1" applyFont="1" applyFill="1" applyBorder="1" applyAlignment="1">
      <alignment vertical="top"/>
    </xf>
    <xf numFmtId="177" fontId="77" fillId="0" borderId="95" xfId="0" applyNumberFormat="1" applyFont="1" applyFill="1" applyBorder="1" applyAlignment="1">
      <alignment vertical="top"/>
    </xf>
    <xf numFmtId="252" fontId="305" fillId="0" borderId="156" xfId="0" applyNumberFormat="1" applyFont="1" applyFill="1" applyBorder="1" applyAlignment="1">
      <alignment vertical="top"/>
    </xf>
    <xf numFmtId="0" fontId="296" fillId="0" borderId="14" xfId="3" applyFont="1" applyFill="1" applyBorder="1" applyAlignment="1">
      <alignment horizontal="center" wrapText="1"/>
    </xf>
    <xf numFmtId="0" fontId="77" fillId="0" borderId="11" xfId="3" applyFont="1" applyFill="1" applyBorder="1" applyAlignment="1">
      <alignment wrapText="1"/>
    </xf>
    <xf numFmtId="0" fontId="77" fillId="0" borderId="34" xfId="3" applyFont="1" applyFill="1" applyBorder="1" applyAlignment="1">
      <alignment wrapText="1"/>
    </xf>
    <xf numFmtId="0" fontId="77" fillId="0" borderId="14" xfId="3" applyFont="1" applyFill="1" applyBorder="1" applyAlignment="1">
      <alignment wrapText="1"/>
    </xf>
    <xf numFmtId="0" fontId="77" fillId="9" borderId="14" xfId="3" applyFont="1" applyFill="1" applyBorder="1" applyAlignment="1">
      <alignment wrapText="1"/>
    </xf>
    <xf numFmtId="0" fontId="77" fillId="9" borderId="34" xfId="3" applyFont="1" applyFill="1" applyBorder="1" applyAlignment="1">
      <alignment wrapText="1"/>
    </xf>
    <xf numFmtId="171" fontId="80" fillId="0" borderId="0" xfId="15535" applyNumberFormat="1" applyFont="1" applyProtection="1"/>
    <xf numFmtId="171" fontId="80" fillId="0" borderId="0" xfId="15535" applyNumberFormat="1" applyFont="1" applyAlignment="1" applyProtection="1">
      <alignment horizontal="left"/>
    </xf>
    <xf numFmtId="0" fontId="80" fillId="0" borderId="0" xfId="15535" applyFont="1" applyAlignment="1" applyProtection="1"/>
    <xf numFmtId="171" fontId="126" fillId="0" borderId="0" xfId="15535" applyNumberFormat="1" applyFont="1" applyAlignment="1" applyProtection="1"/>
    <xf numFmtId="2" fontId="126" fillId="0" borderId="0" xfId="15535" applyNumberFormat="1" applyFont="1" applyAlignment="1" applyProtection="1"/>
    <xf numFmtId="171" fontId="276" fillId="0" borderId="0" xfId="15535" applyNumberFormat="1" applyFont="1" applyProtection="1"/>
    <xf numFmtId="0" fontId="120" fillId="0" borderId="0" xfId="15535" applyFont="1" applyProtection="1"/>
    <xf numFmtId="327" fontId="77" fillId="0" borderId="90" xfId="15539" applyNumberFormat="1" applyFont="1" applyFill="1" applyBorder="1" applyAlignment="1" applyProtection="1">
      <alignment vertical="top" wrapText="1"/>
    </xf>
    <xf numFmtId="327" fontId="77" fillId="0" borderId="45" xfId="15539" applyNumberFormat="1" applyFont="1" applyFill="1" applyBorder="1" applyAlignment="1" applyProtection="1">
      <alignment vertical="top" wrapText="1"/>
    </xf>
    <xf numFmtId="0" fontId="307" fillId="9" borderId="2" xfId="17253" applyFont="1" applyFill="1" applyBorder="1"/>
    <xf numFmtId="0" fontId="317" fillId="9" borderId="160" xfId="211" applyFont="1" applyFill="1" applyBorder="1"/>
    <xf numFmtId="0" fontId="306" fillId="9" borderId="160" xfId="60" applyFont="1" applyFill="1" applyBorder="1"/>
    <xf numFmtId="0" fontId="306" fillId="0" borderId="160" xfId="60" applyFont="1" applyBorder="1"/>
    <xf numFmtId="0" fontId="306" fillId="9" borderId="0" xfId="60" applyFont="1" applyFill="1" applyBorder="1"/>
    <xf numFmtId="0" fontId="100" fillId="9" borderId="16" xfId="25" applyFont="1" applyFill="1" applyBorder="1" applyAlignment="1"/>
    <xf numFmtId="0" fontId="96" fillId="0" borderId="160" xfId="60" applyFont="1" applyBorder="1"/>
    <xf numFmtId="0" fontId="77" fillId="9" borderId="160" xfId="3191" applyFont="1" applyFill="1" applyBorder="1"/>
    <xf numFmtId="0" fontId="77" fillId="0" borderId="16" xfId="3191" applyFont="1" applyFill="1" applyBorder="1"/>
    <xf numFmtId="0" fontId="80" fillId="9" borderId="0" xfId="17253" applyFont="1" applyFill="1" applyBorder="1"/>
    <xf numFmtId="0" fontId="77" fillId="9" borderId="0" xfId="17253" applyFont="1" applyFill="1" applyBorder="1"/>
    <xf numFmtId="182" fontId="96" fillId="9" borderId="0" xfId="1280" applyNumberFormat="1" applyFont="1" applyFill="1" applyBorder="1" applyAlignment="1" applyProtection="1">
      <alignment horizontal="right"/>
    </xf>
    <xf numFmtId="0" fontId="80" fillId="9" borderId="15" xfId="4362" applyFont="1" applyFill="1" applyBorder="1"/>
    <xf numFmtId="182" fontId="80" fillId="9" borderId="0" xfId="17253" applyNumberFormat="1" applyFont="1" applyFill="1" applyBorder="1"/>
    <xf numFmtId="0" fontId="277" fillId="9" borderId="16" xfId="3191" applyFont="1" applyFill="1" applyBorder="1"/>
    <xf numFmtId="0" fontId="77" fillId="9" borderId="0" xfId="3191" applyFont="1" applyFill="1" applyBorder="1"/>
    <xf numFmtId="0" fontId="77" fillId="0" borderId="0" xfId="3191" applyFont="1" applyFill="1" applyBorder="1"/>
    <xf numFmtId="0" fontId="123" fillId="9" borderId="0" xfId="3191" applyFont="1" applyFill="1"/>
    <xf numFmtId="0" fontId="123" fillId="9" borderId="0" xfId="3191" applyFont="1" applyFill="1" applyBorder="1"/>
    <xf numFmtId="0" fontId="123" fillId="9" borderId="0" xfId="17253" applyFont="1" applyFill="1" applyBorder="1"/>
    <xf numFmtId="0" fontId="77" fillId="9" borderId="0" xfId="17253" applyFont="1" applyFill="1" applyBorder="1" applyAlignment="1">
      <alignment wrapText="1"/>
    </xf>
    <xf numFmtId="0" fontId="100" fillId="109" borderId="87" xfId="17258" applyFont="1" applyFill="1" applyBorder="1"/>
    <xf numFmtId="0" fontId="77" fillId="109" borderId="87" xfId="3" applyFont="1" applyFill="1" applyBorder="1"/>
    <xf numFmtId="0" fontId="77" fillId="109" borderId="92" xfId="17258" applyFont="1" applyFill="1" applyBorder="1"/>
    <xf numFmtId="187" fontId="313" fillId="9" borderId="0" xfId="17256" applyNumberFormat="1" applyFont="1" applyFill="1" applyBorder="1" applyAlignment="1">
      <alignment horizontal="center"/>
    </xf>
    <xf numFmtId="187" fontId="100" fillId="9" borderId="0" xfId="17256" applyNumberFormat="1" applyFont="1" applyFill="1" applyBorder="1" applyAlignment="1">
      <alignment horizontal="center"/>
    </xf>
    <xf numFmtId="0" fontId="77" fillId="109" borderId="174" xfId="17258" applyFont="1" applyFill="1" applyBorder="1"/>
    <xf numFmtId="0" fontId="80" fillId="109" borderId="174" xfId="3" applyFont="1" applyFill="1" applyBorder="1"/>
    <xf numFmtId="0" fontId="80" fillId="109" borderId="175" xfId="3" applyFont="1" applyFill="1" applyBorder="1"/>
    <xf numFmtId="0" fontId="77" fillId="109" borderId="87" xfId="17258" applyFont="1" applyFill="1" applyBorder="1"/>
    <xf numFmtId="0" fontId="80" fillId="109" borderId="87" xfId="3" applyFont="1" applyFill="1" applyBorder="1"/>
    <xf numFmtId="0" fontId="80" fillId="109" borderId="92" xfId="3" applyFont="1" applyFill="1" applyBorder="1"/>
    <xf numFmtId="0" fontId="282" fillId="9" borderId="0" xfId="17" applyFont="1" applyFill="1" applyBorder="1" applyProtection="1">
      <protection locked="0"/>
    </xf>
    <xf numFmtId="0" fontId="100" fillId="9" borderId="174" xfId="17264" applyFont="1" applyFill="1" applyBorder="1"/>
    <xf numFmtId="0" fontId="77" fillId="9" borderId="174" xfId="17264" applyFont="1" applyFill="1" applyBorder="1"/>
    <xf numFmtId="0" fontId="77" fillId="9" borderId="0" xfId="17264" applyFont="1" applyFill="1" applyBorder="1"/>
    <xf numFmtId="0" fontId="100" fillId="9" borderId="96" xfId="17264" applyFont="1" applyFill="1" applyBorder="1"/>
    <xf numFmtId="0" fontId="77" fillId="9" borderId="96" xfId="17264" applyFont="1" applyFill="1" applyBorder="1"/>
    <xf numFmtId="0" fontId="77" fillId="9" borderId="87" xfId="17264" applyFont="1" applyFill="1" applyBorder="1"/>
    <xf numFmtId="0" fontId="77" fillId="9" borderId="96" xfId="17264" applyFont="1" applyFill="1" applyBorder="1" applyAlignment="1"/>
    <xf numFmtId="0" fontId="100" fillId="9" borderId="0" xfId="17264" applyFont="1" applyFill="1" applyBorder="1"/>
    <xf numFmtId="0" fontId="77" fillId="9" borderId="0" xfId="17264" applyFont="1" applyFill="1" applyBorder="1" applyAlignment="1">
      <alignment horizontal="right"/>
    </xf>
    <xf numFmtId="0" fontId="77" fillId="0" borderId="0" xfId="17264" applyFont="1" applyFill="1" applyBorder="1"/>
    <xf numFmtId="0" fontId="77" fillId="9" borderId="178" xfId="17264" applyFont="1" applyFill="1" applyBorder="1" applyAlignment="1"/>
    <xf numFmtId="0" fontId="313" fillId="9" borderId="16" xfId="3191" applyFont="1" applyFill="1" applyBorder="1"/>
    <xf numFmtId="0" fontId="307" fillId="9" borderId="2" xfId="2293" applyFont="1" applyFill="1" applyBorder="1"/>
    <xf numFmtId="0" fontId="307" fillId="109" borderId="16" xfId="2293" applyFont="1" applyFill="1" applyBorder="1"/>
    <xf numFmtId="0" fontId="96" fillId="9" borderId="16" xfId="25" applyFont="1" applyFill="1" applyBorder="1" applyProtection="1"/>
    <xf numFmtId="0" fontId="310" fillId="9" borderId="160" xfId="25" applyFont="1" applyFill="1" applyBorder="1" applyProtection="1"/>
    <xf numFmtId="0" fontId="96" fillId="0" borderId="160" xfId="25" applyFont="1" applyFill="1" applyBorder="1" applyProtection="1"/>
    <xf numFmtId="0" fontId="310" fillId="0" borderId="160" xfId="25" applyFont="1" applyFill="1" applyBorder="1" applyProtection="1"/>
    <xf numFmtId="0" fontId="306" fillId="9" borderId="16" xfId="25" applyFont="1" applyFill="1" applyBorder="1" applyProtection="1"/>
    <xf numFmtId="0" fontId="306" fillId="0" borderId="160" xfId="25" applyFont="1" applyFill="1" applyBorder="1" applyProtection="1"/>
    <xf numFmtId="0" fontId="310" fillId="9" borderId="16" xfId="25" applyFont="1" applyFill="1" applyBorder="1" applyAlignment="1" applyProtection="1">
      <alignment wrapText="1"/>
    </xf>
    <xf numFmtId="0" fontId="310" fillId="13" borderId="160" xfId="25" applyFont="1" applyFill="1" applyBorder="1" applyProtection="1"/>
    <xf numFmtId="0" fontId="96" fillId="0" borderId="16" xfId="25" applyFont="1" applyFill="1" applyBorder="1" applyProtection="1"/>
    <xf numFmtId="0" fontId="310" fillId="0" borderId="16" xfId="25" applyFont="1" applyFill="1" applyBorder="1" applyProtection="1"/>
    <xf numFmtId="0" fontId="96" fillId="9" borderId="160" xfId="25" applyFont="1" applyFill="1" applyBorder="1" applyAlignment="1" applyProtection="1">
      <alignment horizontal="left"/>
    </xf>
    <xf numFmtId="0" fontId="96" fillId="9" borderId="16" xfId="237" applyFont="1" applyFill="1" applyBorder="1" applyProtection="1"/>
    <xf numFmtId="0" fontId="98" fillId="9" borderId="16" xfId="25" applyFont="1" applyFill="1" applyBorder="1" applyProtection="1"/>
    <xf numFmtId="0" fontId="81" fillId="0" borderId="180" xfId="15737" applyFont="1" applyFill="1" applyBorder="1" applyProtection="1"/>
    <xf numFmtId="0" fontId="313" fillId="9" borderId="184" xfId="41914" applyFont="1" applyFill="1" applyBorder="1" applyProtection="1"/>
    <xf numFmtId="0" fontId="100" fillId="0" borderId="0" xfId="0" applyFont="1"/>
    <xf numFmtId="0" fontId="99" fillId="0" borderId="0" xfId="41956" applyFont="1" applyFill="1" applyBorder="1" applyAlignment="1" applyProtection="1">
      <alignment horizontal="left"/>
    </xf>
    <xf numFmtId="0" fontId="77" fillId="0" borderId="0" xfId="41956" applyFont="1"/>
    <xf numFmtId="0" fontId="98" fillId="0" borderId="0" xfId="41956" applyFont="1" applyAlignment="1">
      <alignment horizontal="left"/>
    </xf>
    <xf numFmtId="172" fontId="84" fillId="0" borderId="114" xfId="41956" applyNumberFormat="1" applyFont="1" applyBorder="1"/>
    <xf numFmtId="0" fontId="98" fillId="0" borderId="0" xfId="41956" applyFont="1"/>
    <xf numFmtId="0" fontId="294" fillId="0" borderId="0" xfId="41956" applyFont="1" applyFill="1" applyBorder="1" applyAlignment="1" applyProtection="1">
      <alignment horizontal="left"/>
    </xf>
    <xf numFmtId="0" fontId="328" fillId="0" borderId="0" xfId="41956" applyFont="1"/>
    <xf numFmtId="0" fontId="329" fillId="0" borderId="0" xfId="41956" applyFont="1"/>
    <xf numFmtId="187" fontId="126" fillId="0" borderId="0" xfId="15539" applyNumberFormat="1" applyFont="1" applyAlignment="1" applyProtection="1">
      <alignment horizontal="center"/>
    </xf>
    <xf numFmtId="0" fontId="77" fillId="0" borderId="0" xfId="330" applyFont="1" applyFill="1" applyBorder="1" applyProtection="1"/>
    <xf numFmtId="0" fontId="100" fillId="113" borderId="26" xfId="330" applyFont="1" applyFill="1" applyBorder="1" applyAlignment="1" applyProtection="1">
      <alignment vertical="center"/>
    </xf>
    <xf numFmtId="0" fontId="100" fillId="113" borderId="25" xfId="330" applyFont="1" applyFill="1" applyBorder="1" applyAlignment="1" applyProtection="1">
      <alignment vertical="center"/>
    </xf>
    <xf numFmtId="0" fontId="100" fillId="113" borderId="27" xfId="330" applyFont="1" applyFill="1" applyBorder="1" applyAlignment="1" applyProtection="1">
      <alignment vertical="center"/>
    </xf>
    <xf numFmtId="0" fontId="100" fillId="112" borderId="27" xfId="330" applyFont="1" applyFill="1" applyBorder="1" applyAlignment="1" applyProtection="1">
      <alignment horizontal="center" vertical="center" wrapText="1"/>
    </xf>
    <xf numFmtId="0" fontId="77" fillId="0" borderId="0" xfId="3191" applyFont="1"/>
    <xf numFmtId="0" fontId="77" fillId="0" borderId="0" xfId="330" applyFont="1" applyProtection="1"/>
    <xf numFmtId="0" fontId="100" fillId="0" borderId="16" xfId="330" applyFont="1" applyFill="1" applyBorder="1" applyAlignment="1" applyProtection="1"/>
    <xf numFmtId="0" fontId="100" fillId="0" borderId="87" xfId="330" applyFont="1" applyFill="1" applyBorder="1" applyAlignment="1" applyProtection="1">
      <alignment vertical="center"/>
    </xf>
    <xf numFmtId="0" fontId="100" fillId="0" borderId="96" xfId="330" applyFont="1" applyFill="1" applyBorder="1" applyAlignment="1" applyProtection="1">
      <alignment vertical="center"/>
    </xf>
    <xf numFmtId="0" fontId="100" fillId="0" borderId="94" xfId="330" applyFont="1" applyBorder="1" applyAlignment="1" applyProtection="1">
      <alignment horizontal="center" textRotation="90" wrapText="1"/>
    </xf>
    <xf numFmtId="0" fontId="100" fillId="0" borderId="0" xfId="330" applyFont="1" applyFill="1" applyBorder="1" applyAlignment="1" applyProtection="1">
      <alignment vertical="center"/>
    </xf>
    <xf numFmtId="0" fontId="100" fillId="0" borderId="0" xfId="330" applyFont="1" applyFill="1" applyBorder="1" applyAlignment="1" applyProtection="1">
      <alignment horizontal="center" vertical="center" textRotation="90" wrapText="1"/>
    </xf>
    <xf numFmtId="0" fontId="100" fillId="0" borderId="40" xfId="330" applyFont="1" applyBorder="1" applyAlignment="1" applyProtection="1">
      <alignment horizontal="center" textRotation="90" wrapText="1"/>
    </xf>
    <xf numFmtId="0" fontId="100" fillId="0" borderId="45" xfId="330" applyFont="1" applyBorder="1" applyAlignment="1" applyProtection="1">
      <alignment horizontal="center" textRotation="90" wrapText="1"/>
    </xf>
    <xf numFmtId="0" fontId="100" fillId="0" borderId="95" xfId="330" applyFont="1" applyBorder="1" applyAlignment="1" applyProtection="1">
      <alignment horizontal="center" textRotation="90" wrapText="1"/>
    </xf>
    <xf numFmtId="0" fontId="100" fillId="0" borderId="58" xfId="330" applyFont="1" applyBorder="1" applyAlignment="1" applyProtection="1">
      <alignment horizontal="center" textRotation="90" wrapText="1"/>
    </xf>
    <xf numFmtId="0" fontId="100" fillId="0" borderId="92" xfId="330" applyFont="1" applyFill="1" applyBorder="1" applyAlignment="1" applyProtection="1">
      <alignment horizontal="center" textRotation="90" wrapText="1"/>
    </xf>
    <xf numFmtId="0" fontId="100" fillId="0" borderId="58" xfId="330" applyFont="1" applyFill="1" applyBorder="1" applyAlignment="1" applyProtection="1">
      <alignment horizontal="center" textRotation="90" wrapText="1"/>
    </xf>
    <xf numFmtId="0" fontId="100" fillId="0" borderId="45" xfId="330" applyFont="1" applyFill="1" applyBorder="1" applyAlignment="1" applyProtection="1">
      <alignment horizontal="center" textRotation="90" wrapText="1"/>
    </xf>
    <xf numFmtId="0" fontId="100" fillId="0" borderId="95" xfId="330" applyFont="1" applyFill="1" applyBorder="1" applyAlignment="1" applyProtection="1">
      <alignment horizontal="center" textRotation="90" wrapText="1"/>
    </xf>
    <xf numFmtId="0" fontId="100" fillId="0" borderId="46" xfId="330" applyFont="1" applyBorder="1" applyAlignment="1" applyProtection="1">
      <alignment horizontal="center" textRotation="90" wrapText="1"/>
    </xf>
    <xf numFmtId="0" fontId="100" fillId="0" borderId="176" xfId="330" applyFont="1" applyFill="1" applyBorder="1" applyAlignment="1" applyProtection="1">
      <alignment horizontal="center" textRotation="90" wrapText="1"/>
    </xf>
    <xf numFmtId="0" fontId="100" fillId="0" borderId="42" xfId="330" applyFont="1" applyFill="1" applyBorder="1" applyAlignment="1" applyProtection="1">
      <alignment horizontal="center" textRotation="90" wrapText="1"/>
    </xf>
    <xf numFmtId="0" fontId="100" fillId="0" borderId="70" xfId="330" applyFont="1" applyFill="1" applyBorder="1" applyAlignment="1" applyProtection="1">
      <alignment horizontal="center" textRotation="90" wrapText="1"/>
    </xf>
    <xf numFmtId="0" fontId="100" fillId="0" borderId="0" xfId="330" applyFont="1" applyAlignment="1" applyProtection="1">
      <alignment textRotation="90" wrapText="1"/>
    </xf>
    <xf numFmtId="0" fontId="99" fillId="0" borderId="16" xfId="330" applyFont="1" applyBorder="1" applyAlignment="1" applyProtection="1">
      <alignment horizontal="center"/>
    </xf>
    <xf numFmtId="0" fontId="77" fillId="0" borderId="0" xfId="330" applyFont="1" applyBorder="1" applyProtection="1"/>
    <xf numFmtId="0" fontId="100" fillId="0" borderId="116" xfId="330" applyFont="1" applyBorder="1" applyAlignment="1" applyProtection="1">
      <alignment horizontal="center"/>
    </xf>
    <xf numFmtId="0" fontId="100" fillId="0" borderId="44" xfId="330" applyFont="1" applyBorder="1" applyAlignment="1" applyProtection="1">
      <alignment horizontal="center"/>
    </xf>
    <xf numFmtId="0" fontId="100" fillId="0" borderId="97" xfId="330" applyFont="1" applyBorder="1" applyAlignment="1" applyProtection="1">
      <alignment horizontal="center"/>
    </xf>
    <xf numFmtId="0" fontId="100" fillId="0" borderId="35" xfId="330" applyFont="1" applyBorder="1" applyAlignment="1" applyProtection="1">
      <alignment horizontal="center"/>
    </xf>
    <xf numFmtId="0" fontId="100" fillId="0" borderId="148" xfId="330" applyFont="1" applyBorder="1" applyAlignment="1" applyProtection="1">
      <alignment horizontal="center"/>
    </xf>
    <xf numFmtId="0" fontId="100" fillId="0" borderId="25" xfId="330" applyFont="1" applyBorder="1" applyAlignment="1" applyProtection="1">
      <alignment horizontal="center"/>
    </xf>
    <xf numFmtId="0" fontId="100" fillId="0" borderId="41" xfId="330" applyFont="1" applyBorder="1" applyAlignment="1" applyProtection="1">
      <alignment horizontal="center"/>
    </xf>
    <xf numFmtId="0" fontId="100" fillId="0" borderId="44" xfId="330" applyFont="1" applyFill="1" applyBorder="1" applyAlignment="1" applyProtection="1">
      <alignment horizontal="center"/>
    </xf>
    <xf numFmtId="0" fontId="100" fillId="0" borderId="27" xfId="330" applyFont="1" applyBorder="1" applyAlignment="1" applyProtection="1">
      <alignment horizontal="center"/>
    </xf>
    <xf numFmtId="0" fontId="100" fillId="0" borderId="27" xfId="330" applyFont="1" applyFill="1" applyBorder="1" applyAlignment="1" applyProtection="1">
      <alignment horizontal="center"/>
    </xf>
    <xf numFmtId="0" fontId="100" fillId="0" borderId="35" xfId="330" applyFont="1" applyFill="1" applyBorder="1" applyAlignment="1" applyProtection="1">
      <alignment horizontal="center"/>
    </xf>
    <xf numFmtId="0" fontId="77" fillId="0" borderId="0" xfId="3191" applyFont="1" applyBorder="1"/>
    <xf numFmtId="0" fontId="100" fillId="0" borderId="16" xfId="330" applyFont="1" applyBorder="1" applyProtection="1"/>
    <xf numFmtId="0" fontId="100" fillId="0" borderId="0" xfId="330" applyFont="1" applyBorder="1" applyProtection="1"/>
    <xf numFmtId="0" fontId="77" fillId="0" borderId="172" xfId="330" applyFont="1" applyFill="1" applyBorder="1" applyProtection="1"/>
    <xf numFmtId="0" fontId="77" fillId="0" borderId="172" xfId="330" applyFont="1" applyFill="1" applyBorder="1" applyAlignment="1" applyProtection="1">
      <alignment horizontal="center"/>
    </xf>
    <xf numFmtId="0" fontId="77" fillId="0" borderId="0" xfId="330" applyFont="1" applyFill="1" applyBorder="1" applyAlignment="1" applyProtection="1">
      <alignment horizontal="center"/>
    </xf>
    <xf numFmtId="177" fontId="77" fillId="7" borderId="172" xfId="330" applyNumberFormat="1" applyFont="1" applyFill="1" applyBorder="1" applyProtection="1"/>
    <xf numFmtId="177" fontId="100" fillId="7" borderId="165" xfId="330" applyNumberFormat="1" applyFont="1" applyFill="1" applyBorder="1" applyProtection="1"/>
    <xf numFmtId="177" fontId="77" fillId="7" borderId="171" xfId="330" applyNumberFormat="1" applyFont="1" applyFill="1" applyBorder="1" applyProtection="1"/>
    <xf numFmtId="0" fontId="120" fillId="0" borderId="172" xfId="330" applyFont="1" applyFill="1" applyBorder="1" applyAlignment="1" applyProtection="1">
      <alignment horizontal="center"/>
    </xf>
    <xf numFmtId="0" fontId="120" fillId="0" borderId="0" xfId="330" applyFont="1" applyFill="1" applyBorder="1" applyAlignment="1" applyProtection="1">
      <alignment horizontal="center"/>
    </xf>
    <xf numFmtId="0" fontId="77" fillId="0" borderId="172" xfId="3191" applyFont="1" applyFill="1" applyBorder="1"/>
    <xf numFmtId="0" fontId="304" fillId="0" borderId="172" xfId="3191" quotePrefix="1" applyFont="1" applyFill="1" applyBorder="1"/>
    <xf numFmtId="177" fontId="77" fillId="0" borderId="0" xfId="3191" applyNumberFormat="1" applyFont="1" applyFill="1" applyBorder="1"/>
    <xf numFmtId="177" fontId="100" fillId="0" borderId="0" xfId="3191" applyNumberFormat="1" applyFont="1" applyFill="1" applyBorder="1"/>
    <xf numFmtId="0" fontId="77" fillId="0" borderId="0" xfId="3191" applyFont="1" applyFill="1"/>
    <xf numFmtId="177" fontId="77" fillId="0" borderId="0" xfId="3191" applyNumberFormat="1" applyFont="1" applyBorder="1"/>
    <xf numFmtId="177" fontId="100" fillId="0" borderId="0" xfId="3191" applyNumberFormat="1" applyFont="1" applyBorder="1"/>
    <xf numFmtId="0" fontId="100" fillId="7" borderId="143" xfId="330" applyFont="1" applyFill="1" applyBorder="1" applyProtection="1"/>
    <xf numFmtId="0" fontId="77" fillId="7" borderId="171" xfId="330" applyFont="1" applyFill="1" applyBorder="1" applyAlignment="1" applyProtection="1">
      <alignment horizontal="center"/>
    </xf>
    <xf numFmtId="177" fontId="100" fillId="7" borderId="172" xfId="330" applyNumberFormat="1" applyFont="1" applyFill="1" applyBorder="1" applyProtection="1"/>
    <xf numFmtId="0" fontId="129" fillId="0" borderId="0" xfId="330" applyFont="1" applyFill="1" applyBorder="1" applyProtection="1"/>
    <xf numFmtId="177" fontId="100" fillId="0" borderId="0" xfId="330" applyNumberFormat="1" applyFont="1" applyFill="1" applyBorder="1" applyProtection="1"/>
    <xf numFmtId="177" fontId="77" fillId="7" borderId="172" xfId="3191" applyNumberFormat="1" applyFont="1" applyFill="1" applyBorder="1"/>
    <xf numFmtId="0" fontId="77" fillId="0" borderId="173" xfId="3191" applyFont="1" applyFill="1" applyBorder="1"/>
    <xf numFmtId="0" fontId="77" fillId="0" borderId="173" xfId="330" applyFont="1" applyFill="1" applyBorder="1" applyAlignment="1" applyProtection="1">
      <alignment horizontal="center"/>
    </xf>
    <xf numFmtId="0" fontId="100" fillId="7" borderId="143" xfId="3191" applyFont="1" applyFill="1" applyBorder="1"/>
    <xf numFmtId="0" fontId="77" fillId="0" borderId="16" xfId="3191" applyFont="1" applyBorder="1"/>
    <xf numFmtId="0" fontId="100" fillId="0" borderId="16" xfId="330" applyFont="1" applyBorder="1" applyAlignment="1" applyProtection="1">
      <alignment horizontal="left"/>
    </xf>
    <xf numFmtId="0" fontId="77" fillId="0" borderId="172" xfId="3191" applyFont="1" applyFill="1" applyBorder="1" applyAlignment="1">
      <alignment horizontal="center"/>
    </xf>
    <xf numFmtId="0" fontId="77" fillId="0" borderId="0" xfId="3191" applyFont="1" applyFill="1" applyBorder="1" applyAlignment="1">
      <alignment horizontal="center"/>
    </xf>
    <xf numFmtId="0" fontId="120" fillId="0" borderId="172" xfId="3191" applyFont="1" applyFill="1" applyBorder="1"/>
    <xf numFmtId="0" fontId="120" fillId="0" borderId="0" xfId="3191" applyFont="1" applyFill="1" applyBorder="1"/>
    <xf numFmtId="0" fontId="120" fillId="0" borderId="172" xfId="3191" applyFont="1" applyFill="1" applyBorder="1" applyAlignment="1">
      <alignment wrapText="1"/>
    </xf>
    <xf numFmtId="0" fontId="120" fillId="0" borderId="0" xfId="3191" applyFont="1" applyFill="1" applyBorder="1" applyAlignment="1">
      <alignment wrapText="1"/>
    </xf>
    <xf numFmtId="177" fontId="77" fillId="0" borderId="0" xfId="3191" applyNumberFormat="1" applyFont="1"/>
    <xf numFmtId="177" fontId="100" fillId="0" borderId="0" xfId="3191" applyNumberFormat="1" applyFont="1"/>
    <xf numFmtId="0" fontId="309" fillId="0" borderId="0" xfId="330" applyFont="1" applyBorder="1" applyProtection="1"/>
    <xf numFmtId="0" fontId="77" fillId="7" borderId="171" xfId="330" applyFont="1" applyFill="1" applyBorder="1" applyProtection="1"/>
    <xf numFmtId="177" fontId="100" fillId="7" borderId="143" xfId="330" applyNumberFormat="1" applyFont="1" applyFill="1" applyBorder="1" applyProtection="1"/>
    <xf numFmtId="177" fontId="100" fillId="7" borderId="171" xfId="330" applyNumberFormat="1" applyFont="1" applyFill="1" applyBorder="1" applyProtection="1"/>
    <xf numFmtId="0" fontId="77" fillId="0" borderId="16" xfId="330" applyFont="1" applyBorder="1" applyProtection="1"/>
    <xf numFmtId="0" fontId="309" fillId="0" borderId="16" xfId="330" applyFont="1" applyBorder="1" applyProtection="1"/>
    <xf numFmtId="0" fontId="309" fillId="7" borderId="143" xfId="330" applyFont="1" applyFill="1" applyBorder="1" applyProtection="1"/>
    <xf numFmtId="0" fontId="77" fillId="7" borderId="171" xfId="3191" applyFont="1" applyFill="1" applyBorder="1"/>
    <xf numFmtId="0" fontId="77" fillId="0" borderId="16" xfId="330" applyFont="1" applyFill="1" applyBorder="1" applyProtection="1"/>
    <xf numFmtId="0" fontId="336" fillId="0" borderId="115" xfId="3191" applyFont="1" applyBorder="1"/>
    <xf numFmtId="0" fontId="336" fillId="0" borderId="115" xfId="3191" applyFont="1" applyFill="1" applyBorder="1"/>
    <xf numFmtId="0" fontId="336" fillId="0" borderId="0" xfId="3191" applyFont="1"/>
    <xf numFmtId="0" fontId="129" fillId="0" borderId="0" xfId="330" applyFont="1" applyFill="1" applyBorder="1" applyAlignment="1" applyProtection="1">
      <alignment horizontal="left" vertical="center"/>
    </xf>
    <xf numFmtId="0" fontId="100" fillId="0" borderId="41" xfId="330" applyFont="1" applyBorder="1" applyAlignment="1" applyProtection="1">
      <alignment horizontal="center" textRotation="90" wrapText="1"/>
    </xf>
    <xf numFmtId="0" fontId="100" fillId="0" borderId="42" xfId="330" applyFont="1" applyBorder="1" applyAlignment="1" applyProtection="1">
      <alignment horizontal="center" textRotation="90" wrapText="1"/>
    </xf>
    <xf numFmtId="0" fontId="100" fillId="0" borderId="70" xfId="330" applyFont="1" applyBorder="1" applyAlignment="1" applyProtection="1">
      <alignment horizontal="center" textRotation="90" wrapText="1"/>
    </xf>
    <xf numFmtId="0" fontId="100" fillId="0" borderId="176" xfId="330" applyFont="1" applyBorder="1" applyAlignment="1" applyProtection="1">
      <alignment horizontal="center" textRotation="90" wrapText="1"/>
    </xf>
    <xf numFmtId="0" fontId="77" fillId="0" borderId="15" xfId="3191" applyFont="1" applyBorder="1"/>
    <xf numFmtId="177" fontId="100" fillId="7" borderId="165" xfId="3191" applyNumberFormat="1" applyFont="1" applyFill="1" applyBorder="1"/>
    <xf numFmtId="177" fontId="77" fillId="14" borderId="172" xfId="330" applyNumberFormat="1" applyFont="1" applyFill="1" applyBorder="1" applyProtection="1"/>
    <xf numFmtId="0" fontId="77" fillId="0" borderId="173" xfId="21" applyFont="1" applyBorder="1"/>
    <xf numFmtId="0" fontId="77" fillId="0" borderId="0" xfId="3836" applyFont="1"/>
    <xf numFmtId="0" fontId="100" fillId="0" borderId="0" xfId="3836" applyFont="1"/>
    <xf numFmtId="0" fontId="100" fillId="0" borderId="0" xfId="3836" applyFont="1" applyFill="1" applyBorder="1"/>
    <xf numFmtId="0" fontId="77" fillId="0" borderId="0" xfId="3836" applyFont="1" applyBorder="1"/>
    <xf numFmtId="0" fontId="100" fillId="0" borderId="0" xfId="3836" applyFont="1" applyBorder="1"/>
    <xf numFmtId="0" fontId="77" fillId="0" borderId="0" xfId="3836" applyFont="1" applyFill="1" applyBorder="1"/>
    <xf numFmtId="0" fontId="100" fillId="0" borderId="172" xfId="3836" applyFont="1" applyBorder="1" applyAlignment="1"/>
    <xf numFmtId="0" fontId="100" fillId="0" borderId="0" xfId="3836" applyFont="1" applyFill="1" applyBorder="1" applyAlignment="1"/>
    <xf numFmtId="0" fontId="77" fillId="0" borderId="16" xfId="3836" applyFont="1" applyFill="1" applyBorder="1" applyAlignment="1"/>
    <xf numFmtId="0" fontId="100" fillId="0" borderId="0" xfId="3836" applyNumberFormat="1" applyFont="1" applyFill="1" applyBorder="1" applyAlignment="1"/>
    <xf numFmtId="0" fontId="77" fillId="0" borderId="16" xfId="3836" applyFont="1" applyFill="1" applyBorder="1"/>
    <xf numFmtId="0" fontId="100" fillId="0" borderId="0" xfId="3836" applyFont="1" applyBorder="1" applyAlignment="1"/>
    <xf numFmtId="0" fontId="77" fillId="0" borderId="0" xfId="3836" applyNumberFormat="1" applyFont="1" applyBorder="1"/>
    <xf numFmtId="0" fontId="100" fillId="7" borderId="172" xfId="3836" applyNumberFormat="1" applyFont="1" applyFill="1" applyBorder="1" applyAlignment="1"/>
    <xf numFmtId="0" fontId="77" fillId="0" borderId="45" xfId="3836" applyFont="1" applyBorder="1" applyAlignment="1">
      <alignment wrapText="1"/>
    </xf>
    <xf numFmtId="0" fontId="77" fillId="0" borderId="0" xfId="3836" applyFont="1" applyFill="1" applyBorder="1" applyAlignment="1">
      <alignment wrapText="1"/>
    </xf>
    <xf numFmtId="0" fontId="100" fillId="0" borderId="45" xfId="3836" applyFont="1" applyBorder="1" applyAlignment="1"/>
    <xf numFmtId="0" fontId="100" fillId="7" borderId="172" xfId="3836" applyFont="1" applyFill="1" applyBorder="1" applyAlignment="1">
      <alignment horizontal="right" wrapText="1"/>
    </xf>
    <xf numFmtId="0" fontId="100" fillId="0" borderId="0" xfId="3836" applyFont="1" applyFill="1" applyBorder="1" applyAlignment="1">
      <alignment horizontal="right" wrapText="1"/>
    </xf>
    <xf numFmtId="0" fontId="100" fillId="54" borderId="172" xfId="3836" applyFont="1" applyFill="1" applyBorder="1" applyAlignment="1">
      <alignment horizontal="right" wrapText="1"/>
    </xf>
    <xf numFmtId="0" fontId="77" fillId="0" borderId="45" xfId="3836" applyFont="1" applyBorder="1"/>
    <xf numFmtId="0" fontId="100" fillId="0" borderId="172" xfId="3836" applyFont="1" applyBorder="1" applyAlignment="1">
      <alignment wrapText="1"/>
    </xf>
    <xf numFmtId="0" fontId="100" fillId="0" borderId="0" xfId="3836" applyFont="1" applyFill="1" applyBorder="1" applyAlignment="1">
      <alignment wrapText="1"/>
    </xf>
    <xf numFmtId="0" fontId="77" fillId="0" borderId="0" xfId="3836" applyFont="1" applyFill="1"/>
    <xf numFmtId="181" fontId="77" fillId="0" borderId="0" xfId="3836" applyNumberFormat="1" applyFont="1" applyFill="1" applyBorder="1"/>
    <xf numFmtId="0" fontId="100" fillId="0" borderId="0" xfId="24" applyFont="1" applyFill="1" applyBorder="1" applyProtection="1"/>
    <xf numFmtId="0" fontId="84" fillId="0" borderId="0" xfId="41973" applyFont="1"/>
    <xf numFmtId="0" fontId="77" fillId="0" borderId="0" xfId="41973" applyFont="1"/>
    <xf numFmtId="0" fontId="100" fillId="0" borderId="0" xfId="24" applyFont="1" applyFill="1" applyProtection="1"/>
    <xf numFmtId="0" fontId="77" fillId="0" borderId="47" xfId="208" applyFont="1" applyBorder="1" applyAlignment="1">
      <alignment vertical="center"/>
    </xf>
    <xf numFmtId="0" fontId="100" fillId="0" borderId="38" xfId="208" applyFont="1" applyBorder="1" applyAlignment="1">
      <alignment horizontal="center" vertical="center"/>
    </xf>
    <xf numFmtId="0" fontId="100" fillId="0" borderId="38" xfId="207" applyFont="1" applyBorder="1" applyAlignment="1">
      <alignment horizontal="center" vertical="center" wrapText="1"/>
    </xf>
    <xf numFmtId="0" fontId="100" fillId="0" borderId="39" xfId="207" applyFont="1" applyBorder="1" applyAlignment="1">
      <alignment horizontal="center" vertical="center" wrapText="1"/>
    </xf>
    <xf numFmtId="0" fontId="77" fillId="0" borderId="16" xfId="208" applyFont="1" applyBorder="1"/>
    <xf numFmtId="0" fontId="77" fillId="0" borderId="45" xfId="208" applyFont="1" applyBorder="1" applyAlignment="1">
      <alignment horizontal="center"/>
    </xf>
    <xf numFmtId="174" fontId="77" fillId="0" borderId="90" xfId="208" applyNumberFormat="1" applyFont="1" applyFill="1" applyBorder="1"/>
    <xf numFmtId="174" fontId="77" fillId="0" borderId="99" xfId="208" applyNumberFormat="1" applyFont="1" applyFill="1" applyBorder="1"/>
    <xf numFmtId="0" fontId="77" fillId="0" borderId="16" xfId="208" applyFont="1" applyFill="1" applyBorder="1"/>
    <xf numFmtId="0" fontId="77" fillId="0" borderId="45" xfId="208" applyFont="1" applyFill="1" applyBorder="1" applyAlignment="1">
      <alignment horizontal="center"/>
    </xf>
    <xf numFmtId="0" fontId="100" fillId="0" borderId="16" xfId="208" applyFont="1" applyBorder="1"/>
    <xf numFmtId="0" fontId="100" fillId="0" borderId="45" xfId="208" applyFont="1" applyBorder="1" applyAlignment="1">
      <alignment horizontal="center"/>
    </xf>
    <xf numFmtId="346" fontId="77" fillId="7" borderId="90" xfId="208" applyNumberFormat="1" applyFont="1" applyFill="1" applyBorder="1" applyAlignment="1">
      <alignment horizontal="right"/>
    </xf>
    <xf numFmtId="0" fontId="100" fillId="0" borderId="21" xfId="208" applyFont="1" applyBorder="1"/>
    <xf numFmtId="0" fontId="77" fillId="0" borderId="42" xfId="208" applyFont="1" applyBorder="1" applyAlignment="1">
      <alignment horizontal="center"/>
    </xf>
    <xf numFmtId="0" fontId="77" fillId="0" borderId="164" xfId="208" applyFont="1" applyBorder="1"/>
    <xf numFmtId="0" fontId="77" fillId="0" borderId="172" xfId="208" applyFont="1" applyBorder="1" applyAlignment="1">
      <alignment horizontal="center"/>
    </xf>
    <xf numFmtId="0" fontId="77" fillId="0" borderId="21" xfId="208" applyFont="1" applyBorder="1"/>
    <xf numFmtId="0" fontId="277" fillId="0" borderId="0" xfId="41974" applyFont="1"/>
    <xf numFmtId="0" fontId="124" fillId="0" borderId="0" xfId="41974" applyFont="1" applyAlignment="1">
      <alignment vertical="center"/>
    </xf>
    <xf numFmtId="0" fontId="77" fillId="0" borderId="0" xfId="3" applyFont="1" applyFill="1" applyBorder="1" applyAlignment="1">
      <alignment wrapText="1"/>
    </xf>
    <xf numFmtId="0" fontId="317" fillId="0" borderId="0" xfId="3" applyFont="1" applyFill="1" applyBorder="1" applyAlignment="1">
      <alignment vertical="center" wrapText="1"/>
    </xf>
    <xf numFmtId="0" fontId="84" fillId="0" borderId="0" xfId="41974" quotePrefix="1" applyFont="1" applyAlignment="1">
      <alignment horizontal="center" vertical="center" wrapText="1"/>
    </xf>
    <xf numFmtId="0" fontId="84" fillId="0" borderId="35" xfId="41974" applyFont="1" applyBorder="1" applyAlignment="1">
      <alignment horizontal="center" vertical="center" wrapText="1"/>
    </xf>
    <xf numFmtId="0" fontId="98" fillId="0" borderId="26" xfId="41974" applyFont="1" applyBorder="1" applyAlignment="1">
      <alignment horizontal="center" wrapText="1"/>
    </xf>
    <xf numFmtId="0" fontId="98" fillId="0" borderId="35" xfId="41974" applyFont="1" applyBorder="1" applyAlignment="1">
      <alignment horizontal="center" wrapText="1"/>
    </xf>
    <xf numFmtId="0" fontId="282" fillId="0" borderId="0" xfId="41974" applyFont="1" applyFill="1" applyAlignment="1">
      <alignment wrapText="1"/>
    </xf>
    <xf numFmtId="0" fontId="84" fillId="0" borderId="0" xfId="41974" quotePrefix="1" applyFont="1" applyFill="1" applyBorder="1" applyAlignment="1">
      <alignment horizontal="center" wrapText="1"/>
    </xf>
    <xf numFmtId="3" fontId="77" fillId="7" borderId="33" xfId="208" applyNumberFormat="1" applyFont="1" applyFill="1" applyBorder="1" applyAlignment="1">
      <alignment horizontal="center"/>
    </xf>
    <xf numFmtId="3" fontId="77" fillId="14" borderId="33" xfId="208" applyNumberFormat="1" applyFont="1" applyFill="1" applyBorder="1" applyAlignment="1">
      <alignment horizontal="center"/>
    </xf>
    <xf numFmtId="0" fontId="84" fillId="0" borderId="0" xfId="41974" quotePrefix="1" applyFont="1" applyAlignment="1">
      <alignment horizontal="center" wrapText="1"/>
    </xf>
    <xf numFmtId="193" fontId="100" fillId="7" borderId="165" xfId="208" applyNumberFormat="1" applyFont="1" applyFill="1" applyBorder="1" applyAlignment="1">
      <alignment horizontal="center"/>
    </xf>
    <xf numFmtId="0" fontId="84" fillId="0" borderId="0" xfId="41974" applyFont="1" applyAlignment="1">
      <alignment horizontal="center" vertical="center" wrapText="1"/>
    </xf>
    <xf numFmtId="0" fontId="84" fillId="0" borderId="0" xfId="41974" applyFont="1" applyFill="1" applyBorder="1" applyAlignment="1">
      <alignment horizontal="left" wrapText="1"/>
    </xf>
    <xf numFmtId="0" fontId="77" fillId="0" borderId="0" xfId="41974" applyFont="1" applyFill="1" applyBorder="1" applyAlignment="1">
      <alignment horizontal="left" vertical="top" wrapText="1"/>
    </xf>
    <xf numFmtId="0" fontId="77" fillId="0" borderId="0" xfId="41974" applyFont="1" applyFill="1" applyBorder="1" applyAlignment="1">
      <alignment horizontal="left" wrapText="1"/>
    </xf>
    <xf numFmtId="0" fontId="100" fillId="0" borderId="0" xfId="41974" applyFont="1" applyBorder="1" applyAlignment="1">
      <alignment wrapText="1"/>
    </xf>
    <xf numFmtId="0" fontId="77" fillId="0" borderId="100" xfId="41974" applyFont="1" applyBorder="1" applyAlignment="1">
      <alignment horizontal="left" wrapText="1"/>
    </xf>
    <xf numFmtId="0" fontId="77" fillId="0" borderId="93" xfId="41974" applyFont="1" applyBorder="1" applyAlignment="1">
      <alignment horizontal="left" wrapText="1"/>
    </xf>
    <xf numFmtId="0" fontId="77" fillId="0" borderId="164" xfId="41974" applyFont="1" applyBorder="1" applyAlignment="1">
      <alignment horizontal="left" wrapText="1"/>
    </xf>
    <xf numFmtId="0" fontId="77" fillId="0" borderId="150" xfId="41974" applyFont="1" applyBorder="1" applyAlignment="1">
      <alignment horizontal="left" wrapText="1"/>
    </xf>
    <xf numFmtId="0" fontId="84" fillId="0" borderId="14" xfId="41974" applyFont="1" applyFill="1" applyBorder="1" applyAlignment="1">
      <alignment horizontal="center" wrapText="1"/>
    </xf>
    <xf numFmtId="0" fontId="84" fillId="0" borderId="0" xfId="41974" quotePrefix="1" applyFont="1" applyFill="1" applyAlignment="1">
      <alignment horizontal="center" vertical="center" wrapText="1"/>
    </xf>
    <xf numFmtId="0" fontId="84" fillId="0" borderId="0" xfId="41974" applyFont="1" applyFill="1" applyBorder="1" applyAlignment="1">
      <alignment wrapText="1"/>
    </xf>
    <xf numFmtId="0" fontId="84" fillId="0" borderId="14" xfId="41974" applyFont="1" applyFill="1" applyBorder="1" applyAlignment="1">
      <alignment horizontal="center" vertical="center" wrapText="1"/>
    </xf>
    <xf numFmtId="0" fontId="84" fillId="0" borderId="0" xfId="41974" quotePrefix="1" applyFont="1" applyFill="1" applyAlignment="1">
      <alignment horizontal="center" wrapText="1"/>
    </xf>
    <xf numFmtId="0" fontId="77" fillId="0" borderId="165" xfId="3" applyFont="1" applyFill="1" applyBorder="1" applyAlignment="1">
      <alignment horizontal="center" wrapText="1"/>
    </xf>
    <xf numFmtId="0" fontId="77" fillId="0" borderId="186" xfId="3" applyFont="1" applyFill="1" applyBorder="1" applyAlignment="1">
      <alignment horizontal="center" wrapText="1"/>
    </xf>
    <xf numFmtId="0" fontId="296" fillId="0" borderId="167" xfId="3" applyFont="1" applyFill="1" applyBorder="1" applyAlignment="1">
      <alignment horizontal="right" wrapText="1"/>
    </xf>
    <xf numFmtId="0" fontId="100" fillId="13" borderId="98" xfId="3191" applyFont="1" applyFill="1" applyBorder="1" applyAlignment="1">
      <alignment horizontal="left" vertical="top" wrapText="1"/>
    </xf>
    <xf numFmtId="0" fontId="100" fillId="13" borderId="93" xfId="3191" applyFont="1" applyFill="1" applyBorder="1" applyAlignment="1">
      <alignment horizontal="left" wrapText="1"/>
    </xf>
    <xf numFmtId="0" fontId="100" fillId="13" borderId="150" xfId="3191" applyFont="1" applyFill="1" applyBorder="1" applyAlignment="1">
      <alignment horizontal="center" vertical="center" wrapText="1"/>
    </xf>
    <xf numFmtId="0" fontId="77" fillId="13" borderId="150" xfId="3191" applyFont="1" applyFill="1" applyBorder="1" applyAlignment="1">
      <alignment horizontal="center" vertical="center" wrapText="1"/>
    </xf>
    <xf numFmtId="0" fontId="77" fillId="13" borderId="164" xfId="3191" applyFont="1" applyFill="1" applyBorder="1" applyAlignment="1">
      <alignment horizontal="left" wrapText="1"/>
    </xf>
    <xf numFmtId="0" fontId="100" fillId="13" borderId="154" xfId="3191" applyFont="1" applyFill="1" applyBorder="1" applyAlignment="1">
      <alignment horizontal="left" wrapText="1"/>
    </xf>
    <xf numFmtId="0" fontId="77" fillId="13" borderId="187" xfId="3191" applyFont="1" applyFill="1" applyBorder="1" applyAlignment="1">
      <alignment horizontal="center" vertical="center" wrapText="1"/>
    </xf>
    <xf numFmtId="0" fontId="100" fillId="13" borderId="0" xfId="3191" applyFont="1" applyFill="1" applyBorder="1" applyAlignment="1">
      <alignment horizontal="left" wrapText="1"/>
    </xf>
    <xf numFmtId="0" fontId="77" fillId="13" borderId="0" xfId="3191" applyFont="1" applyFill="1" applyBorder="1" applyAlignment="1">
      <alignment horizontal="center" vertical="center" wrapText="1"/>
    </xf>
    <xf numFmtId="0" fontId="84" fillId="0" borderId="11" xfId="41974" applyFont="1" applyBorder="1" applyAlignment="1">
      <alignment horizontal="center" vertical="center" wrapText="1"/>
    </xf>
    <xf numFmtId="0" fontId="100" fillId="0" borderId="33" xfId="3" applyFont="1" applyFill="1" applyBorder="1" applyAlignment="1">
      <alignment horizontal="center" wrapText="1"/>
    </xf>
    <xf numFmtId="0" fontId="84" fillId="0" borderId="0" xfId="41974" applyFont="1"/>
    <xf numFmtId="0" fontId="296" fillId="0" borderId="0" xfId="41974" applyFont="1" applyBorder="1" applyAlignment="1">
      <alignment horizontal="center" vertical="top"/>
    </xf>
    <xf numFmtId="2" fontId="84" fillId="0" borderId="0" xfId="41975" applyNumberFormat="1" applyFont="1" applyAlignment="1">
      <alignment wrapText="1"/>
    </xf>
    <xf numFmtId="193" fontId="100" fillId="7" borderId="165" xfId="208" applyNumberFormat="1" applyFont="1" applyFill="1" applyBorder="1" applyAlignment="1">
      <alignment horizontal="left"/>
    </xf>
    <xf numFmtId="0" fontId="84" fillId="0" borderId="0" xfId="41975" applyFont="1" applyBorder="1"/>
    <xf numFmtId="0" fontId="84" fillId="0" borderId="0" xfId="41975" applyFont="1"/>
    <xf numFmtId="0" fontId="338" fillId="0" borderId="0" xfId="41978" applyFont="1" applyBorder="1" applyAlignment="1">
      <alignment vertical="top"/>
    </xf>
    <xf numFmtId="0" fontId="124" fillId="0" borderId="0" xfId="41978" applyFont="1" applyBorder="1" applyAlignment="1">
      <alignment vertical="top" wrapText="1"/>
    </xf>
    <xf numFmtId="0" fontId="340" fillId="0" borderId="0" xfId="41978" applyFont="1" applyAlignment="1">
      <alignment horizontal="center" wrapText="1"/>
    </xf>
    <xf numFmtId="0" fontId="98" fillId="0" borderId="0" xfId="41978" applyFont="1" applyFill="1" applyBorder="1" applyAlignment="1">
      <alignment vertical="top" wrapText="1"/>
    </xf>
    <xf numFmtId="171" fontId="123" fillId="0" borderId="35" xfId="17215" applyNumberFormat="1" applyFont="1" applyBorder="1" applyProtection="1"/>
    <xf numFmtId="0" fontId="123" fillId="0" borderId="35" xfId="13" applyFont="1" applyFill="1" applyBorder="1" applyAlignment="1" applyProtection="1">
      <alignment horizontal="center" wrapText="1"/>
    </xf>
    <xf numFmtId="0" fontId="123" fillId="108" borderId="35" xfId="4" applyFont="1" applyFill="1" applyBorder="1" applyAlignment="1" applyProtection="1">
      <alignment horizontal="center" vertical="center"/>
    </xf>
    <xf numFmtId="171" fontId="77" fillId="0" borderId="0" xfId="17215" applyNumberFormat="1" applyFont="1" applyBorder="1" applyProtection="1"/>
    <xf numFmtId="0" fontId="80" fillId="0" borderId="0" xfId="208" applyFont="1"/>
    <xf numFmtId="0" fontId="123" fillId="0" borderId="35" xfId="13" applyFont="1" applyFill="1" applyBorder="1" applyAlignment="1" applyProtection="1">
      <alignment horizontal="left" vertical="center" wrapText="1"/>
    </xf>
    <xf numFmtId="0" fontId="123" fillId="0" borderId="35" xfId="208" applyFont="1" applyBorder="1" applyAlignment="1">
      <alignment horizontal="center" vertical="center"/>
    </xf>
    <xf numFmtId="0" fontId="80" fillId="0" borderId="0" xfId="208" applyFont="1" applyAlignment="1">
      <alignment horizontal="center"/>
    </xf>
    <xf numFmtId="0" fontId="123" fillId="0" borderId="0" xfId="208" applyFont="1" applyFill="1"/>
    <xf numFmtId="171" fontId="99" fillId="0" borderId="0" xfId="17215" applyNumberFormat="1" applyFont="1" applyFill="1" applyBorder="1" applyProtection="1"/>
    <xf numFmtId="171" fontId="126" fillId="0" borderId="0" xfId="17215" applyNumberFormat="1" applyFont="1" applyBorder="1" applyAlignment="1" applyProtection="1">
      <alignment horizontal="center"/>
    </xf>
    <xf numFmtId="171" fontId="99" fillId="0" borderId="0" xfId="17215" applyNumberFormat="1" applyFont="1" applyProtection="1"/>
    <xf numFmtId="0" fontId="80" fillId="0" borderId="0" xfId="208" applyFont="1" applyFill="1"/>
    <xf numFmtId="0" fontId="80" fillId="0" borderId="0" xfId="208" applyFont="1" applyFill="1" applyBorder="1"/>
    <xf numFmtId="171" fontId="123" fillId="0" borderId="35" xfId="17215" applyNumberFormat="1" applyFont="1" applyFill="1" applyBorder="1" applyProtection="1"/>
    <xf numFmtId="0" fontId="123" fillId="0" borderId="35" xfId="208" applyFont="1" applyFill="1" applyBorder="1" applyAlignment="1">
      <alignment horizontal="center" vertical="center"/>
    </xf>
    <xf numFmtId="171" fontId="126" fillId="0" borderId="0" xfId="17215" applyNumberFormat="1" applyFont="1" applyFill="1" applyBorder="1" applyAlignment="1" applyProtection="1">
      <alignment horizontal="center"/>
    </xf>
    <xf numFmtId="171" fontId="100" fillId="0" borderId="0" xfId="17215" applyNumberFormat="1" applyFont="1" applyBorder="1" applyAlignment="1" applyProtection="1">
      <alignment wrapText="1"/>
    </xf>
    <xf numFmtId="0" fontId="80" fillId="0" borderId="91" xfId="208" applyFont="1" applyBorder="1"/>
    <xf numFmtId="0" fontId="80" fillId="0" borderId="91" xfId="208" applyFont="1" applyBorder="1" applyAlignment="1">
      <alignment horizontal="center"/>
    </xf>
    <xf numFmtId="0" fontId="123" fillId="108" borderId="41" xfId="4" applyFont="1" applyFill="1" applyBorder="1" applyAlignment="1" applyProtection="1">
      <alignment horizontal="center" vertical="center"/>
    </xf>
    <xf numFmtId="0" fontId="123" fillId="4" borderId="42" xfId="4" applyFont="1" applyFill="1" applyBorder="1" applyAlignment="1" applyProtection="1">
      <alignment horizontal="center" vertical="center"/>
    </xf>
    <xf numFmtId="0" fontId="123" fillId="4" borderId="43" xfId="4" applyFont="1" applyFill="1" applyBorder="1" applyAlignment="1" applyProtection="1">
      <alignment horizontal="center" vertical="center"/>
    </xf>
    <xf numFmtId="0" fontId="80" fillId="0" borderId="34" xfId="208" applyFont="1" applyBorder="1" applyAlignment="1">
      <alignment horizontal="left" vertical="center"/>
    </xf>
    <xf numFmtId="0" fontId="80" fillId="0" borderId="34" xfId="3" applyFont="1" applyFill="1" applyBorder="1" applyAlignment="1">
      <alignment horizontal="center" wrapText="1"/>
    </xf>
    <xf numFmtId="0" fontId="80" fillId="0" borderId="186" xfId="3" applyFont="1" applyFill="1" applyBorder="1" applyAlignment="1">
      <alignment horizontal="center" wrapText="1"/>
    </xf>
    <xf numFmtId="0" fontId="123" fillId="0" borderId="35" xfId="3" applyFont="1" applyFill="1" applyBorder="1" applyAlignment="1">
      <alignment horizontal="center" wrapText="1"/>
    </xf>
    <xf numFmtId="192" fontId="80" fillId="7" borderId="116" xfId="705" applyNumberFormat="1" applyFont="1" applyFill="1" applyBorder="1" applyAlignment="1" applyProtection="1">
      <alignment horizontal="right"/>
    </xf>
    <xf numFmtId="192" fontId="80" fillId="7" borderId="44" xfId="705" applyNumberFormat="1" applyFont="1" applyFill="1" applyBorder="1" applyAlignment="1" applyProtection="1">
      <alignment horizontal="right"/>
    </xf>
    <xf numFmtId="192" fontId="80" fillId="7" borderId="50" xfId="705" applyNumberFormat="1" applyFont="1" applyFill="1" applyBorder="1" applyAlignment="1" applyProtection="1">
      <alignment horizontal="right"/>
    </xf>
    <xf numFmtId="192" fontId="80" fillId="0" borderId="16" xfId="705" applyNumberFormat="1" applyFont="1" applyFill="1" applyBorder="1" applyAlignment="1" applyProtection="1">
      <alignment horizontal="right"/>
    </xf>
    <xf numFmtId="192" fontId="80" fillId="0" borderId="0" xfId="705" applyNumberFormat="1" applyFont="1" applyFill="1" applyBorder="1" applyAlignment="1" applyProtection="1">
      <alignment horizontal="right"/>
    </xf>
    <xf numFmtId="192" fontId="80" fillId="0" borderId="15" xfId="705" applyNumberFormat="1" applyFont="1" applyFill="1" applyBorder="1" applyAlignment="1" applyProtection="1">
      <alignment horizontal="right"/>
    </xf>
    <xf numFmtId="0" fontId="80" fillId="0" borderId="34" xfId="208" applyFont="1" applyBorder="1" applyAlignment="1">
      <alignment horizontal="center" vertical="center"/>
    </xf>
    <xf numFmtId="0" fontId="123" fillId="0" borderId="0" xfId="13" applyFont="1" applyFill="1" applyBorder="1" applyAlignment="1" applyProtection="1">
      <alignment horizontal="left" vertical="center" wrapText="1"/>
    </xf>
    <xf numFmtId="0" fontId="123" fillId="0" borderId="0" xfId="13" applyFont="1" applyFill="1" applyBorder="1" applyAlignment="1" applyProtection="1">
      <alignment horizontal="center" vertical="center" wrapText="1"/>
    </xf>
    <xf numFmtId="0" fontId="80" fillId="0" borderId="29" xfId="208" applyFont="1" applyBorder="1" applyAlignment="1">
      <alignment horizontal="center"/>
    </xf>
    <xf numFmtId="0" fontId="123" fillId="108" borderId="116" xfId="4" applyFont="1" applyFill="1" applyBorder="1" applyAlignment="1" applyProtection="1">
      <alignment horizontal="center" vertical="center"/>
    </xf>
    <xf numFmtId="0" fontId="123" fillId="4" borderId="44" xfId="4" applyFont="1" applyFill="1" applyBorder="1" applyAlignment="1" applyProtection="1">
      <alignment horizontal="center" vertical="center"/>
    </xf>
    <xf numFmtId="0" fontId="123" fillId="4" borderId="50" xfId="4" applyFont="1" applyFill="1" applyBorder="1" applyAlignment="1" applyProtection="1">
      <alignment horizontal="center" vertical="center"/>
    </xf>
    <xf numFmtId="0" fontId="80" fillId="9" borderId="34" xfId="3" applyFont="1" applyFill="1" applyBorder="1" applyAlignment="1">
      <alignment horizontal="center" wrapText="1"/>
    </xf>
    <xf numFmtId="0" fontId="80" fillId="0" borderId="165" xfId="41980" applyFont="1" applyBorder="1" applyAlignment="1">
      <alignment horizontal="center" vertical="center" wrapText="1"/>
    </xf>
    <xf numFmtId="171" fontId="123" fillId="0" borderId="0" xfId="17215" applyNumberFormat="1" applyFont="1" applyFill="1" applyBorder="1" applyProtection="1"/>
    <xf numFmtId="0" fontId="123" fillId="0" borderId="0" xfId="13" applyFont="1" applyFill="1" applyBorder="1" applyAlignment="1" applyProtection="1">
      <alignment wrapText="1"/>
    </xf>
    <xf numFmtId="177" fontId="341" fillId="0" borderId="0" xfId="13" applyNumberFormat="1" applyFont="1" applyFill="1" applyBorder="1" applyAlignment="1" applyProtection="1">
      <alignment horizontal="left" vertical="center" wrapText="1"/>
    </xf>
    <xf numFmtId="0" fontId="123" fillId="0" borderId="0" xfId="4" applyFont="1" applyFill="1" applyBorder="1" applyAlignment="1" applyProtection="1">
      <alignment horizontal="center" vertical="center"/>
    </xf>
    <xf numFmtId="0" fontId="77" fillId="0" borderId="0" xfId="7" applyFont="1"/>
    <xf numFmtId="0" fontId="129" fillId="0" borderId="0" xfId="7" applyFont="1" applyAlignment="1">
      <alignment horizontal="center" vertical="center" wrapText="1"/>
    </xf>
    <xf numFmtId="0" fontId="100" fillId="0" borderId="92" xfId="7" applyFont="1" applyBorder="1" applyAlignment="1">
      <alignment wrapText="1"/>
    </xf>
    <xf numFmtId="169" fontId="100" fillId="7" borderId="172" xfId="41976" applyNumberFormat="1" applyFont="1" applyFill="1" applyBorder="1"/>
    <xf numFmtId="0" fontId="80" fillId="0" borderId="0" xfId="208" quotePrefix="1" applyFont="1" applyAlignment="1">
      <alignment horizontal="center"/>
    </xf>
    <xf numFmtId="0" fontId="80" fillId="0" borderId="165" xfId="208" applyFont="1" applyBorder="1" applyAlignment="1">
      <alignment horizontal="left" vertical="center"/>
    </xf>
    <xf numFmtId="171" fontId="123" fillId="0" borderId="47" xfId="17215" applyNumberFormat="1" applyFont="1" applyBorder="1" applyProtection="1"/>
    <xf numFmtId="0" fontId="123" fillId="0" borderId="0" xfId="208" applyFont="1"/>
    <xf numFmtId="171" fontId="123" fillId="0" borderId="26" xfId="17215" applyNumberFormat="1" applyFont="1" applyBorder="1" applyProtection="1"/>
    <xf numFmtId="0" fontId="123" fillId="108" borderId="11" xfId="4" applyFont="1" applyFill="1" applyBorder="1" applyAlignment="1" applyProtection="1">
      <alignment horizontal="center" vertical="center"/>
    </xf>
    <xf numFmtId="0" fontId="100" fillId="0" borderId="0" xfId="41981" applyFont="1"/>
    <xf numFmtId="0" fontId="123" fillId="0" borderId="0" xfId="3191" applyFont="1"/>
    <xf numFmtId="0" fontId="77" fillId="0" borderId="0" xfId="3191" applyFont="1" applyAlignment="1">
      <alignment wrapText="1"/>
    </xf>
    <xf numFmtId="0" fontId="100" fillId="7" borderId="44" xfId="3191" applyFont="1" applyFill="1" applyBorder="1"/>
    <xf numFmtId="0" fontId="80" fillId="0" borderId="0" xfId="17227" applyFont="1"/>
    <xf numFmtId="0" fontId="100" fillId="0" borderId="0" xfId="4" applyFont="1" applyBorder="1" applyAlignment="1" applyProtection="1">
      <alignment horizontal="left"/>
    </xf>
    <xf numFmtId="0" fontId="77" fillId="0" borderId="0" xfId="4" applyFont="1" applyFill="1" applyBorder="1" applyProtection="1"/>
    <xf numFmtId="0" fontId="129" fillId="0" borderId="0" xfId="4" applyFont="1" applyFill="1" applyBorder="1" applyAlignment="1" applyProtection="1">
      <alignment horizontal="center"/>
    </xf>
    <xf numFmtId="0" fontId="77" fillId="0" borderId="0" xfId="4" applyFont="1" applyBorder="1" applyProtection="1"/>
    <xf numFmtId="0" fontId="77" fillId="0" borderId="0" xfId="4" applyFont="1" applyProtection="1"/>
    <xf numFmtId="0" fontId="77" fillId="0" borderId="0" xfId="4" applyFont="1" applyFill="1" applyBorder="1" applyAlignment="1" applyProtection="1">
      <alignment horizontal="right"/>
    </xf>
    <xf numFmtId="0" fontId="99" fillId="0" borderId="0" xfId="4" applyFont="1" applyFill="1" applyBorder="1" applyAlignment="1" applyProtection="1">
      <alignment horizontal="left" wrapText="1"/>
    </xf>
    <xf numFmtId="0" fontId="100" fillId="0" borderId="0" xfId="3191" applyFont="1" applyBorder="1" applyAlignment="1" applyProtection="1">
      <alignment wrapText="1"/>
      <protection hidden="1"/>
    </xf>
    <xf numFmtId="0" fontId="77" fillId="0" borderId="0" xfId="4" applyFont="1" applyFill="1" applyBorder="1" applyAlignment="1" applyProtection="1">
      <alignment horizontal="right" wrapText="1"/>
    </xf>
    <xf numFmtId="0" fontId="100" fillId="0" borderId="0" xfId="4" applyFont="1" applyFill="1" applyBorder="1" applyAlignment="1">
      <alignment wrapText="1"/>
    </xf>
    <xf numFmtId="0" fontId="120" fillId="0" borderId="0" xfId="4" applyFont="1" applyFill="1" applyBorder="1" applyAlignment="1">
      <alignment wrapText="1"/>
    </xf>
    <xf numFmtId="0" fontId="77" fillId="0" borderId="0" xfId="4" applyFont="1" applyFill="1" applyBorder="1" applyAlignment="1">
      <alignment wrapText="1"/>
    </xf>
    <xf numFmtId="0" fontId="100" fillId="0" borderId="0" xfId="4" applyFont="1" applyProtection="1"/>
    <xf numFmtId="0" fontId="99" fillId="0" borderId="0" xfId="4" applyFont="1" applyFill="1" applyBorder="1" applyAlignment="1" applyProtection="1">
      <alignment horizontal="left" vertical="top"/>
    </xf>
    <xf numFmtId="0" fontId="80" fillId="0" borderId="0" xfId="17227" applyFont="1" applyFill="1" applyBorder="1"/>
    <xf numFmtId="0" fontId="100" fillId="0" borderId="0" xfId="4" applyFont="1" applyBorder="1" applyProtection="1"/>
    <xf numFmtId="3" fontId="80" fillId="0" borderId="0" xfId="17227" applyNumberFormat="1" applyFont="1" applyFill="1" applyBorder="1" applyAlignment="1">
      <alignment horizontal="center"/>
    </xf>
    <xf numFmtId="0" fontId="80" fillId="0" borderId="0" xfId="17227" applyFont="1" applyBorder="1"/>
    <xf numFmtId="3" fontId="100" fillId="54" borderId="172" xfId="4" applyNumberFormat="1" applyFont="1" applyFill="1" applyBorder="1" applyAlignment="1" applyProtection="1">
      <alignment horizontal="right"/>
    </xf>
    <xf numFmtId="0" fontId="77" fillId="0" borderId="0" xfId="4" applyFont="1" applyFill="1" applyBorder="1" applyAlignment="1" applyProtection="1">
      <alignment wrapText="1"/>
    </xf>
    <xf numFmtId="0" fontId="77" fillId="0" borderId="0" xfId="4" applyFont="1" applyFill="1" applyBorder="1" applyAlignment="1" applyProtection="1">
      <alignment horizontal="center" vertical="center" wrapText="1"/>
    </xf>
    <xf numFmtId="0" fontId="77" fillId="0" borderId="16" xfId="4" applyFont="1" applyBorder="1" applyAlignment="1" applyProtection="1">
      <alignment horizontal="left"/>
    </xf>
    <xf numFmtId="2" fontId="77" fillId="54" borderId="172" xfId="4" applyNumberFormat="1" applyFont="1" applyFill="1" applyBorder="1" applyAlignment="1" applyProtection="1">
      <alignment horizontal="right"/>
    </xf>
    <xf numFmtId="0" fontId="100" fillId="0" borderId="172" xfId="4" applyFont="1" applyFill="1" applyBorder="1" applyProtection="1"/>
    <xf numFmtId="2" fontId="100" fillId="54" borderId="172" xfId="4" applyNumberFormat="1" applyFont="1" applyFill="1" applyBorder="1" applyAlignment="1" applyProtection="1">
      <alignment horizontal="right"/>
    </xf>
    <xf numFmtId="0" fontId="100" fillId="0" borderId="16" xfId="4" applyFont="1" applyBorder="1" applyAlignment="1" applyProtection="1">
      <alignment horizontal="left"/>
    </xf>
    <xf numFmtId="0" fontId="77" fillId="0" borderId="172" xfId="4" applyFont="1" applyFill="1" applyBorder="1" applyProtection="1"/>
    <xf numFmtId="0" fontId="100" fillId="0" borderId="0" xfId="4" applyFont="1" applyFill="1" applyBorder="1" applyAlignment="1" applyProtection="1">
      <alignment horizontal="left"/>
    </xf>
    <xf numFmtId="0" fontId="77" fillId="0" borderId="172" xfId="4" applyFont="1" applyFill="1" applyBorder="1" applyAlignment="1" applyProtection="1">
      <alignment horizontal="right"/>
    </xf>
    <xf numFmtId="2" fontId="77" fillId="0" borderId="172" xfId="4" applyNumberFormat="1" applyFont="1" applyFill="1" applyBorder="1" applyAlignment="1" applyProtection="1">
      <alignment horizontal="right"/>
    </xf>
    <xf numFmtId="172" fontId="84" fillId="0" borderId="0" xfId="41956" applyNumberFormat="1" applyFont="1" applyFill="1" applyBorder="1"/>
    <xf numFmtId="172" fontId="84" fillId="0" borderId="0" xfId="41956" applyNumberFormat="1" applyFont="1" applyFill="1" applyBorder="1" applyAlignment="1">
      <alignment horizontal="right"/>
    </xf>
    <xf numFmtId="172" fontId="84" fillId="53" borderId="114" xfId="41956" applyNumberFormat="1" applyFont="1" applyFill="1" applyBorder="1" applyAlignment="1">
      <alignment horizontal="right"/>
    </xf>
    <xf numFmtId="172" fontId="84" fillId="53" borderId="172" xfId="41956" applyNumberFormat="1" applyFont="1" applyFill="1" applyBorder="1"/>
    <xf numFmtId="172" fontId="84" fillId="53" borderId="172" xfId="41956" applyNumberFormat="1" applyFont="1" applyFill="1" applyBorder="1" applyAlignment="1">
      <alignment horizontal="right"/>
    </xf>
    <xf numFmtId="0" fontId="80" fillId="0" borderId="0" xfId="11" applyFont="1" applyFill="1" applyBorder="1" applyProtection="1"/>
    <xf numFmtId="0" fontId="77" fillId="0" borderId="0" xfId="7" applyFont="1" applyFill="1"/>
    <xf numFmtId="0" fontId="77" fillId="0" borderId="0" xfId="11" applyFont="1" applyFill="1" applyBorder="1" applyProtection="1"/>
    <xf numFmtId="0" fontId="100" fillId="0" borderId="0" xfId="11" applyFont="1" applyFill="1" applyProtection="1"/>
    <xf numFmtId="0" fontId="344" fillId="0" borderId="0" xfId="11" applyFont="1" applyFill="1" applyBorder="1" applyProtection="1"/>
    <xf numFmtId="0" fontId="126" fillId="0" borderId="0" xfId="13" applyFont="1" applyAlignment="1" applyProtection="1">
      <alignment vertical="center"/>
    </xf>
    <xf numFmtId="0" fontId="100" fillId="0" borderId="0" xfId="13" applyFont="1" applyBorder="1" applyAlignment="1" applyProtection="1">
      <alignment vertical="center"/>
    </xf>
    <xf numFmtId="0" fontId="100" fillId="0" borderId="172" xfId="13" applyFont="1" applyBorder="1" applyAlignment="1" applyProtection="1">
      <alignment horizontal="center" vertical="center"/>
    </xf>
    <xf numFmtId="0" fontId="77" fillId="0" borderId="0" xfId="13" applyFont="1" applyAlignment="1" applyProtection="1">
      <alignment vertical="center"/>
    </xf>
    <xf numFmtId="177" fontId="77" fillId="14" borderId="172" xfId="3191" applyNumberFormat="1" applyFont="1" applyFill="1" applyBorder="1" applyAlignment="1">
      <alignment horizontal="center" vertical="center"/>
    </xf>
    <xf numFmtId="177" fontId="77" fillId="7" borderId="172" xfId="330" applyNumberFormat="1" applyFont="1" applyFill="1" applyBorder="1" applyAlignment="1" applyProtection="1">
      <alignment horizontal="center" vertical="center"/>
    </xf>
    <xf numFmtId="0" fontId="77" fillId="0" borderId="0" xfId="2293" applyFont="1" applyAlignment="1" applyProtection="1">
      <alignment vertical="center"/>
    </xf>
    <xf numFmtId="4" fontId="77" fillId="0" borderId="0" xfId="2293" applyNumberFormat="1" applyFont="1" applyAlignment="1" applyProtection="1">
      <alignment horizontal="center" vertical="center"/>
    </xf>
    <xf numFmtId="252" fontId="77" fillId="0" borderId="0" xfId="2293" applyNumberFormat="1" applyFont="1" applyAlignment="1" applyProtection="1">
      <alignment horizontal="center" vertical="center"/>
    </xf>
    <xf numFmtId="252" fontId="77" fillId="0" borderId="0" xfId="2293" applyNumberFormat="1" applyFont="1" applyAlignment="1" applyProtection="1">
      <alignment vertical="center"/>
    </xf>
    <xf numFmtId="4" fontId="77" fillId="0" borderId="0" xfId="13" applyNumberFormat="1" applyFont="1" applyBorder="1" applyAlignment="1" applyProtection="1">
      <alignment horizontal="center" vertical="center"/>
    </xf>
    <xf numFmtId="252" fontId="100" fillId="0" borderId="0" xfId="13" applyNumberFormat="1" applyFont="1" applyFill="1" applyBorder="1" applyAlignment="1" applyProtection="1">
      <alignment horizontal="center" vertical="center" wrapText="1"/>
    </xf>
    <xf numFmtId="252" fontId="100" fillId="0" borderId="0" xfId="13" quotePrefix="1" applyNumberFormat="1" applyFont="1" applyFill="1" applyBorder="1" applyAlignment="1" applyProtection="1">
      <alignment horizontal="center" vertical="center" wrapText="1"/>
    </xf>
    <xf numFmtId="4" fontId="77" fillId="0" borderId="0" xfId="13" applyNumberFormat="1" applyFont="1" applyFill="1" applyBorder="1" applyAlignment="1" applyProtection="1">
      <alignment horizontal="center" vertical="center"/>
      <protection locked="0"/>
    </xf>
    <xf numFmtId="4" fontId="77" fillId="0" borderId="0" xfId="13" applyNumberFormat="1" applyFont="1" applyFill="1" applyBorder="1" applyAlignment="1" applyProtection="1">
      <alignment horizontal="center" vertical="center" wrapText="1"/>
    </xf>
    <xf numFmtId="252" fontId="77" fillId="0" borderId="0" xfId="13" applyNumberFormat="1" applyFont="1" applyAlignment="1" applyProtection="1">
      <alignment horizontal="center" vertical="center"/>
    </xf>
    <xf numFmtId="252" fontId="77" fillId="0" borderId="0" xfId="13" applyNumberFormat="1" applyFont="1" applyAlignment="1" applyProtection="1">
      <alignment vertical="center"/>
    </xf>
    <xf numFmtId="4" fontId="77" fillId="0" borderId="0" xfId="13" applyNumberFormat="1" applyFont="1" applyFill="1" applyBorder="1" applyAlignment="1" applyProtection="1">
      <alignment horizontal="center" vertical="center"/>
    </xf>
    <xf numFmtId="4" fontId="77" fillId="0" borderId="0" xfId="13" applyNumberFormat="1" applyFont="1" applyAlignment="1" applyProtection="1">
      <alignment horizontal="center" vertical="center"/>
    </xf>
    <xf numFmtId="4" fontId="77" fillId="0" borderId="0" xfId="2293" applyNumberFormat="1" applyFont="1" applyBorder="1" applyAlignment="1" applyProtection="1">
      <alignment vertical="center"/>
    </xf>
    <xf numFmtId="0" fontId="126" fillId="0" borderId="0" xfId="24" applyFont="1" applyProtection="1"/>
    <xf numFmtId="0" fontId="77" fillId="0" borderId="114" xfId="4" applyFont="1" applyFill="1" applyBorder="1" applyAlignment="1" applyProtection="1">
      <alignment horizontal="center" vertical="center"/>
      <protection locked="0"/>
    </xf>
    <xf numFmtId="171" fontId="77" fillId="0" borderId="114" xfId="13" applyNumberFormat="1" applyFont="1" applyFill="1" applyBorder="1" applyAlignment="1" applyProtection="1">
      <alignment horizontal="center" vertical="center"/>
      <protection locked="0"/>
    </xf>
    <xf numFmtId="0" fontId="77" fillId="0" borderId="0" xfId="13" applyFont="1" applyBorder="1" applyAlignment="1" applyProtection="1">
      <alignment horizontal="left" vertical="top"/>
    </xf>
    <xf numFmtId="0" fontId="77" fillId="0" borderId="114" xfId="13" applyFont="1" applyBorder="1" applyAlignment="1" applyProtection="1">
      <alignment horizontal="center" vertical="center"/>
    </xf>
    <xf numFmtId="0" fontId="77" fillId="0" borderId="0" xfId="13" applyFont="1" applyProtection="1"/>
    <xf numFmtId="0" fontId="77" fillId="0" borderId="0" xfId="13" applyFont="1" applyBorder="1" applyAlignment="1" applyProtection="1">
      <alignment horizontal="center"/>
    </xf>
    <xf numFmtId="0" fontId="77" fillId="0" borderId="0" xfId="13" applyFont="1" applyFill="1" applyProtection="1"/>
    <xf numFmtId="0" fontId="77" fillId="0" borderId="0" xfId="2293" applyFont="1" applyProtection="1"/>
    <xf numFmtId="0" fontId="77" fillId="0" borderId="0" xfId="2293" applyFont="1" applyAlignment="1" applyProtection="1">
      <alignment horizontal="center" vertical="center"/>
    </xf>
    <xf numFmtId="0" fontId="77" fillId="3" borderId="114" xfId="4" applyFont="1" applyFill="1" applyBorder="1" applyAlignment="1" applyProtection="1">
      <alignment horizontal="center" vertical="center"/>
      <protection locked="0"/>
    </xf>
    <xf numFmtId="0" fontId="77" fillId="0" borderId="0" xfId="13" applyFont="1" applyBorder="1" applyProtection="1"/>
    <xf numFmtId="0" fontId="77" fillId="0" borderId="0" xfId="2293" applyFont="1" applyBorder="1" applyAlignment="1" applyProtection="1">
      <alignment horizontal="left" vertical="center"/>
    </xf>
    <xf numFmtId="0" fontId="126" fillId="0" borderId="0" xfId="3" applyFont="1" applyProtection="1"/>
    <xf numFmtId="0" fontId="100" fillId="0" borderId="114" xfId="24" applyFont="1" applyBorder="1" applyAlignment="1" applyProtection="1">
      <alignment horizontal="center" vertical="center" wrapText="1"/>
    </xf>
    <xf numFmtId="0" fontId="100" fillId="0" borderId="0" xfId="24" applyFont="1" applyAlignment="1" applyProtection="1">
      <alignment horizontal="center" vertical="center" wrapText="1"/>
    </xf>
    <xf numFmtId="0" fontId="100" fillId="0" borderId="114" xfId="13" applyFont="1" applyBorder="1" applyAlignment="1" applyProtection="1">
      <alignment horizontal="center" vertical="center" wrapText="1"/>
    </xf>
    <xf numFmtId="171" fontId="100" fillId="0" borderId="114" xfId="13" applyNumberFormat="1" applyFont="1" applyBorder="1" applyAlignment="1" applyProtection="1">
      <alignment horizontal="center" vertical="center"/>
    </xf>
    <xf numFmtId="0" fontId="77" fillId="0" borderId="172" xfId="13" applyFont="1" applyBorder="1" applyAlignment="1" applyProtection="1">
      <alignment horizontal="center" vertical="center"/>
    </xf>
    <xf numFmtId="0" fontId="77" fillId="0" borderId="113" xfId="2293" applyFont="1" applyBorder="1" applyAlignment="1" applyProtection="1">
      <alignment horizontal="center" vertical="center" wrapText="1"/>
    </xf>
    <xf numFmtId="0" fontId="77" fillId="0" borderId="105" xfId="2293" applyFont="1" applyBorder="1" applyAlignment="1" applyProtection="1">
      <alignment horizontal="center" vertical="center" wrapText="1"/>
    </xf>
    <xf numFmtId="0" fontId="77" fillId="0" borderId="106" xfId="2293" applyFont="1" applyBorder="1" applyAlignment="1" applyProtection="1">
      <alignment horizontal="center" vertical="center" wrapText="1"/>
    </xf>
    <xf numFmtId="0" fontId="77" fillId="0" borderId="114" xfId="2293" applyFont="1" applyBorder="1" applyAlignment="1" applyProtection="1">
      <alignment horizontal="center" vertical="center" wrapText="1"/>
    </xf>
    <xf numFmtId="0" fontId="80" fillId="0" borderId="0" xfId="15705" applyFont="1"/>
    <xf numFmtId="0" fontId="77" fillId="0" borderId="0" xfId="15705" applyFont="1"/>
    <xf numFmtId="0" fontId="126" fillId="0" borderId="0" xfId="15705" applyFont="1"/>
    <xf numFmtId="0" fontId="77" fillId="0" borderId="0" xfId="15700" applyFont="1" applyProtection="1">
      <protection hidden="1"/>
    </xf>
    <xf numFmtId="0" fontId="77" fillId="0" borderId="0" xfId="15700" applyFont="1" applyProtection="1"/>
    <xf numFmtId="0" fontId="77" fillId="0" borderId="0" xfId="15700" applyFont="1" applyFill="1" applyProtection="1"/>
    <xf numFmtId="174" fontId="77" fillId="0" borderId="0" xfId="15701" applyNumberFormat="1" applyFont="1" applyFill="1" applyBorder="1" applyAlignment="1" applyProtection="1">
      <alignment horizontal="center"/>
      <protection locked="0" hidden="1"/>
    </xf>
    <xf numFmtId="171" fontId="77" fillId="0" borderId="0" xfId="15701" applyNumberFormat="1" applyFont="1" applyFill="1" applyBorder="1" applyAlignment="1" applyProtection="1">
      <alignment horizontal="center"/>
      <protection locked="0" hidden="1"/>
    </xf>
    <xf numFmtId="0" fontId="99" fillId="0" borderId="0" xfId="4" applyFont="1" applyFill="1" applyBorder="1" applyAlignment="1" applyProtection="1">
      <alignment horizontal="left"/>
    </xf>
    <xf numFmtId="0" fontId="80" fillId="0" borderId="0" xfId="15705" applyFont="1" applyFill="1" applyBorder="1"/>
    <xf numFmtId="0" fontId="80" fillId="0" borderId="0" xfId="15705" applyFont="1" applyAlignment="1">
      <alignment wrapText="1"/>
    </xf>
    <xf numFmtId="3" fontId="77" fillId="9" borderId="92" xfId="4" applyNumberFormat="1" applyFont="1" applyFill="1" applyBorder="1" applyAlignment="1" applyProtection="1">
      <alignment horizontal="right"/>
    </xf>
    <xf numFmtId="0" fontId="100" fillId="0" borderId="0" xfId="3191" applyFont="1"/>
    <xf numFmtId="0" fontId="77" fillId="0" borderId="0" xfId="3191" applyFont="1" applyFill="1" applyBorder="1" applyAlignment="1">
      <alignment horizontal="left" vertical="center" wrapText="1"/>
    </xf>
    <xf numFmtId="3" fontId="77" fillId="0" borderId="0" xfId="17227" applyNumberFormat="1" applyFont="1" applyFill="1" applyBorder="1"/>
    <xf numFmtId="285" fontId="100" fillId="0" borderId="0" xfId="41900" applyNumberFormat="1" applyFont="1" applyFill="1" applyBorder="1" applyAlignment="1">
      <alignment vertical="center"/>
    </xf>
    <xf numFmtId="0" fontId="346" fillId="0" borderId="0" xfId="3191" applyFont="1" applyBorder="1"/>
    <xf numFmtId="0" fontId="77" fillId="0" borderId="0" xfId="3191" applyNumberFormat="1" applyFont="1" applyFill="1" applyBorder="1" applyAlignment="1">
      <alignment wrapText="1"/>
    </xf>
    <xf numFmtId="285" fontId="77" fillId="0" borderId="0" xfId="41900" applyNumberFormat="1" applyFont="1" applyFill="1" applyBorder="1" applyAlignment="1">
      <alignment vertical="center"/>
    </xf>
    <xf numFmtId="0" fontId="77" fillId="0" borderId="0" xfId="3191" applyFont="1" applyFill="1" applyBorder="1" applyAlignment="1">
      <alignment horizontal="left" vertical="top" wrapText="1"/>
    </xf>
    <xf numFmtId="2" fontId="77" fillId="0" borderId="0" xfId="3191" applyNumberFormat="1" applyFont="1" applyFill="1" applyBorder="1"/>
    <xf numFmtId="0" fontId="77" fillId="0" borderId="0" xfId="3191" applyFont="1" applyFill="1" applyBorder="1" applyAlignment="1">
      <alignment horizontal="left" wrapText="1"/>
    </xf>
    <xf numFmtId="0" fontId="77" fillId="0" borderId="0" xfId="5441" applyNumberFormat="1" applyFont="1" applyFill="1" applyBorder="1" applyAlignment="1">
      <alignment horizontal="center"/>
    </xf>
    <xf numFmtId="0" fontId="129" fillId="0" borderId="0" xfId="41898" applyFont="1" applyBorder="1" applyAlignment="1"/>
    <xf numFmtId="0" fontId="77" fillId="0" borderId="0" xfId="41898" applyFont="1" applyBorder="1" applyAlignment="1">
      <alignment horizontal="center" vertical="center"/>
    </xf>
    <xf numFmtId="0" fontId="77" fillId="0" borderId="0" xfId="41898" applyFont="1" applyBorder="1"/>
    <xf numFmtId="0" fontId="77" fillId="0" borderId="0" xfId="237" applyFont="1" applyFill="1" applyBorder="1" applyAlignment="1">
      <alignment horizontal="center" vertical="center" wrapText="1"/>
    </xf>
    <xf numFmtId="182" fontId="77" fillId="0" borderId="0" xfId="41901" applyNumberFormat="1" applyFont="1" applyFill="1" applyBorder="1" applyAlignment="1">
      <alignment horizontal="right" vertical="center"/>
    </xf>
    <xf numFmtId="0" fontId="129" fillId="0" borderId="0" xfId="41898" applyFont="1" applyBorder="1"/>
    <xf numFmtId="0" fontId="99" fillId="0" borderId="0" xfId="207" applyFont="1" applyBorder="1"/>
    <xf numFmtId="0" fontId="77" fillId="0" borderId="0" xfId="207" applyFont="1" applyBorder="1"/>
    <xf numFmtId="0" fontId="77" fillId="0" borderId="0" xfId="207" applyFont="1" applyFill="1" applyBorder="1"/>
    <xf numFmtId="0" fontId="100" fillId="0" borderId="0" xfId="207" applyFont="1" applyBorder="1"/>
    <xf numFmtId="0" fontId="304" fillId="0" borderId="0" xfId="0" applyFont="1"/>
    <xf numFmtId="0" fontId="347" fillId="0" borderId="0" xfId="41934" applyFont="1" applyFill="1" applyBorder="1"/>
    <xf numFmtId="0" fontId="81" fillId="0" borderId="0" xfId="15737" applyFont="1" applyFill="1" applyBorder="1" applyProtection="1"/>
    <xf numFmtId="0" fontId="77" fillId="0" borderId="172" xfId="4" applyFont="1" applyFill="1" applyBorder="1" applyAlignment="1" applyProtection="1">
      <alignment horizontal="center"/>
    </xf>
    <xf numFmtId="0" fontId="80" fillId="0" borderId="0" xfId="24" applyFont="1" applyFill="1" applyBorder="1" applyProtection="1"/>
    <xf numFmtId="0" fontId="77" fillId="0" borderId="0" xfId="207" applyFont="1"/>
    <xf numFmtId="0" fontId="80" fillId="0" borderId="0" xfId="21" applyFont="1" applyFill="1" applyBorder="1" applyProtection="1"/>
    <xf numFmtId="0" fontId="123" fillId="0" borderId="0" xfId="3191" applyFont="1" applyAlignment="1">
      <alignment horizontal="center"/>
    </xf>
    <xf numFmtId="0" fontId="80" fillId="0" borderId="0" xfId="3191" applyFont="1"/>
    <xf numFmtId="0" fontId="338" fillId="0" borderId="0" xfId="41971" applyFont="1" applyBorder="1" applyAlignment="1">
      <alignment horizontal="center" vertical="center" wrapText="1"/>
    </xf>
    <xf numFmtId="0" fontId="100" fillId="0" borderId="0" xfId="3191" applyFont="1" applyAlignment="1">
      <alignment horizontal="center" vertical="center"/>
    </xf>
    <xf numFmtId="0" fontId="123" fillId="106" borderId="172" xfId="3191" applyFont="1" applyFill="1" applyBorder="1" applyAlignment="1">
      <alignment horizontal="center" vertical="center"/>
    </xf>
    <xf numFmtId="0" fontId="277" fillId="0" borderId="172" xfId="41971" applyFont="1" applyFill="1" applyBorder="1" applyAlignment="1">
      <alignment horizontal="center" vertical="center" wrapText="1"/>
    </xf>
    <xf numFmtId="0" fontId="123" fillId="0" borderId="172" xfId="3191" applyFont="1" applyFill="1" applyBorder="1" applyAlignment="1">
      <alignment horizontal="center"/>
    </xf>
    <xf numFmtId="177" fontId="80" fillId="7" borderId="172" xfId="3191" applyNumberFormat="1" applyFont="1" applyFill="1" applyBorder="1"/>
    <xf numFmtId="177" fontId="123" fillId="7" borderId="172" xfId="3191" applyNumberFormat="1" applyFont="1" applyFill="1" applyBorder="1"/>
    <xf numFmtId="0" fontId="80" fillId="0" borderId="0" xfId="3191" applyFont="1" applyAlignment="1">
      <alignment horizontal="center"/>
    </xf>
    <xf numFmtId="177" fontId="80" fillId="0" borderId="0" xfId="3191" applyNumberFormat="1" applyFont="1"/>
    <xf numFmtId="345" fontId="80" fillId="0" borderId="0" xfId="3191" applyNumberFormat="1" applyFont="1"/>
    <xf numFmtId="0" fontId="80" fillId="0" borderId="0" xfId="3836" applyFont="1" applyFill="1"/>
    <xf numFmtId="0" fontId="80" fillId="0" borderId="0" xfId="3836" applyFont="1" applyFill="1" applyBorder="1"/>
    <xf numFmtId="0" fontId="126" fillId="0" borderId="0" xfId="24" applyFont="1" applyAlignment="1"/>
    <xf numFmtId="0" fontId="80" fillId="0" borderId="0" xfId="3836" applyFont="1"/>
    <xf numFmtId="0" fontId="123" fillId="108" borderId="26" xfId="4" applyFont="1" applyFill="1" applyBorder="1" applyAlignment="1" applyProtection="1">
      <alignment horizontal="center" vertical="center"/>
    </xf>
    <xf numFmtId="0" fontId="80" fillId="0" borderId="0" xfId="3836" applyFont="1" applyBorder="1"/>
    <xf numFmtId="0" fontId="80" fillId="0" borderId="0" xfId="3836" applyFont="1" applyAlignment="1"/>
    <xf numFmtId="0" fontId="80" fillId="0" borderId="0" xfId="3836" applyFont="1" applyFill="1" applyBorder="1" applyAlignment="1"/>
    <xf numFmtId="171" fontId="126" fillId="0" borderId="0" xfId="17215" applyNumberFormat="1" applyFont="1" applyProtection="1"/>
    <xf numFmtId="171" fontId="126" fillId="0" borderId="0" xfId="17215" applyNumberFormat="1" applyFont="1" applyBorder="1" applyProtection="1"/>
    <xf numFmtId="171" fontId="99" fillId="0" borderId="0" xfId="17215" applyNumberFormat="1" applyFont="1" applyBorder="1" applyProtection="1"/>
    <xf numFmtId="0" fontId="123" fillId="0" borderId="0" xfId="208" quotePrefix="1" applyFont="1" applyAlignment="1">
      <alignment horizontal="center"/>
    </xf>
    <xf numFmtId="0" fontId="80" fillId="0" borderId="15" xfId="208" applyFont="1" applyBorder="1"/>
    <xf numFmtId="0" fontId="77" fillId="0" borderId="0" xfId="7" applyFont="1" applyFill="1" applyBorder="1"/>
    <xf numFmtId="0" fontId="100" fillId="0" borderId="172" xfId="4" applyFont="1" applyBorder="1" applyProtection="1"/>
    <xf numFmtId="0" fontId="123" fillId="106" borderId="173" xfId="3191" applyFont="1" applyFill="1" applyBorder="1" applyAlignment="1">
      <alignment vertical="center"/>
    </xf>
    <xf numFmtId="0" fontId="77" fillId="0" borderId="143" xfId="3191" applyFont="1" applyFill="1" applyBorder="1"/>
    <xf numFmtId="0" fontId="84" fillId="53" borderId="87" xfId="0" applyFont="1" applyFill="1" applyBorder="1" applyAlignment="1">
      <alignment horizontal="center"/>
    </xf>
    <xf numFmtId="0" fontId="84" fillId="53" borderId="92" xfId="0" applyFont="1" applyFill="1" applyBorder="1" applyAlignment="1">
      <alignment horizontal="center"/>
    </xf>
    <xf numFmtId="0" fontId="84" fillId="53" borderId="96" xfId="0" applyFont="1" applyFill="1" applyBorder="1" applyAlignment="1">
      <alignment horizontal="center"/>
    </xf>
    <xf numFmtId="0" fontId="100" fillId="0" borderId="14" xfId="330" applyFont="1" applyBorder="1" applyAlignment="1" applyProtection="1">
      <alignment horizontal="center" textRotation="90" wrapText="1"/>
    </xf>
    <xf numFmtId="0" fontId="100" fillId="0" borderId="28" xfId="330" applyFont="1" applyBorder="1" applyAlignment="1" applyProtection="1">
      <alignment horizontal="center" textRotation="90" wrapText="1"/>
    </xf>
    <xf numFmtId="0" fontId="123" fillId="106" borderId="172" xfId="3191" applyFont="1" applyFill="1" applyBorder="1" applyAlignment="1">
      <alignment horizontal="center" vertical="center" wrapText="1"/>
    </xf>
    <xf numFmtId="0" fontId="80" fillId="0" borderId="171" xfId="3191" applyFont="1" applyFill="1" applyBorder="1" applyAlignment="1">
      <alignment horizontal="center"/>
    </xf>
    <xf numFmtId="0" fontId="123" fillId="108" borderId="25" xfId="4" applyFont="1" applyFill="1" applyBorder="1" applyAlignment="1" applyProtection="1">
      <alignment horizontal="center" vertical="center"/>
    </xf>
    <xf numFmtId="0" fontId="123" fillId="108" borderId="27" xfId="4" applyFont="1" applyFill="1" applyBorder="1" applyAlignment="1" applyProtection="1">
      <alignment horizontal="center" vertical="center"/>
    </xf>
    <xf numFmtId="0" fontId="77" fillId="0" borderId="114" xfId="13" applyFont="1" applyBorder="1" applyAlignment="1" applyProtection="1">
      <alignment horizontal="center" vertical="center" wrapText="1"/>
    </xf>
    <xf numFmtId="0" fontId="100" fillId="0" borderId="106" xfId="13" applyFont="1" applyBorder="1" applyAlignment="1" applyProtection="1">
      <alignment horizontal="center" vertical="center" wrapText="1"/>
    </xf>
    <xf numFmtId="0" fontId="100" fillId="0" borderId="0" xfId="237" applyFont="1" applyBorder="1" applyAlignment="1">
      <alignment horizontal="left" vertical="top" wrapText="1"/>
    </xf>
    <xf numFmtId="171" fontId="80" fillId="0" borderId="0" xfId="15536" applyNumberFormat="1" applyFont="1" applyFill="1" applyBorder="1" applyProtection="1"/>
    <xf numFmtId="185" fontId="126" fillId="0" borderId="0" xfId="15536" applyNumberFormat="1" applyFont="1" applyFill="1"/>
    <xf numFmtId="171" fontId="349" fillId="0" borderId="0" xfId="15536" applyNumberFormat="1" applyFont="1" applyFill="1" applyProtection="1"/>
    <xf numFmtId="171" fontId="77" fillId="0" borderId="0" xfId="15539" applyNumberFormat="1" applyFont="1" applyProtection="1"/>
    <xf numFmtId="0" fontId="84" fillId="0" borderId="0" xfId="15536" applyNumberFormat="1" applyFont="1" applyProtection="1"/>
    <xf numFmtId="171" fontId="80" fillId="0" borderId="0" xfId="15536" applyNumberFormat="1" applyFont="1" applyAlignment="1" applyProtection="1">
      <alignment horizontal="center"/>
    </xf>
    <xf numFmtId="171" fontId="126" fillId="0" borderId="0" xfId="15536" applyNumberFormat="1" applyFont="1" applyAlignment="1" applyProtection="1"/>
    <xf numFmtId="185" fontId="77" fillId="0" borderId="0" xfId="15537" applyNumberFormat="1" applyFont="1"/>
    <xf numFmtId="0" fontId="80" fillId="0" borderId="0" xfId="15542" applyNumberFormat="1" applyFont="1" applyFill="1" applyBorder="1"/>
    <xf numFmtId="0" fontId="80" fillId="0" borderId="0" xfId="15542" applyNumberFormat="1" applyFont="1"/>
    <xf numFmtId="0" fontId="80" fillId="0" borderId="0" xfId="15542" applyNumberFormat="1" applyFont="1" applyAlignment="1">
      <alignment horizontal="center"/>
    </xf>
    <xf numFmtId="0" fontId="77" fillId="0" borderId="188" xfId="15542" applyNumberFormat="1" applyFont="1" applyBorder="1" applyAlignment="1">
      <alignment horizontal="center" wrapText="1"/>
    </xf>
    <xf numFmtId="0" fontId="77" fillId="0" borderId="188" xfId="15542" applyNumberFormat="1" applyFont="1" applyFill="1" applyBorder="1"/>
    <xf numFmtId="0" fontId="77" fillId="0" borderId="188" xfId="15542" applyNumberFormat="1" applyFont="1" applyBorder="1" applyAlignment="1">
      <alignment wrapText="1"/>
    </xf>
    <xf numFmtId="0" fontId="77" fillId="0" borderId="90" xfId="15542" applyNumberFormat="1" applyFont="1" applyBorder="1" applyAlignment="1">
      <alignment wrapText="1"/>
    </xf>
    <xf numFmtId="0" fontId="77" fillId="0" borderId="0" xfId="15542" applyNumberFormat="1" applyFont="1" applyFill="1" applyBorder="1"/>
    <xf numFmtId="192" fontId="77" fillId="14" borderId="188" xfId="15542" applyNumberFormat="1" applyFont="1" applyFill="1" applyBorder="1"/>
    <xf numFmtId="0" fontId="77" fillId="0" borderId="45" xfId="15542" applyNumberFormat="1" applyFont="1" applyBorder="1" applyAlignment="1">
      <alignment wrapText="1"/>
    </xf>
    <xf numFmtId="0" fontId="100" fillId="0" borderId="173" xfId="15542" applyNumberFormat="1" applyFont="1" applyBorder="1" applyAlignment="1">
      <alignment horizontal="center" wrapText="1"/>
    </xf>
    <xf numFmtId="0" fontId="100" fillId="0" borderId="188" xfId="15542" applyNumberFormat="1" applyFont="1" applyBorder="1" applyAlignment="1">
      <alignment wrapText="1"/>
    </xf>
    <xf numFmtId="0" fontId="100" fillId="0" borderId="173" xfId="15542" applyNumberFormat="1" applyFont="1" applyBorder="1" applyAlignment="1">
      <alignment wrapText="1"/>
    </xf>
    <xf numFmtId="0" fontId="77" fillId="0" borderId="0" xfId="15542" applyNumberFormat="1" applyFont="1" applyFill="1" applyBorder="1" applyAlignment="1">
      <alignment horizontal="center"/>
    </xf>
    <xf numFmtId="0" fontId="77" fillId="0" borderId="188" xfId="15542" applyNumberFormat="1" applyFont="1" applyFill="1" applyBorder="1" applyAlignment="1">
      <alignment horizontal="center"/>
    </xf>
    <xf numFmtId="0" fontId="77" fillId="0" borderId="96" xfId="15542" applyNumberFormat="1" applyFont="1" applyFill="1" applyBorder="1"/>
    <xf numFmtId="0" fontId="77" fillId="0" borderId="178" xfId="15542" applyNumberFormat="1" applyFont="1" applyFill="1" applyBorder="1"/>
    <xf numFmtId="0" fontId="100" fillId="0" borderId="173" xfId="15542" applyNumberFormat="1" applyFont="1" applyBorder="1" applyAlignment="1">
      <alignment vertical="top" wrapText="1"/>
    </xf>
    <xf numFmtId="0" fontId="77" fillId="0" borderId="173" xfId="15542" applyNumberFormat="1" applyFont="1" applyBorder="1" applyAlignment="1">
      <alignment horizontal="center" wrapText="1"/>
    </xf>
    <xf numFmtId="0" fontId="77" fillId="0" borderId="173" xfId="15542" applyNumberFormat="1" applyFont="1" applyFill="1" applyBorder="1" applyAlignment="1">
      <alignment wrapText="1"/>
    </xf>
    <xf numFmtId="0" fontId="77" fillId="0" borderId="45" xfId="15542" applyNumberFormat="1" applyFont="1" applyFill="1" applyBorder="1" applyAlignment="1">
      <alignment wrapText="1"/>
    </xf>
    <xf numFmtId="0" fontId="77" fillId="0" borderId="173" xfId="15542" applyNumberFormat="1" applyFont="1" applyFill="1" applyBorder="1" applyAlignment="1">
      <alignment vertical="top" wrapText="1"/>
    </xf>
    <xf numFmtId="0" fontId="77" fillId="0" borderId="173" xfId="15542" applyNumberFormat="1" applyFont="1" applyBorder="1" applyAlignment="1">
      <alignment wrapText="1"/>
    </xf>
    <xf numFmtId="0" fontId="77" fillId="0" borderId="173" xfId="15542" applyNumberFormat="1" applyFont="1" applyBorder="1" applyAlignment="1">
      <alignment vertical="top" wrapText="1"/>
    </xf>
    <xf numFmtId="185" fontId="100" fillId="0" borderId="188" xfId="15537" applyNumberFormat="1" applyFont="1" applyBorder="1" applyAlignment="1">
      <alignment horizontal="center"/>
    </xf>
    <xf numFmtId="0" fontId="123" fillId="0" borderId="0" xfId="15542" applyNumberFormat="1" applyFont="1" applyBorder="1"/>
    <xf numFmtId="0" fontId="100" fillId="0" borderId="172" xfId="7" applyFont="1" applyBorder="1" applyAlignment="1">
      <alignment horizontal="center" vertical="center" wrapText="1"/>
    </xf>
    <xf numFmtId="0" fontId="77" fillId="0" borderId="91" xfId="3191" applyFont="1" applyBorder="1"/>
    <xf numFmtId="0" fontId="77" fillId="0" borderId="0" xfId="0" applyFont="1"/>
    <xf numFmtId="0" fontId="80" fillId="0" borderId="0" xfId="330" applyFont="1"/>
    <xf numFmtId="0" fontId="77" fillId="0" borderId="45" xfId="0" applyFont="1" applyFill="1" applyBorder="1"/>
    <xf numFmtId="169" fontId="100" fillId="7" borderId="146" xfId="0" applyNumberFormat="1" applyFont="1" applyFill="1" applyBorder="1" applyAlignment="1">
      <alignment vertical="top"/>
    </xf>
    <xf numFmtId="169" fontId="77" fillId="7" borderId="149" xfId="0" applyNumberFormat="1" applyFont="1" applyFill="1" applyBorder="1" applyAlignment="1">
      <alignment vertical="top"/>
    </xf>
    <xf numFmtId="169" fontId="100" fillId="7" borderId="95" xfId="0" applyNumberFormat="1" applyFont="1" applyFill="1" applyBorder="1" applyAlignment="1">
      <alignment vertical="top"/>
    </xf>
    <xf numFmtId="169" fontId="77" fillId="7" borderId="58" xfId="0" applyNumberFormat="1" applyFont="1" applyFill="1" applyBorder="1" applyAlignment="1">
      <alignment vertical="top"/>
    </xf>
    <xf numFmtId="169" fontId="294" fillId="7" borderId="95" xfId="0" applyNumberFormat="1" applyFont="1" applyFill="1" applyBorder="1" applyAlignment="1">
      <alignment vertical="top"/>
    </xf>
    <xf numFmtId="169" fontId="352" fillId="7" borderId="58" xfId="0" applyNumberFormat="1" applyFont="1" applyFill="1" applyBorder="1" applyAlignment="1">
      <alignment vertical="top"/>
    </xf>
    <xf numFmtId="169" fontId="100" fillId="7" borderId="114" xfId="0" applyNumberFormat="1" applyFont="1" applyFill="1" applyBorder="1" applyAlignment="1">
      <alignment vertical="top"/>
    </xf>
    <xf numFmtId="169" fontId="100" fillId="7" borderId="45" xfId="0" applyNumberFormat="1" applyFont="1" applyFill="1" applyBorder="1" applyAlignment="1">
      <alignment vertical="top"/>
    </xf>
    <xf numFmtId="169" fontId="100" fillId="7" borderId="90" xfId="0" applyNumberFormat="1" applyFont="1" applyFill="1" applyBorder="1" applyAlignment="1">
      <alignment vertical="top"/>
    </xf>
    <xf numFmtId="169" fontId="100" fillId="7" borderId="103" xfId="0" applyNumberFormat="1" applyFont="1" applyFill="1" applyBorder="1" applyAlignment="1">
      <alignment vertical="top"/>
    </xf>
    <xf numFmtId="169" fontId="100" fillId="7" borderId="58" xfId="0" applyNumberFormat="1" applyFont="1" applyFill="1" applyBorder="1" applyAlignment="1">
      <alignment vertical="top"/>
    </xf>
    <xf numFmtId="169" fontId="100" fillId="7" borderId="96" xfId="0" applyNumberFormat="1" applyFont="1" applyFill="1" applyBorder="1" applyAlignment="1">
      <alignment vertical="top"/>
    </xf>
    <xf numFmtId="169" fontId="100" fillId="7" borderId="92" xfId="0" applyNumberFormat="1" applyFont="1" applyFill="1" applyBorder="1" applyAlignment="1">
      <alignment vertical="top"/>
    </xf>
    <xf numFmtId="169" fontId="100" fillId="7" borderId="157" xfId="0" applyNumberFormat="1" applyFont="1" applyFill="1" applyBorder="1" applyAlignment="1">
      <alignment vertical="top"/>
    </xf>
    <xf numFmtId="169" fontId="77" fillId="7" borderId="45" xfId="0" applyNumberFormat="1" applyFont="1" applyFill="1" applyBorder="1" applyAlignment="1">
      <alignment vertical="top"/>
    </xf>
    <xf numFmtId="169" fontId="352" fillId="7" borderId="45" xfId="0" applyNumberFormat="1" applyFont="1" applyFill="1" applyBorder="1" applyAlignment="1">
      <alignment vertical="top"/>
    </xf>
    <xf numFmtId="169" fontId="100" fillId="7" borderId="114" xfId="0" applyNumberFormat="1" applyFont="1" applyFill="1" applyBorder="1" applyAlignment="1">
      <alignment vertical="top" wrapText="1"/>
    </xf>
    <xf numFmtId="169" fontId="100" fillId="7" borderId="157" xfId="0" applyNumberFormat="1" applyFont="1" applyFill="1" applyBorder="1" applyAlignment="1">
      <alignment vertical="top" wrapText="1"/>
    </xf>
    <xf numFmtId="169" fontId="100" fillId="7" borderId="90" xfId="0" applyNumberFormat="1" applyFont="1" applyFill="1" applyBorder="1" applyAlignment="1">
      <alignment vertical="top" wrapText="1"/>
    </xf>
    <xf numFmtId="169" fontId="100" fillId="7" borderId="95" xfId="17207" applyNumberFormat="1" applyFont="1" applyFill="1" applyBorder="1" applyAlignment="1">
      <alignment vertical="top"/>
    </xf>
    <xf numFmtId="169" fontId="77" fillId="7" borderId="45" xfId="17207" applyNumberFormat="1" applyFont="1" applyFill="1" applyBorder="1" applyAlignment="1">
      <alignment vertical="top"/>
    </xf>
    <xf numFmtId="169" fontId="84" fillId="7" borderId="157" xfId="0" applyNumberFormat="1" applyFont="1" applyFill="1" applyBorder="1"/>
    <xf numFmtId="177" fontId="100" fillId="0" borderId="145" xfId="0" applyNumberFormat="1" applyFont="1" applyFill="1" applyBorder="1"/>
    <xf numFmtId="177" fontId="100" fillId="7" borderId="161" xfId="0" applyNumberFormat="1" applyFont="1" applyFill="1" applyBorder="1"/>
    <xf numFmtId="177" fontId="77" fillId="0" borderId="0" xfId="0" applyNumberFormat="1" applyFont="1"/>
    <xf numFmtId="169" fontId="77" fillId="7" borderId="45" xfId="1" applyNumberFormat="1" applyFont="1" applyFill="1" applyBorder="1" applyAlignment="1">
      <alignment vertical="top"/>
    </xf>
    <xf numFmtId="169" fontId="77" fillId="7" borderId="90" xfId="1" applyNumberFormat="1" applyFont="1" applyFill="1" applyBorder="1" applyAlignment="1">
      <alignment vertical="top"/>
    </xf>
    <xf numFmtId="177" fontId="100" fillId="7" borderId="105" xfId="0" applyNumberFormat="1" applyFont="1" applyFill="1" applyBorder="1"/>
    <xf numFmtId="177" fontId="100" fillId="7" borderId="90" xfId="0" applyNumberFormat="1" applyFont="1" applyFill="1" applyBorder="1"/>
    <xf numFmtId="177" fontId="84" fillId="7" borderId="114" xfId="0" applyNumberFormat="1" applyFont="1" applyFill="1" applyBorder="1"/>
    <xf numFmtId="177" fontId="100" fillId="7" borderId="114" xfId="0" applyNumberFormat="1" applyFont="1" applyFill="1" applyBorder="1"/>
    <xf numFmtId="177" fontId="100" fillId="0" borderId="0" xfId="0" applyNumberFormat="1" applyFont="1"/>
    <xf numFmtId="0" fontId="305" fillId="0" borderId="143" xfId="0" applyFont="1" applyBorder="1"/>
    <xf numFmtId="177" fontId="304" fillId="0" borderId="145" xfId="0" applyNumberFormat="1" applyFont="1" applyBorder="1"/>
    <xf numFmtId="177" fontId="304" fillId="0" borderId="161" xfId="0" applyNumberFormat="1" applyFont="1" applyBorder="1"/>
    <xf numFmtId="177" fontId="305" fillId="7" borderId="45" xfId="0" applyNumberFormat="1" applyFont="1" applyFill="1" applyBorder="1" applyAlignment="1">
      <alignment vertical="top"/>
    </xf>
    <xf numFmtId="177" fontId="305" fillId="7" borderId="157" xfId="0" applyNumberFormat="1" applyFont="1" applyFill="1" applyBorder="1" applyAlignment="1">
      <alignment vertical="top"/>
    </xf>
    <xf numFmtId="177" fontId="305" fillId="7" borderId="90" xfId="0" applyNumberFormat="1" applyFont="1" applyFill="1" applyBorder="1" applyAlignment="1">
      <alignment vertical="top"/>
    </xf>
    <xf numFmtId="177" fontId="305" fillId="7" borderId="92" xfId="0" applyNumberFormat="1" applyFont="1" applyFill="1" applyBorder="1"/>
    <xf numFmtId="177" fontId="305" fillId="0" borderId="105" xfId="0" applyNumberFormat="1" applyFont="1" applyFill="1" applyBorder="1"/>
    <xf numFmtId="177" fontId="305" fillId="0" borderId="114" xfId="0" applyNumberFormat="1" applyFont="1" applyFill="1" applyBorder="1"/>
    <xf numFmtId="177" fontId="77" fillId="0" borderId="0" xfId="0" applyNumberFormat="1" applyFont="1" applyFill="1"/>
    <xf numFmtId="0" fontId="77" fillId="0" borderId="0" xfId="0" applyFont="1" applyFill="1"/>
    <xf numFmtId="169" fontId="77" fillId="7" borderId="157" xfId="1" applyNumberFormat="1" applyFont="1" applyFill="1" applyBorder="1"/>
    <xf numFmtId="169" fontId="77" fillId="7" borderId="149" xfId="1" applyNumberFormat="1" applyFont="1" applyFill="1" applyBorder="1"/>
    <xf numFmtId="182" fontId="100" fillId="7" borderId="146" xfId="41910" applyNumberFormat="1" applyFont="1" applyFill="1" applyBorder="1" applyAlignment="1">
      <alignment vertical="top"/>
    </xf>
    <xf numFmtId="182" fontId="77" fillId="7" borderId="157" xfId="41910" applyNumberFormat="1" applyFont="1" applyFill="1" applyBorder="1"/>
    <xf numFmtId="182" fontId="77" fillId="7" borderId="149" xfId="41910" applyNumberFormat="1" applyFont="1" applyFill="1" applyBorder="1"/>
    <xf numFmtId="182" fontId="77" fillId="7" borderId="149" xfId="41910" applyNumberFormat="1" applyFont="1" applyFill="1" applyBorder="1" applyAlignment="1">
      <alignment vertical="top"/>
    </xf>
    <xf numFmtId="169" fontId="77" fillId="7" borderId="45" xfId="1" applyNumberFormat="1" applyFont="1" applyFill="1" applyBorder="1"/>
    <xf numFmtId="169" fontId="77" fillId="7" borderId="58" xfId="1" applyNumberFormat="1" applyFont="1" applyFill="1" applyBorder="1"/>
    <xf numFmtId="182" fontId="100" fillId="7" borderId="95" xfId="41910" applyNumberFormat="1" applyFont="1" applyFill="1" applyBorder="1" applyAlignment="1">
      <alignment vertical="top"/>
    </xf>
    <xf numFmtId="182" fontId="77" fillId="7" borderId="45" xfId="41910" applyNumberFormat="1" applyFont="1" applyFill="1" applyBorder="1"/>
    <xf numFmtId="182" fontId="77" fillId="7" borderId="58" xfId="41910" applyNumberFormat="1" applyFont="1" applyFill="1" applyBorder="1"/>
    <xf numFmtId="182" fontId="77" fillId="7" borderId="58" xfId="41910" applyNumberFormat="1" applyFont="1" applyFill="1" applyBorder="1" applyAlignment="1">
      <alignment vertical="top"/>
    </xf>
    <xf numFmtId="169" fontId="352" fillId="7" borderId="45" xfId="1" applyNumberFormat="1" applyFont="1" applyFill="1" applyBorder="1"/>
    <xf numFmtId="169" fontId="352" fillId="7" borderId="58" xfId="1" applyNumberFormat="1" applyFont="1" applyFill="1" applyBorder="1"/>
    <xf numFmtId="182" fontId="294" fillId="7" borderId="95" xfId="41910" applyNumberFormat="1" applyFont="1" applyFill="1" applyBorder="1" applyAlignment="1">
      <alignment vertical="top"/>
    </xf>
    <xf numFmtId="182" fontId="352" fillId="7" borderId="45" xfId="41910" applyNumberFormat="1" applyFont="1" applyFill="1" applyBorder="1"/>
    <xf numFmtId="182" fontId="352" fillId="7" borderId="58" xfId="41910" applyNumberFormat="1" applyFont="1" applyFill="1" applyBorder="1"/>
    <xf numFmtId="182" fontId="352" fillId="7" borderId="58" xfId="41910" applyNumberFormat="1" applyFont="1" applyFill="1" applyBorder="1" applyAlignment="1">
      <alignment vertical="top"/>
    </xf>
    <xf numFmtId="169" fontId="352" fillId="7" borderId="90" xfId="1" applyNumberFormat="1" applyFont="1" applyFill="1" applyBorder="1"/>
    <xf numFmtId="169" fontId="352" fillId="7" borderId="92" xfId="1" applyNumberFormat="1" applyFont="1" applyFill="1" applyBorder="1"/>
    <xf numFmtId="182" fontId="352" fillId="7" borderId="90" xfId="41910" applyNumberFormat="1" applyFont="1" applyFill="1" applyBorder="1"/>
    <xf numFmtId="182" fontId="352" fillId="7" borderId="92" xfId="41910" applyNumberFormat="1" applyFont="1" applyFill="1" applyBorder="1"/>
    <xf numFmtId="182" fontId="100" fillId="7" borderId="114" xfId="41910" applyNumberFormat="1" applyFont="1" applyFill="1" applyBorder="1" applyAlignment="1">
      <alignment vertical="top"/>
    </xf>
    <xf numFmtId="182" fontId="100" fillId="7" borderId="45" xfId="41910" applyNumberFormat="1" applyFont="1" applyFill="1" applyBorder="1" applyAlignment="1">
      <alignment vertical="top"/>
    </xf>
    <xf numFmtId="182" fontId="100" fillId="7" borderId="90" xfId="41910" applyNumberFormat="1" applyFont="1" applyFill="1" applyBorder="1" applyAlignment="1">
      <alignment vertical="top"/>
    </xf>
    <xf numFmtId="182" fontId="100" fillId="7" borderId="103" xfId="41910" applyNumberFormat="1" applyFont="1" applyFill="1" applyBorder="1" applyAlignment="1">
      <alignment vertical="top"/>
    </xf>
    <xf numFmtId="182" fontId="100" fillId="7" borderId="58" xfId="41910" applyNumberFormat="1" applyFont="1" applyFill="1" applyBorder="1" applyAlignment="1">
      <alignment vertical="top"/>
    </xf>
    <xf numFmtId="169" fontId="77" fillId="7" borderId="90" xfId="1" applyNumberFormat="1" applyFont="1" applyFill="1" applyBorder="1"/>
    <xf numFmtId="182" fontId="100" fillId="7" borderId="96" xfId="41910" applyNumberFormat="1" applyFont="1" applyFill="1" applyBorder="1" applyAlignment="1">
      <alignment vertical="top"/>
    </xf>
    <xf numFmtId="182" fontId="77" fillId="7" borderId="90" xfId="41910" applyNumberFormat="1" applyFont="1" applyFill="1" applyBorder="1"/>
    <xf numFmtId="182" fontId="100" fillId="7" borderId="92" xfId="41910" applyNumberFormat="1" applyFont="1" applyFill="1" applyBorder="1" applyAlignment="1">
      <alignment vertical="top"/>
    </xf>
    <xf numFmtId="182" fontId="100" fillId="7" borderId="157" xfId="41910" applyNumberFormat="1" applyFont="1" applyFill="1" applyBorder="1" applyAlignment="1">
      <alignment vertical="top"/>
    </xf>
    <xf numFmtId="182" fontId="77" fillId="7" borderId="45" xfId="41910" applyNumberFormat="1" applyFont="1" applyFill="1" applyBorder="1" applyAlignment="1">
      <alignment vertical="top"/>
    </xf>
    <xf numFmtId="182" fontId="352" fillId="7" borderId="45" xfId="41910" applyNumberFormat="1" applyFont="1" applyFill="1" applyBorder="1" applyAlignment="1">
      <alignment vertical="top"/>
    </xf>
    <xf numFmtId="182" fontId="100" fillId="7" borderId="114" xfId="41910" applyNumberFormat="1" applyFont="1" applyFill="1" applyBorder="1" applyAlignment="1">
      <alignment vertical="top" wrapText="1"/>
    </xf>
    <xf numFmtId="182" fontId="100" fillId="7" borderId="157" xfId="41910" applyNumberFormat="1" applyFont="1" applyFill="1" applyBorder="1" applyAlignment="1">
      <alignment vertical="top" wrapText="1"/>
    </xf>
    <xf numFmtId="182" fontId="100" fillId="7" borderId="90" xfId="41910" applyNumberFormat="1" applyFont="1" applyFill="1" applyBorder="1" applyAlignment="1">
      <alignment vertical="top" wrapText="1"/>
    </xf>
    <xf numFmtId="182" fontId="84" fillId="7" borderId="157" xfId="41910" applyNumberFormat="1" applyFont="1" applyFill="1" applyBorder="1"/>
    <xf numFmtId="177" fontId="100" fillId="7" borderId="145" xfId="0" applyNumberFormat="1" applyFont="1" applyFill="1" applyBorder="1"/>
    <xf numFmtId="177" fontId="84" fillId="7" borderId="145" xfId="0" applyNumberFormat="1" applyFont="1" applyFill="1" applyBorder="1"/>
    <xf numFmtId="182" fontId="100" fillId="7" borderId="145" xfId="41910" applyNumberFormat="1" applyFont="1" applyFill="1" applyBorder="1"/>
    <xf numFmtId="182" fontId="84" fillId="7" borderId="145" xfId="41910" applyNumberFormat="1" applyFont="1" applyFill="1" applyBorder="1"/>
    <xf numFmtId="182" fontId="100" fillId="7" borderId="161" xfId="41910" applyNumberFormat="1" applyFont="1" applyFill="1" applyBorder="1"/>
    <xf numFmtId="169" fontId="77" fillId="7" borderId="95" xfId="1" applyNumberFormat="1" applyFont="1" applyFill="1" applyBorder="1"/>
    <xf numFmtId="182" fontId="77" fillId="7" borderId="95" xfId="41910" applyNumberFormat="1" applyFont="1" applyFill="1" applyBorder="1"/>
    <xf numFmtId="169" fontId="77" fillId="7" borderId="96" xfId="1" applyNumberFormat="1" applyFont="1" applyFill="1" applyBorder="1"/>
    <xf numFmtId="182" fontId="77" fillId="7" borderId="96" xfId="41910" applyNumberFormat="1" applyFont="1" applyFill="1" applyBorder="1"/>
    <xf numFmtId="182" fontId="77" fillId="7" borderId="90" xfId="41910" applyNumberFormat="1" applyFont="1" applyFill="1" applyBorder="1" applyAlignment="1">
      <alignment vertical="top"/>
    </xf>
    <xf numFmtId="182" fontId="100" fillId="7" borderId="105" xfId="41910" applyNumberFormat="1" applyFont="1" applyFill="1" applyBorder="1"/>
    <xf numFmtId="182" fontId="100" fillId="7" borderId="90" xfId="41910" applyNumberFormat="1" applyFont="1" applyFill="1" applyBorder="1"/>
    <xf numFmtId="182" fontId="84" fillId="7" borderId="114" xfId="41910" applyNumberFormat="1" applyFont="1" applyFill="1" applyBorder="1"/>
    <xf numFmtId="182" fontId="100" fillId="7" borderId="114" xfId="41910" applyNumberFormat="1" applyFont="1" applyFill="1" applyBorder="1"/>
    <xf numFmtId="177" fontId="305" fillId="0" borderId="145" xfId="0" applyNumberFormat="1" applyFont="1" applyBorder="1"/>
    <xf numFmtId="177" fontId="304" fillId="7" borderId="157" xfId="0" applyNumberFormat="1" applyFont="1" applyFill="1" applyBorder="1" applyAlignment="1">
      <alignment vertical="top"/>
    </xf>
    <xf numFmtId="177" fontId="304" fillId="7" borderId="45" xfId="0" applyNumberFormat="1" applyFont="1" applyFill="1" applyBorder="1" applyAlignment="1">
      <alignment vertical="top"/>
    </xf>
    <xf numFmtId="177" fontId="305" fillId="7" borderId="105" xfId="0" applyNumberFormat="1" applyFont="1" applyFill="1" applyBorder="1"/>
    <xf numFmtId="177" fontId="305" fillId="7" borderId="114" xfId="0" applyNumberFormat="1" applyFont="1" applyFill="1" applyBorder="1"/>
    <xf numFmtId="177" fontId="278" fillId="7" borderId="114" xfId="0" applyNumberFormat="1" applyFont="1" applyFill="1" applyBorder="1"/>
    <xf numFmtId="177" fontId="100" fillId="7" borderId="102" xfId="0" applyNumberFormat="1" applyFont="1" applyFill="1" applyBorder="1" applyAlignment="1">
      <alignment horizontal="center"/>
    </xf>
    <xf numFmtId="177" fontId="77" fillId="7" borderId="107" xfId="0" applyNumberFormat="1" applyFont="1" applyFill="1" applyBorder="1" applyAlignment="1">
      <alignment horizontal="center"/>
    </xf>
    <xf numFmtId="177" fontId="77" fillId="7" borderId="103" xfId="0" applyNumberFormat="1" applyFont="1" applyFill="1" applyBorder="1" applyAlignment="1">
      <alignment horizontal="center"/>
    </xf>
    <xf numFmtId="177" fontId="100" fillId="7" borderId="102" xfId="0" applyNumberFormat="1" applyFont="1" applyFill="1" applyBorder="1" applyAlignment="1">
      <alignment horizontal="centerContinuous"/>
    </xf>
    <xf numFmtId="177" fontId="77" fillId="7" borderId="107" xfId="0" applyNumberFormat="1" applyFont="1" applyFill="1" applyBorder="1" applyAlignment="1">
      <alignment horizontal="centerContinuous"/>
    </xf>
    <xf numFmtId="177" fontId="77" fillId="7" borderId="103" xfId="0" applyNumberFormat="1" applyFont="1" applyFill="1" applyBorder="1" applyAlignment="1">
      <alignment horizontal="centerContinuous"/>
    </xf>
    <xf numFmtId="177" fontId="100" fillId="7" borderId="106" xfId="0" applyNumberFormat="1" applyFont="1" applyFill="1" applyBorder="1" applyAlignment="1">
      <alignment vertical="top"/>
    </xf>
    <xf numFmtId="177" fontId="77" fillId="7" borderId="106" xfId="0" applyNumberFormat="1" applyFont="1" applyFill="1" applyBorder="1" applyAlignment="1">
      <alignment vertical="top"/>
    </xf>
    <xf numFmtId="177" fontId="100" fillId="7" borderId="45" xfId="0" applyNumberFormat="1" applyFont="1" applyFill="1" applyBorder="1" applyAlignment="1">
      <alignment vertical="top"/>
    </xf>
    <xf numFmtId="177" fontId="77" fillId="7" borderId="45" xfId="0" applyNumberFormat="1" applyFont="1" applyFill="1" applyBorder="1" applyAlignment="1">
      <alignment vertical="top"/>
    </xf>
    <xf numFmtId="177" fontId="77" fillId="7" borderId="58" xfId="0" applyNumberFormat="1" applyFont="1" applyFill="1" applyBorder="1" applyAlignment="1">
      <alignment vertical="top"/>
    </xf>
    <xf numFmtId="177" fontId="100" fillId="7" borderId="114" xfId="0" applyNumberFormat="1" applyFont="1" applyFill="1" applyBorder="1" applyAlignment="1">
      <alignment vertical="top"/>
    </xf>
    <xf numFmtId="177" fontId="294" fillId="7" borderId="45" xfId="0" applyNumberFormat="1" applyFont="1" applyFill="1" applyBorder="1" applyAlignment="1">
      <alignment vertical="top"/>
    </xf>
    <xf numFmtId="177" fontId="352" fillId="7" borderId="58" xfId="0" applyNumberFormat="1" applyFont="1" applyFill="1" applyBorder="1" applyAlignment="1">
      <alignment vertical="top"/>
    </xf>
    <xf numFmtId="177" fontId="352" fillId="7" borderId="45" xfId="0" applyNumberFormat="1" applyFont="1" applyFill="1" applyBorder="1" applyAlignment="1">
      <alignment vertical="top"/>
    </xf>
    <xf numFmtId="177" fontId="100" fillId="7" borderId="103" xfId="0" applyNumberFormat="1" applyFont="1" applyFill="1" applyBorder="1" applyAlignment="1">
      <alignment vertical="top"/>
    </xf>
    <xf numFmtId="177" fontId="100" fillId="7" borderId="58" xfId="0" applyNumberFormat="1" applyFont="1" applyFill="1" applyBorder="1" applyAlignment="1">
      <alignment vertical="top"/>
    </xf>
    <xf numFmtId="177" fontId="100" fillId="7" borderId="90" xfId="0" applyNumberFormat="1" applyFont="1" applyFill="1" applyBorder="1" applyAlignment="1">
      <alignment vertical="top"/>
    </xf>
    <xf numFmtId="177" fontId="100" fillId="7" borderId="92" xfId="0" applyNumberFormat="1" applyFont="1" applyFill="1" applyBorder="1" applyAlignment="1">
      <alignment vertical="top"/>
    </xf>
    <xf numFmtId="177" fontId="100" fillId="7" borderId="0" xfId="0" applyNumberFormat="1" applyFont="1" applyFill="1" applyBorder="1" applyAlignment="1">
      <alignment vertical="top"/>
    </xf>
    <xf numFmtId="177" fontId="77" fillId="7" borderId="0" xfId="0" applyNumberFormat="1" applyFont="1" applyFill="1" applyBorder="1" applyAlignment="1">
      <alignment vertical="top"/>
    </xf>
    <xf numFmtId="177" fontId="100" fillId="7" borderId="95" xfId="0" applyNumberFormat="1" applyFont="1" applyFill="1" applyBorder="1" applyAlignment="1">
      <alignment vertical="top"/>
    </xf>
    <xf numFmtId="177" fontId="294" fillId="7" borderId="95" xfId="0" applyNumberFormat="1" applyFont="1" applyFill="1" applyBorder="1" applyAlignment="1">
      <alignment vertical="top"/>
    </xf>
    <xf numFmtId="177" fontId="294" fillId="7" borderId="0" xfId="0" applyNumberFormat="1" applyFont="1" applyFill="1" applyBorder="1" applyAlignment="1">
      <alignment vertical="top"/>
    </xf>
    <xf numFmtId="177" fontId="352" fillId="7" borderId="0" xfId="0" applyNumberFormat="1" applyFont="1" applyFill="1" applyBorder="1" applyAlignment="1">
      <alignment vertical="top"/>
    </xf>
    <xf numFmtId="177" fontId="100" fillId="7" borderId="114" xfId="0" applyNumberFormat="1" applyFont="1" applyFill="1" applyBorder="1" applyAlignment="1">
      <alignment vertical="top" wrapText="1"/>
    </xf>
    <xf numFmtId="177" fontId="100" fillId="7" borderId="95" xfId="17207" applyNumberFormat="1" applyFont="1" applyFill="1" applyBorder="1" applyAlignment="1">
      <alignment vertical="top"/>
    </xf>
    <xf numFmtId="177" fontId="77" fillId="7" borderId="45" xfId="17207" applyNumberFormat="1" applyFont="1" applyFill="1" applyBorder="1" applyAlignment="1">
      <alignment vertical="top"/>
    </xf>
    <xf numFmtId="177" fontId="100" fillId="7" borderId="0" xfId="17207" applyNumberFormat="1" applyFont="1" applyFill="1" applyBorder="1" applyAlignment="1">
      <alignment vertical="top"/>
    </xf>
    <xf numFmtId="177" fontId="77" fillId="7" borderId="0" xfId="17207" applyNumberFormat="1" applyFont="1" applyFill="1" applyBorder="1" applyAlignment="1">
      <alignment vertical="top"/>
    </xf>
    <xf numFmtId="0" fontId="77" fillId="53" borderId="103" xfId="0" applyFont="1" applyFill="1" applyBorder="1" applyAlignment="1">
      <alignment horizontal="center"/>
    </xf>
    <xf numFmtId="0" fontId="77" fillId="0" borderId="95" xfId="0" applyFont="1" applyFill="1" applyBorder="1"/>
    <xf numFmtId="1" fontId="338" fillId="0" borderId="105" xfId="17236" applyNumberFormat="1" applyFont="1" applyFill="1" applyBorder="1" applyAlignment="1">
      <alignment horizontal="center" vertical="center"/>
    </xf>
    <xf numFmtId="1" fontId="338" fillId="0" borderId="114" xfId="17236" applyNumberFormat="1" applyFont="1" applyFill="1" applyBorder="1" applyAlignment="1">
      <alignment horizontal="center" vertical="center"/>
    </xf>
    <xf numFmtId="1" fontId="338" fillId="0" borderId="92" xfId="17236" applyNumberFormat="1" applyFont="1" applyFill="1" applyBorder="1" applyAlignment="1">
      <alignment horizontal="center" vertical="center"/>
    </xf>
    <xf numFmtId="0" fontId="77" fillId="53" borderId="102" xfId="0" applyFont="1" applyFill="1" applyBorder="1" applyAlignment="1">
      <alignment horizontal="centerContinuous"/>
    </xf>
    <xf numFmtId="0" fontId="77" fillId="53" borderId="107" xfId="0" applyFont="1" applyFill="1" applyBorder="1" applyAlignment="1">
      <alignment horizontal="centerContinuous"/>
    </xf>
    <xf numFmtId="0" fontId="77" fillId="53" borderId="103" xfId="0" applyFont="1" applyFill="1" applyBorder="1" applyAlignment="1">
      <alignment horizontal="centerContinuous"/>
    </xf>
    <xf numFmtId="0" fontId="348" fillId="0" borderId="0" xfId="24" applyFont="1" applyFill="1" applyBorder="1" applyProtection="1"/>
    <xf numFmtId="0" fontId="77" fillId="0" borderId="0" xfId="207" applyFont="1" applyFill="1"/>
    <xf numFmtId="0" fontId="29" fillId="0" borderId="0" xfId="41973" applyFont="1"/>
    <xf numFmtId="0" fontId="29" fillId="0" borderId="0" xfId="41973" applyFont="1" applyFill="1" applyBorder="1"/>
    <xf numFmtId="0" fontId="29" fillId="0" borderId="12" xfId="41973" applyFont="1" applyBorder="1"/>
    <xf numFmtId="0" fontId="29" fillId="0" borderId="111" xfId="41973" applyFont="1" applyBorder="1"/>
    <xf numFmtId="0" fontId="29" fillId="0" borderId="147" xfId="41973" applyFont="1" applyBorder="1"/>
    <xf numFmtId="0" fontId="29" fillId="0" borderId="0" xfId="41981" applyFont="1"/>
    <xf numFmtId="0" fontId="29" fillId="0" borderId="0" xfId="41981" applyFont="1" applyFill="1" applyBorder="1"/>
    <xf numFmtId="0" fontId="77" fillId="0" borderId="0" xfId="41983" applyNumberFormat="1" applyFont="1"/>
    <xf numFmtId="0" fontId="77" fillId="0" borderId="0" xfId="15535" applyFont="1" applyProtection="1"/>
    <xf numFmtId="0" fontId="80" fillId="0" borderId="0" xfId="2293" applyFont="1" applyAlignment="1" applyProtection="1">
      <alignment vertical="center"/>
      <protection locked="0"/>
    </xf>
    <xf numFmtId="0" fontId="100" fillId="0" borderId="0" xfId="13" applyFont="1" applyFill="1" applyBorder="1" applyAlignment="1" applyProtection="1">
      <alignment horizontal="left" vertical="center"/>
      <protection locked="0"/>
    </xf>
    <xf numFmtId="0" fontId="80" fillId="0" borderId="0" xfId="330" applyFont="1" applyFill="1" applyBorder="1"/>
    <xf numFmtId="0" fontId="126" fillId="0" borderId="0" xfId="3" applyFont="1" applyAlignment="1">
      <alignment vertical="center"/>
    </xf>
    <xf numFmtId="0" fontId="77" fillId="0" borderId="114" xfId="13" applyFont="1" applyBorder="1" applyAlignment="1" applyProtection="1">
      <alignment horizontal="center" vertical="center"/>
      <protection locked="0"/>
    </xf>
    <xf numFmtId="0" fontId="80" fillId="0" borderId="114" xfId="13" applyFont="1" applyBorder="1" applyAlignment="1" applyProtection="1">
      <alignment horizontal="center" vertical="center"/>
    </xf>
    <xf numFmtId="0" fontId="126" fillId="0" borderId="0" xfId="41927" applyFont="1"/>
    <xf numFmtId="0" fontId="80" fillId="0" borderId="0" xfId="41927" applyFont="1"/>
    <xf numFmtId="0" fontId="80" fillId="0" borderId="16" xfId="41927" applyFont="1" applyBorder="1"/>
    <xf numFmtId="0" fontId="80" fillId="0" borderId="0" xfId="41927" applyFont="1" applyBorder="1"/>
    <xf numFmtId="0" fontId="80" fillId="0" borderId="0" xfId="13" applyFont="1" applyBorder="1" applyProtection="1"/>
    <xf numFmtId="0" fontId="80" fillId="0" borderId="0" xfId="3" applyFont="1" applyProtection="1"/>
    <xf numFmtId="0" fontId="354" fillId="0" borderId="0" xfId="3" applyFont="1" applyAlignment="1" applyProtection="1">
      <alignment horizontal="left" vertical="center"/>
    </xf>
    <xf numFmtId="0" fontId="80" fillId="0" borderId="0" xfId="13" applyFont="1" applyProtection="1"/>
    <xf numFmtId="193" fontId="80" fillId="0" borderId="0" xfId="3" applyNumberFormat="1" applyFont="1" applyProtection="1"/>
    <xf numFmtId="193" fontId="80" fillId="0" borderId="0" xfId="3" applyNumberFormat="1" applyFont="1" applyFill="1" applyProtection="1"/>
    <xf numFmtId="0" fontId="80" fillId="0" borderId="0" xfId="2293" applyFont="1" applyProtection="1"/>
    <xf numFmtId="193" fontId="80" fillId="0" borderId="0" xfId="2293" applyNumberFormat="1" applyFont="1" applyProtection="1"/>
    <xf numFmtId="193" fontId="80" fillId="0" borderId="0" xfId="2293" applyNumberFormat="1" applyFont="1" applyFill="1" applyProtection="1"/>
    <xf numFmtId="0" fontId="80" fillId="0" borderId="90" xfId="13" applyFont="1" applyBorder="1" applyAlignment="1" applyProtection="1">
      <alignment horizontal="center" vertical="center" wrapText="1"/>
    </xf>
    <xf numFmtId="0" fontId="123" fillId="0" borderId="0" xfId="2293" applyFont="1" applyFill="1" applyBorder="1" applyAlignment="1" applyProtection="1">
      <alignment horizontal="center" vertical="center"/>
      <protection locked="0"/>
    </xf>
    <xf numFmtId="0" fontId="123" fillId="0" borderId="114" xfId="13" applyFont="1" applyBorder="1" applyAlignment="1" applyProtection="1">
      <alignment horizontal="center" vertical="center" wrapText="1"/>
    </xf>
    <xf numFmtId="0" fontId="80" fillId="0" borderId="114" xfId="13" applyFont="1" applyBorder="1" applyAlignment="1" applyProtection="1">
      <alignment horizontal="center" vertical="center" wrapText="1"/>
    </xf>
    <xf numFmtId="171" fontId="80" fillId="0" borderId="0" xfId="13" applyNumberFormat="1" applyFont="1" applyFill="1" applyBorder="1" applyAlignment="1" applyProtection="1">
      <alignment horizontal="center" vertical="center"/>
      <protection locked="0"/>
    </xf>
    <xf numFmtId="0" fontId="100" fillId="0" borderId="0" xfId="13" applyFont="1" applyProtection="1"/>
    <xf numFmtId="3" fontId="100" fillId="0" borderId="0" xfId="13" applyNumberFormat="1" applyFont="1" applyProtection="1"/>
    <xf numFmtId="0" fontId="100" fillId="0" borderId="106" xfId="2293" applyFont="1" applyFill="1" applyBorder="1" applyAlignment="1" applyProtection="1">
      <alignment horizontal="center" vertical="center" wrapText="1"/>
      <protection locked="0"/>
    </xf>
    <xf numFmtId="0" fontId="123" fillId="0" borderId="0" xfId="2293" applyFont="1" applyFill="1" applyBorder="1" applyAlignment="1" applyProtection="1">
      <alignment vertical="center" wrapText="1"/>
      <protection locked="0"/>
    </xf>
    <xf numFmtId="0" fontId="80" fillId="0" borderId="114" xfId="2293" applyFont="1" applyBorder="1" applyAlignment="1" applyProtection="1">
      <alignment horizontal="center" vertical="center"/>
    </xf>
    <xf numFmtId="0" fontId="80" fillId="0" borderId="114" xfId="4" applyFont="1" applyFill="1" applyBorder="1" applyAlignment="1" applyProtection="1">
      <alignment horizontal="center" vertical="center"/>
      <protection locked="0"/>
    </xf>
    <xf numFmtId="0" fontId="80" fillId="0" borderId="0" xfId="4" applyFont="1" applyFill="1" applyBorder="1" applyAlignment="1" applyProtection="1">
      <alignment horizontal="center" vertical="center"/>
      <protection locked="0"/>
    </xf>
    <xf numFmtId="0" fontId="80" fillId="0" borderId="0" xfId="13" applyFont="1" applyFill="1" applyBorder="1" applyAlignment="1" applyProtection="1">
      <alignment vertical="center" wrapText="1"/>
      <protection locked="0"/>
    </xf>
    <xf numFmtId="0" fontId="80" fillId="0" borderId="106" xfId="2293" applyFont="1" applyBorder="1" applyAlignment="1" applyProtection="1">
      <alignment horizontal="center" vertical="center" wrapText="1"/>
      <protection locked="0"/>
    </xf>
    <xf numFmtId="0" fontId="123" fillId="0" borderId="114" xfId="13" applyFont="1" applyBorder="1" applyAlignment="1" applyProtection="1">
      <alignment horizontal="center" vertical="center"/>
    </xf>
    <xf numFmtId="0" fontId="80" fillId="0" borderId="0" xfId="13" applyFont="1" applyFill="1" applyBorder="1" applyAlignment="1" applyProtection="1">
      <alignment vertical="center"/>
      <protection locked="0"/>
    </xf>
    <xf numFmtId="0" fontId="80" fillId="0" borderId="114" xfId="2293" applyFont="1" applyBorder="1" applyAlignment="1" applyProtection="1">
      <alignment horizontal="center" vertical="center"/>
      <protection locked="0"/>
    </xf>
    <xf numFmtId="0" fontId="123" fillId="0" borderId="114" xfId="2293" applyFont="1" applyBorder="1" applyAlignment="1" applyProtection="1">
      <alignment horizontal="center" vertical="center" wrapText="1"/>
      <protection locked="0"/>
    </xf>
    <xf numFmtId="0" fontId="80" fillId="0" borderId="0" xfId="2293" applyFont="1" applyFill="1" applyBorder="1" applyAlignment="1" applyProtection="1">
      <alignment horizontal="center" vertical="center"/>
    </xf>
    <xf numFmtId="0" fontId="123" fillId="0" borderId="0" xfId="2293" applyFont="1" applyFill="1" applyBorder="1" applyAlignment="1" applyProtection="1">
      <alignment horizontal="center" vertical="center" wrapText="1"/>
      <protection locked="0"/>
    </xf>
    <xf numFmtId="3" fontId="80" fillId="0" borderId="0" xfId="3" applyNumberFormat="1" applyFont="1" applyFill="1" applyBorder="1" applyAlignment="1" applyProtection="1">
      <alignment horizontal="center" vertical="center"/>
    </xf>
    <xf numFmtId="0" fontId="80" fillId="0" borderId="0" xfId="13" applyFont="1" applyFill="1" applyBorder="1" applyAlignment="1" applyProtection="1">
      <alignment horizontal="center" vertical="center"/>
    </xf>
    <xf numFmtId="0" fontId="80" fillId="0" borderId="0" xfId="13" applyFont="1" applyFill="1" applyBorder="1" applyProtection="1"/>
    <xf numFmtId="0" fontId="123" fillId="0" borderId="114" xfId="2293" applyFont="1" applyBorder="1" applyAlignment="1" applyProtection="1">
      <alignment vertical="center"/>
      <protection locked="0"/>
    </xf>
    <xf numFmtId="0" fontId="123" fillId="0" borderId="0" xfId="13" applyFont="1" applyFill="1" applyBorder="1" applyAlignment="1" applyProtection="1">
      <alignment vertical="center" wrapText="1"/>
      <protection locked="0"/>
    </xf>
    <xf numFmtId="0" fontId="123" fillId="0" borderId="114" xfId="24" applyFont="1" applyBorder="1" applyAlignment="1" applyProtection="1">
      <alignment horizontal="center" vertical="center" wrapText="1"/>
    </xf>
    <xf numFmtId="0" fontId="123" fillId="0" borderId="114" xfId="2293" applyFont="1" applyBorder="1" applyAlignment="1" applyProtection="1">
      <alignment horizontal="center" vertical="center" wrapText="1"/>
    </xf>
    <xf numFmtId="3" fontId="123" fillId="0" borderId="114" xfId="24" applyNumberFormat="1" applyFont="1" applyBorder="1" applyAlignment="1" applyProtection="1">
      <alignment horizontal="center" vertical="center" wrapText="1"/>
    </xf>
    <xf numFmtId="3" fontId="80" fillId="0" borderId="0" xfId="13" applyNumberFormat="1" applyFont="1" applyProtection="1"/>
    <xf numFmtId="0" fontId="354" fillId="0" borderId="0" xfId="3191" applyFont="1"/>
    <xf numFmtId="0" fontId="80" fillId="0" borderId="0" xfId="13" applyFont="1" applyFill="1" applyProtection="1"/>
    <xf numFmtId="0" fontId="127" fillId="0" borderId="0" xfId="2293" applyFont="1" applyAlignment="1" applyProtection="1">
      <alignment horizontal="center" vertical="center"/>
    </xf>
    <xf numFmtId="0" fontId="80" fillId="0" borderId="0" xfId="2293" applyFont="1" applyBorder="1" applyAlignment="1" applyProtection="1">
      <alignment horizontal="left" vertical="center"/>
    </xf>
    <xf numFmtId="0" fontId="127" fillId="0" borderId="0" xfId="2293" applyFont="1" applyBorder="1" applyAlignment="1" applyProtection="1">
      <alignment horizontal="center" vertical="center"/>
    </xf>
    <xf numFmtId="0" fontId="127" fillId="0" borderId="0" xfId="13" applyFont="1" applyBorder="1" applyProtection="1"/>
    <xf numFmtId="0" fontId="127" fillId="0" borderId="0" xfId="13" applyFont="1" applyProtection="1"/>
    <xf numFmtId="0" fontId="84" fillId="0" borderId="114" xfId="986" applyFont="1" applyBorder="1" applyAlignment="1">
      <alignment horizontal="center" vertical="center" wrapText="1"/>
    </xf>
    <xf numFmtId="0" fontId="84" fillId="0" borderId="114" xfId="986" applyFont="1" applyBorder="1" applyAlignment="1">
      <alignment horizontal="left" vertical="center" wrapText="1"/>
    </xf>
    <xf numFmtId="0" fontId="338" fillId="0" borderId="0" xfId="986" applyFont="1"/>
    <xf numFmtId="0" fontId="80" fillId="0" borderId="0" xfId="13" applyFont="1" applyAlignment="1" applyProtection="1">
      <alignment vertical="center"/>
    </xf>
    <xf numFmtId="0" fontId="77" fillId="0" borderId="0" xfId="24" applyFont="1" applyBorder="1" applyAlignment="1" applyProtection="1">
      <alignment horizontal="center" vertical="center"/>
    </xf>
    <xf numFmtId="3" fontId="77" fillId="0" borderId="0" xfId="13" applyNumberFormat="1" applyFont="1" applyFill="1" applyBorder="1" applyAlignment="1" applyProtection="1">
      <alignment horizontal="center" vertical="center" wrapText="1"/>
    </xf>
    <xf numFmtId="0" fontId="80" fillId="0" borderId="0" xfId="13" applyFont="1" applyAlignment="1" applyProtection="1">
      <alignment horizontal="center" vertical="center"/>
    </xf>
    <xf numFmtId="0" fontId="77" fillId="0" borderId="0" xfId="13" applyFont="1" applyBorder="1" applyAlignment="1" applyProtection="1">
      <alignment horizontal="left" vertical="center"/>
    </xf>
    <xf numFmtId="0" fontId="80" fillId="0" borderId="0" xfId="2293" applyFont="1" applyAlignment="1" applyProtection="1">
      <alignment vertical="center"/>
    </xf>
    <xf numFmtId="4" fontId="77" fillId="0" borderId="0" xfId="13" applyNumberFormat="1" applyFont="1" applyAlignment="1" applyProtection="1">
      <alignment vertical="center"/>
    </xf>
    <xf numFmtId="0" fontId="100" fillId="0" borderId="0" xfId="13" quotePrefix="1" applyFont="1" applyAlignment="1" applyProtection="1">
      <alignment vertical="center"/>
    </xf>
    <xf numFmtId="4" fontId="80" fillId="0" borderId="0" xfId="2293" applyNumberFormat="1" applyFont="1" applyAlignment="1" applyProtection="1">
      <alignment vertical="center"/>
    </xf>
    <xf numFmtId="0" fontId="123" fillId="0" borderId="0" xfId="2293" applyFont="1" applyFill="1" applyBorder="1" applyAlignment="1">
      <alignment horizontal="center" vertical="center" wrapText="1"/>
    </xf>
    <xf numFmtId="252" fontId="123" fillId="0" borderId="0" xfId="2293" applyNumberFormat="1" applyFont="1" applyFill="1" applyBorder="1" applyAlignment="1">
      <alignment horizontal="center" vertical="center" wrapText="1"/>
    </xf>
    <xf numFmtId="4" fontId="353" fillId="0" borderId="0" xfId="15533" applyNumberFormat="1" applyFont="1" applyFill="1" applyBorder="1" applyAlignment="1" applyProtection="1">
      <alignment vertical="center" wrapText="1"/>
    </xf>
    <xf numFmtId="4" fontId="100" fillId="0" borderId="0" xfId="13" applyNumberFormat="1" applyFont="1" applyFill="1" applyBorder="1" applyAlignment="1" applyProtection="1">
      <alignment horizontal="center" vertical="center" wrapText="1"/>
    </xf>
    <xf numFmtId="193" fontId="100" fillId="0" borderId="0" xfId="13" quotePrefix="1" applyNumberFormat="1" applyFont="1" applyFill="1" applyBorder="1" applyAlignment="1" applyProtection="1">
      <alignment horizontal="center" vertical="center" wrapText="1"/>
    </xf>
    <xf numFmtId="252" fontId="77" fillId="0" borderId="0" xfId="13" applyNumberFormat="1" applyFont="1" applyFill="1" applyBorder="1" applyAlignment="1" applyProtection="1">
      <alignment horizontal="center" vertical="center" wrapText="1"/>
    </xf>
    <xf numFmtId="4" fontId="77" fillId="0" borderId="0" xfId="2293" applyNumberFormat="1" applyFont="1" applyFill="1" applyBorder="1" applyAlignment="1" applyProtection="1">
      <alignment horizontal="center" vertical="center"/>
    </xf>
    <xf numFmtId="252" fontId="77" fillId="0" borderId="0" xfId="2293" applyNumberFormat="1" applyFont="1" applyFill="1" applyBorder="1" applyAlignment="1" applyProtection="1">
      <alignment horizontal="center" vertical="center"/>
    </xf>
    <xf numFmtId="4" fontId="100" fillId="0" borderId="0" xfId="3" applyNumberFormat="1" applyFont="1" applyFill="1" applyBorder="1" applyAlignment="1" applyProtection="1">
      <alignment vertical="center"/>
    </xf>
    <xf numFmtId="4" fontId="80" fillId="0" borderId="0" xfId="13" applyNumberFormat="1" applyFont="1" applyAlignment="1" applyProtection="1">
      <alignment vertical="center"/>
    </xf>
    <xf numFmtId="252" fontId="80" fillId="0" borderId="0" xfId="13" applyNumberFormat="1" applyFont="1" applyAlignment="1" applyProtection="1">
      <alignment vertical="center"/>
    </xf>
    <xf numFmtId="0" fontId="29" fillId="0" borderId="0" xfId="41898" applyFont="1" applyBorder="1"/>
    <xf numFmtId="0" fontId="29" fillId="0" borderId="0" xfId="41898" applyFont="1"/>
    <xf numFmtId="0" fontId="126" fillId="0" borderId="0" xfId="24" applyFont="1" applyFill="1" applyBorder="1" applyProtection="1"/>
    <xf numFmtId="0" fontId="99" fillId="0" borderId="0" xfId="24" applyFont="1" applyFill="1" applyBorder="1" applyProtection="1"/>
    <xf numFmtId="0" fontId="29" fillId="0" borderId="0" xfId="41956" applyFont="1"/>
    <xf numFmtId="0" fontId="29" fillId="0" borderId="0" xfId="41956" applyFont="1" applyFill="1" applyBorder="1"/>
    <xf numFmtId="0" fontId="29" fillId="0" borderId="112" xfId="41956" applyFont="1" applyBorder="1" applyAlignment="1">
      <alignment wrapText="1"/>
    </xf>
    <xf numFmtId="0" fontId="29" fillId="0" borderId="114" xfId="41956" applyFont="1" applyBorder="1"/>
    <xf numFmtId="173" fontId="29" fillId="6" borderId="114" xfId="41956" applyNumberFormat="1" applyFont="1" applyFill="1" applyBorder="1" applyAlignment="1">
      <alignment horizontal="right"/>
    </xf>
    <xf numFmtId="0" fontId="29" fillId="0" borderId="0" xfId="41902" applyFont="1"/>
    <xf numFmtId="0" fontId="29" fillId="0" borderId="0" xfId="41902" applyFont="1" applyAlignment="1">
      <alignment horizontal="center"/>
    </xf>
    <xf numFmtId="0" fontId="29" fillId="0" borderId="0" xfId="41902" applyFont="1" applyBorder="1" applyAlignment="1">
      <alignment wrapText="1"/>
    </xf>
    <xf numFmtId="0" fontId="29" fillId="0" borderId="87" xfId="41902" applyFont="1" applyBorder="1" applyAlignment="1">
      <alignment wrapText="1"/>
    </xf>
    <xf numFmtId="0" fontId="29" fillId="0" borderId="152" xfId="41902" applyFont="1" applyFill="1" applyBorder="1"/>
    <xf numFmtId="0" fontId="100" fillId="0" borderId="152" xfId="41903" applyFont="1" applyFill="1" applyBorder="1" applyAlignment="1" applyProtection="1">
      <alignment horizontal="center"/>
      <protection hidden="1"/>
    </xf>
    <xf numFmtId="0" fontId="29" fillId="0" borderId="152" xfId="41902" applyFont="1" applyFill="1" applyBorder="1" applyAlignment="1">
      <alignment horizontal="center" vertical="top" wrapText="1"/>
    </xf>
    <xf numFmtId="0" fontId="29" fillId="0" borderId="152" xfId="41902" applyFont="1" applyFill="1" applyBorder="1" applyAlignment="1">
      <alignment horizontal="left" vertical="center" wrapText="1"/>
    </xf>
    <xf numFmtId="0" fontId="77" fillId="0" borderId="152" xfId="41902" applyFont="1" applyFill="1" applyBorder="1" applyAlignment="1">
      <alignment horizontal="left" vertical="center" wrapText="1"/>
    </xf>
    <xf numFmtId="0" fontId="29" fillId="0" borderId="152" xfId="41902" applyFont="1" applyFill="1" applyBorder="1" applyAlignment="1">
      <alignment horizontal="left" vertical="center" wrapText="1" indent="1"/>
    </xf>
    <xf numFmtId="0" fontId="29" fillId="0" borderId="0" xfId="41902" applyFont="1" applyBorder="1" applyAlignment="1">
      <alignment textRotation="90" wrapText="1"/>
    </xf>
    <xf numFmtId="0" fontId="29" fillId="13" borderId="142" xfId="41902" applyFont="1" applyFill="1" applyBorder="1" applyAlignment="1">
      <alignment vertical="top"/>
    </xf>
    <xf numFmtId="0" fontId="29" fillId="13" borderId="0" xfId="41902" applyFont="1" applyFill="1" applyBorder="1" applyAlignment="1"/>
    <xf numFmtId="0" fontId="29" fillId="0" borderId="0" xfId="41902" applyFont="1" applyAlignment="1"/>
    <xf numFmtId="0" fontId="29" fillId="0" borderId="0" xfId="41902" applyFont="1" applyFill="1" applyBorder="1" applyAlignment="1"/>
    <xf numFmtId="0" fontId="29" fillId="0" borderId="0" xfId="41902" applyFont="1" applyBorder="1" applyAlignment="1"/>
    <xf numFmtId="0" fontId="29" fillId="0" borderId="0" xfId="41902" applyFont="1" applyFill="1" applyBorder="1" applyAlignment="1">
      <alignment wrapText="1"/>
    </xf>
    <xf numFmtId="0" fontId="126" fillId="0" borderId="0" xfId="41904" applyFont="1" applyProtection="1"/>
    <xf numFmtId="0" fontId="100" fillId="0" borderId="0" xfId="41904" applyFont="1" applyProtection="1"/>
    <xf numFmtId="0" fontId="77" fillId="0" borderId="0" xfId="41904" applyFont="1" applyProtection="1"/>
    <xf numFmtId="0" fontId="314" fillId="0" borderId="0" xfId="41904" applyFont="1" applyProtection="1"/>
    <xf numFmtId="0" fontId="100" fillId="0" borderId="0" xfId="41904" applyFont="1" applyAlignment="1" applyProtection="1"/>
    <xf numFmtId="0" fontId="337" fillId="0" borderId="0" xfId="41904" applyFont="1" applyAlignment="1" applyProtection="1">
      <alignment horizontal="center" vertical="center"/>
    </xf>
    <xf numFmtId="0" fontId="100" fillId="0" borderId="0" xfId="41904" applyFont="1" applyBorder="1" applyAlignment="1" applyProtection="1">
      <alignment horizontal="center" vertical="center"/>
    </xf>
    <xf numFmtId="0" fontId="100" fillId="0" borderId="152" xfId="41904" applyFont="1" applyBorder="1" applyAlignment="1" applyProtection="1">
      <alignment horizontal="center" vertical="center" wrapText="1"/>
    </xf>
    <xf numFmtId="0" fontId="100" fillId="0" borderId="152" xfId="41904" applyFont="1" applyFill="1" applyBorder="1" applyAlignment="1" applyProtection="1">
      <alignment horizontal="center" vertical="center" wrapText="1"/>
    </xf>
    <xf numFmtId="0" fontId="100" fillId="0" borderId="152" xfId="41904" applyFont="1" applyBorder="1" applyProtection="1"/>
    <xf numFmtId="0" fontId="77" fillId="0" borderId="152" xfId="41904" applyFont="1" applyBorder="1" applyAlignment="1" applyProtection="1">
      <alignment horizontal="left" wrapText="1"/>
    </xf>
    <xf numFmtId="0" fontId="77" fillId="5" borderId="152" xfId="41904" applyFont="1" applyFill="1" applyBorder="1" applyProtection="1">
      <protection locked="0"/>
    </xf>
    <xf numFmtId="0" fontId="77" fillId="7" borderId="90" xfId="41904" applyFont="1" applyFill="1" applyBorder="1" applyProtection="1"/>
    <xf numFmtId="2" fontId="100" fillId="7" borderId="90" xfId="41904" applyNumberFormat="1" applyFont="1" applyFill="1" applyBorder="1" applyAlignment="1" applyProtection="1">
      <alignment horizontal="center"/>
    </xf>
    <xf numFmtId="2" fontId="77" fillId="7" borderId="90" xfId="41904" applyNumberFormat="1" applyFont="1" applyFill="1" applyBorder="1" applyAlignment="1" applyProtection="1">
      <alignment horizontal="center"/>
    </xf>
    <xf numFmtId="2" fontId="77" fillId="0" borderId="152" xfId="41904" applyNumberFormat="1" applyFont="1" applyBorder="1" applyProtection="1"/>
    <xf numFmtId="0" fontId="77" fillId="11" borderId="152" xfId="41904" applyFont="1" applyFill="1" applyBorder="1" applyAlignment="1" applyProtection="1">
      <alignment horizontal="left" wrapText="1"/>
    </xf>
    <xf numFmtId="0" fontId="77" fillId="0" borderId="0" xfId="41904" applyFont="1" applyBorder="1" applyProtection="1"/>
    <xf numFmtId="0" fontId="77" fillId="0" borderId="0" xfId="41904" applyFont="1" applyBorder="1" applyAlignment="1" applyProtection="1">
      <alignment horizontal="center" vertical="center" wrapText="1"/>
    </xf>
    <xf numFmtId="0" fontId="355" fillId="0" borderId="0" xfId="41904" applyFont="1" applyAlignment="1" applyProtection="1">
      <alignment horizontal="center"/>
    </xf>
    <xf numFmtId="0" fontId="355" fillId="0" borderId="0" xfId="41904" applyFont="1" applyProtection="1"/>
    <xf numFmtId="0" fontId="77" fillId="0" borderId="152" xfId="41904" applyFont="1" applyBorder="1" applyAlignment="1" applyProtection="1">
      <alignment horizontal="left"/>
    </xf>
    <xf numFmtId="0" fontId="77" fillId="11" borderId="152" xfId="41904" applyFont="1" applyFill="1" applyBorder="1" applyAlignment="1" applyProtection="1">
      <alignment horizontal="left"/>
    </xf>
    <xf numFmtId="0" fontId="77" fillId="0" borderId="152" xfId="41904" applyFont="1" applyBorder="1" applyProtection="1"/>
    <xf numFmtId="0" fontId="309" fillId="0" borderId="0" xfId="41904" applyFont="1" applyProtection="1"/>
    <xf numFmtId="0" fontId="77" fillId="0" borderId="0" xfId="41905" applyFont="1"/>
    <xf numFmtId="0" fontId="77" fillId="0" borderId="0" xfId="41905" applyFont="1" applyProtection="1">
      <protection hidden="1"/>
    </xf>
    <xf numFmtId="0" fontId="100" fillId="76" borderId="0" xfId="41905" applyFont="1" applyFill="1" applyAlignment="1" applyProtection="1">
      <protection hidden="1"/>
    </xf>
    <xf numFmtId="0" fontId="100" fillId="76" borderId="0" xfId="41905" applyFont="1" applyFill="1" applyBorder="1" applyAlignment="1" applyProtection="1">
      <alignment horizontal="center"/>
      <protection hidden="1"/>
    </xf>
    <xf numFmtId="0" fontId="100" fillId="31" borderId="0" xfId="41905" applyFont="1" applyFill="1" applyBorder="1" applyProtection="1">
      <protection hidden="1"/>
    </xf>
    <xf numFmtId="0" fontId="77" fillId="31" borderId="0" xfId="41905" applyFont="1" applyFill="1" applyProtection="1">
      <protection hidden="1"/>
    </xf>
    <xf numFmtId="0" fontId="100" fillId="0" borderId="152" xfId="41905" applyFont="1" applyFill="1" applyBorder="1" applyAlignment="1" applyProtection="1">
      <alignment horizontal="center"/>
      <protection hidden="1"/>
    </xf>
    <xf numFmtId="0" fontId="77" fillId="0" borderId="143" xfId="41905" applyFont="1" applyBorder="1" applyProtection="1">
      <protection hidden="1"/>
    </xf>
    <xf numFmtId="0" fontId="77" fillId="0" borderId="145" xfId="41905" applyFont="1" applyBorder="1" applyProtection="1">
      <protection hidden="1"/>
    </xf>
    <xf numFmtId="0" fontId="77" fillId="0" borderId="144" xfId="41905" applyFont="1" applyBorder="1" applyProtection="1">
      <protection hidden="1"/>
    </xf>
    <xf numFmtId="351" fontId="77" fillId="7" borderId="152" xfId="41905" applyNumberFormat="1" applyFont="1" applyFill="1" applyBorder="1" applyAlignment="1" applyProtection="1">
      <protection hidden="1"/>
    </xf>
    <xf numFmtId="351" fontId="77" fillId="7" borderId="152" xfId="41905" applyNumberFormat="1" applyFont="1" applyFill="1" applyBorder="1" applyAlignment="1" applyProtection="1">
      <protection locked="0"/>
    </xf>
    <xf numFmtId="0" fontId="100" fillId="0" borderId="143" xfId="41905" applyFont="1" applyBorder="1" applyProtection="1">
      <protection hidden="1"/>
    </xf>
    <xf numFmtId="351" fontId="100" fillId="7" borderId="152" xfId="41905" applyNumberFormat="1" applyFont="1" applyFill="1" applyBorder="1" applyAlignment="1" applyProtection="1">
      <protection hidden="1"/>
    </xf>
    <xf numFmtId="0" fontId="100" fillId="0" borderId="145" xfId="41905" applyFont="1" applyBorder="1" applyProtection="1">
      <protection hidden="1"/>
    </xf>
    <xf numFmtId="0" fontId="100" fillId="0" borderId="144" xfId="41905" applyFont="1" applyBorder="1" applyProtection="1">
      <protection hidden="1"/>
    </xf>
    <xf numFmtId="0" fontId="100" fillId="76" borderId="142" xfId="41905" applyFont="1" applyFill="1" applyBorder="1" applyAlignment="1" applyProtection="1">
      <protection hidden="1"/>
    </xf>
    <xf numFmtId="0" fontId="77" fillId="0" borderId="0" xfId="41905" applyFont="1" applyBorder="1" applyProtection="1">
      <protection hidden="1"/>
    </xf>
    <xf numFmtId="0" fontId="77" fillId="31" borderId="0" xfId="41905" applyFont="1" applyFill="1" applyBorder="1" applyProtection="1">
      <protection hidden="1"/>
    </xf>
    <xf numFmtId="0" fontId="100" fillId="0" borderId="0" xfId="41905" applyFont="1" applyBorder="1" applyProtection="1">
      <protection hidden="1"/>
    </xf>
    <xf numFmtId="351" fontId="100" fillId="0" borderId="0" xfId="41905" applyNumberFormat="1" applyFont="1" applyBorder="1" applyProtection="1">
      <protection hidden="1"/>
    </xf>
    <xf numFmtId="0" fontId="100" fillId="0" borderId="0" xfId="41905" applyFont="1" applyProtection="1">
      <protection hidden="1"/>
    </xf>
    <xf numFmtId="0" fontId="77" fillId="7" borderId="153" xfId="41905" applyFont="1" applyFill="1" applyBorder="1" applyAlignment="1" applyProtection="1">
      <protection hidden="1"/>
    </xf>
    <xf numFmtId="0" fontId="100" fillId="31" borderId="143" xfId="41905" applyFont="1" applyFill="1" applyBorder="1" applyProtection="1">
      <protection hidden="1"/>
    </xf>
    <xf numFmtId="0" fontId="77" fillId="31" borderId="145" xfId="41905" applyFont="1" applyFill="1" applyBorder="1" applyProtection="1">
      <protection hidden="1"/>
    </xf>
    <xf numFmtId="0" fontId="77" fillId="0" borderId="149" xfId="41905" applyFont="1" applyBorder="1" applyProtection="1">
      <protection hidden="1"/>
    </xf>
    <xf numFmtId="351" fontId="77" fillId="7" borderId="153" xfId="41905" applyNumberFormat="1" applyFont="1" applyFill="1" applyBorder="1" applyAlignment="1" applyProtection="1">
      <protection hidden="1"/>
    </xf>
    <xf numFmtId="0" fontId="77" fillId="0" borderId="145" xfId="41905" applyFont="1" applyBorder="1" applyAlignment="1" applyProtection="1">
      <protection hidden="1"/>
    </xf>
    <xf numFmtId="0" fontId="100" fillId="0" borderId="92" xfId="41905" applyFont="1" applyBorder="1" applyProtection="1">
      <protection hidden="1"/>
    </xf>
    <xf numFmtId="351" fontId="100" fillId="7" borderId="90" xfId="41905" applyNumberFormat="1" applyFont="1" applyFill="1" applyBorder="1" applyAlignment="1" applyProtection="1">
      <protection hidden="1"/>
    </xf>
    <xf numFmtId="0" fontId="100" fillId="76" borderId="0" xfId="41905" applyFont="1" applyFill="1" applyBorder="1" applyAlignment="1" applyProtection="1">
      <protection hidden="1"/>
    </xf>
    <xf numFmtId="0" fontId="100" fillId="0" borderId="0" xfId="41905" applyFont="1" applyFill="1" applyBorder="1" applyProtection="1">
      <protection hidden="1"/>
    </xf>
    <xf numFmtId="0" fontId="77" fillId="0" borderId="143" xfId="41905" applyFont="1" applyFill="1" applyBorder="1" applyProtection="1">
      <protection hidden="1"/>
    </xf>
    <xf numFmtId="0" fontId="100" fillId="0" borderId="145" xfId="41905" applyFont="1" applyFill="1" applyBorder="1" applyProtection="1">
      <protection hidden="1"/>
    </xf>
    <xf numFmtId="0" fontId="100" fillId="0" borderId="144" xfId="41905" applyFont="1" applyFill="1" applyBorder="1" applyProtection="1">
      <protection hidden="1"/>
    </xf>
    <xf numFmtId="0" fontId="77" fillId="7" borderId="152" xfId="41905" applyNumberFormat="1" applyFont="1" applyFill="1" applyBorder="1" applyAlignment="1" applyProtection="1">
      <protection hidden="1"/>
    </xf>
    <xf numFmtId="0" fontId="100" fillId="0" borderId="143" xfId="41905" applyFont="1" applyFill="1" applyBorder="1" applyProtection="1">
      <protection hidden="1"/>
    </xf>
    <xf numFmtId="165" fontId="100" fillId="0" borderId="0" xfId="41905" applyNumberFormat="1" applyFont="1" applyBorder="1" applyProtection="1"/>
    <xf numFmtId="0" fontId="77" fillId="0" borderId="0" xfId="41905" applyFont="1" applyFill="1" applyProtection="1">
      <protection hidden="1"/>
    </xf>
    <xf numFmtId="0" fontId="77" fillId="0" borderId="145" xfId="41905" applyFont="1" applyFill="1" applyBorder="1" applyProtection="1">
      <protection hidden="1"/>
    </xf>
    <xf numFmtId="0" fontId="77" fillId="0" borderId="144" xfId="41905" applyFont="1" applyFill="1" applyBorder="1" applyProtection="1">
      <protection hidden="1"/>
    </xf>
    <xf numFmtId="0" fontId="77" fillId="0" borderId="0" xfId="41905" applyFont="1" applyFill="1" applyBorder="1" applyProtection="1">
      <protection hidden="1"/>
    </xf>
    <xf numFmtId="165" fontId="100" fillId="0" borderId="152" xfId="41905" applyNumberFormat="1" applyFont="1" applyBorder="1" applyProtection="1"/>
    <xf numFmtId="165" fontId="100" fillId="0" borderId="152" xfId="41905" applyNumberFormat="1" applyFont="1" applyFill="1" applyBorder="1" applyProtection="1"/>
    <xf numFmtId="0" fontId="100" fillId="31" borderId="0" xfId="41905" applyFont="1" applyFill="1" applyProtection="1">
      <protection hidden="1"/>
    </xf>
    <xf numFmtId="0" fontId="77" fillId="7" borderId="152" xfId="41905" applyFont="1" applyFill="1" applyBorder="1" applyAlignment="1" applyProtection="1">
      <protection hidden="1"/>
    </xf>
    <xf numFmtId="1" fontId="77" fillId="7" borderId="152" xfId="41905" applyNumberFormat="1" applyFont="1" applyFill="1" applyBorder="1" applyAlignment="1" applyProtection="1">
      <protection hidden="1"/>
    </xf>
    <xf numFmtId="165" fontId="100" fillId="7" borderId="152" xfId="41905" applyNumberFormat="1" applyFont="1" applyFill="1" applyBorder="1" applyAlignment="1" applyProtection="1"/>
    <xf numFmtId="165" fontId="77" fillId="0" borderId="0" xfId="41905" applyNumberFormat="1" applyFont="1" applyBorder="1" applyProtection="1">
      <protection hidden="1"/>
    </xf>
    <xf numFmtId="0" fontId="100" fillId="76" borderId="87" xfId="41905" applyFont="1" applyFill="1" applyBorder="1" applyAlignment="1" applyProtection="1">
      <alignment vertical="center"/>
      <protection hidden="1"/>
    </xf>
    <xf numFmtId="0" fontId="77" fillId="0" borderId="143" xfId="41905" applyFont="1" applyBorder="1" applyAlignment="1" applyProtection="1">
      <alignment vertical="center"/>
      <protection hidden="1"/>
    </xf>
    <xf numFmtId="0" fontId="77" fillId="0" borderId="145" xfId="41905" applyFont="1" applyBorder="1" applyAlignment="1"/>
    <xf numFmtId="351" fontId="77" fillId="7" borderId="152" xfId="41905" applyNumberFormat="1" applyFont="1" applyFill="1" applyBorder="1" applyAlignment="1" applyProtection="1"/>
    <xf numFmtId="0" fontId="100" fillId="76" borderId="87" xfId="41905" applyFont="1" applyFill="1" applyBorder="1" applyAlignment="1" applyProtection="1">
      <protection hidden="1"/>
    </xf>
    <xf numFmtId="0" fontId="77" fillId="0" borderId="142" xfId="41905" applyFont="1" applyBorder="1"/>
    <xf numFmtId="0" fontId="77" fillId="0" borderId="149" xfId="41905" applyFont="1" applyBorder="1"/>
    <xf numFmtId="351" fontId="100" fillId="7" borderId="152" xfId="41905" applyNumberFormat="1" applyFont="1" applyFill="1" applyBorder="1" applyAlignment="1" applyProtection="1"/>
    <xf numFmtId="0" fontId="100" fillId="0" borderId="0" xfId="41905" applyFont="1"/>
    <xf numFmtId="0" fontId="100" fillId="31" borderId="26" xfId="41905" applyFont="1" applyFill="1" applyBorder="1" applyProtection="1">
      <protection hidden="1"/>
    </xf>
    <xf numFmtId="0" fontId="77" fillId="31" borderId="25" xfId="41905" applyFont="1" applyFill="1" applyBorder="1" applyProtection="1">
      <protection hidden="1"/>
    </xf>
    <xf numFmtId="0" fontId="100" fillId="76" borderId="0" xfId="41905" applyFont="1" applyFill="1" applyBorder="1" applyProtection="1">
      <protection hidden="1"/>
    </xf>
    <xf numFmtId="351" fontId="100" fillId="76" borderId="0" xfId="41905" applyNumberFormat="1" applyFont="1" applyFill="1" applyBorder="1" applyProtection="1">
      <protection hidden="1"/>
    </xf>
    <xf numFmtId="351" fontId="100" fillId="0" borderId="0" xfId="41905" applyNumberFormat="1" applyFont="1" applyFill="1" applyBorder="1" applyProtection="1">
      <protection hidden="1"/>
    </xf>
    <xf numFmtId="0" fontId="77" fillId="7" borderId="152" xfId="41905" applyNumberFormat="1" applyFont="1" applyFill="1" applyBorder="1" applyProtection="1">
      <protection hidden="1"/>
    </xf>
    <xf numFmtId="10" fontId="77" fillId="7" borderId="152" xfId="41905" applyNumberFormat="1" applyFont="1" applyFill="1" applyBorder="1" applyProtection="1">
      <protection hidden="1"/>
    </xf>
    <xf numFmtId="0" fontId="77" fillId="0" borderId="0" xfId="41905" applyNumberFormat="1" applyFont="1" applyBorder="1" applyProtection="1">
      <protection hidden="1"/>
    </xf>
    <xf numFmtId="0" fontId="77" fillId="76" borderId="0" xfId="41905" applyFont="1" applyFill="1" applyProtection="1">
      <protection hidden="1"/>
    </xf>
    <xf numFmtId="0" fontId="100" fillId="0" borderId="142" xfId="41905" applyFont="1" applyBorder="1" applyProtection="1">
      <protection hidden="1"/>
    </xf>
    <xf numFmtId="0" fontId="77" fillId="0" borderId="152" xfId="41905" applyFont="1" applyFill="1" applyBorder="1" applyProtection="1">
      <protection hidden="1"/>
    </xf>
    <xf numFmtId="0" fontId="100" fillId="0" borderId="152" xfId="41905" applyFont="1" applyBorder="1" applyProtection="1">
      <protection hidden="1"/>
    </xf>
    <xf numFmtId="351" fontId="77" fillId="7" borderId="152" xfId="41905" applyNumberFormat="1" applyFont="1" applyFill="1" applyBorder="1" applyProtection="1">
      <protection hidden="1"/>
    </xf>
    <xf numFmtId="0" fontId="77" fillId="76" borderId="0" xfId="41905" applyFont="1" applyFill="1" applyAlignment="1" applyProtection="1">
      <protection hidden="1"/>
    </xf>
    <xf numFmtId="10" fontId="77" fillId="0" borderId="0" xfId="41905" applyNumberFormat="1" applyFont="1" applyBorder="1" applyProtection="1">
      <protection hidden="1"/>
    </xf>
    <xf numFmtId="0" fontId="77" fillId="7" borderId="152" xfId="41905" applyFont="1" applyFill="1" applyBorder="1" applyProtection="1">
      <protection hidden="1"/>
    </xf>
    <xf numFmtId="0" fontId="77" fillId="0" borderId="96" xfId="41905" applyFont="1" applyBorder="1" applyProtection="1">
      <protection hidden="1"/>
    </xf>
    <xf numFmtId="0" fontId="77" fillId="0" borderId="87" xfId="41905" applyFont="1" applyBorder="1" applyProtection="1">
      <protection hidden="1"/>
    </xf>
    <xf numFmtId="0" fontId="100" fillId="76" borderId="87" xfId="41905" applyFont="1" applyFill="1" applyBorder="1" applyAlignment="1"/>
    <xf numFmtId="0" fontId="77" fillId="76" borderId="87" xfId="41905" applyFont="1" applyFill="1" applyBorder="1" applyAlignment="1"/>
    <xf numFmtId="0" fontId="77" fillId="0" borderId="0" xfId="41905" applyFont="1" applyFill="1"/>
    <xf numFmtId="0" fontId="77" fillId="0" borderId="87" xfId="41905" applyFont="1" applyBorder="1" applyAlignment="1"/>
    <xf numFmtId="0" fontId="100" fillId="0" borderId="143" xfId="41905" applyFont="1" applyBorder="1" applyAlignment="1" applyProtection="1">
      <protection hidden="1"/>
    </xf>
    <xf numFmtId="10" fontId="100" fillId="7" borderId="152" xfId="41905" applyNumberFormat="1" applyFont="1" applyFill="1" applyBorder="1" applyProtection="1">
      <protection hidden="1"/>
    </xf>
    <xf numFmtId="165" fontId="77" fillId="0" borderId="0" xfId="41905" applyNumberFormat="1" applyFont="1" applyBorder="1"/>
    <xf numFmtId="351" fontId="77" fillId="0" borderId="0" xfId="41905" applyNumberFormat="1" applyFont="1" applyBorder="1"/>
    <xf numFmtId="0" fontId="77" fillId="0" borderId="0" xfId="41906" applyFont="1" applyAlignment="1">
      <alignment vertical="center"/>
    </xf>
    <xf numFmtId="0" fontId="77" fillId="5" borderId="152" xfId="41905" applyFont="1" applyFill="1" applyBorder="1" applyProtection="1">
      <protection locked="0"/>
    </xf>
    <xf numFmtId="351" fontId="100" fillId="7" borderId="152" xfId="41905" applyNumberFormat="1" applyFont="1" applyFill="1" applyBorder="1" applyProtection="1">
      <protection hidden="1"/>
    </xf>
    <xf numFmtId="0" fontId="77" fillId="31" borderId="0" xfId="41906" applyFont="1" applyFill="1" applyAlignment="1">
      <alignment vertical="center"/>
    </xf>
    <xf numFmtId="0" fontId="77" fillId="0" borderId="143" xfId="41906" applyFont="1" applyBorder="1" applyAlignment="1">
      <alignment vertical="center"/>
    </xf>
    <xf numFmtId="0" fontId="77" fillId="0" borderId="145" xfId="41906" applyFont="1" applyBorder="1" applyAlignment="1">
      <alignment vertical="center"/>
    </xf>
    <xf numFmtId="0" fontId="77" fillId="0" borderId="144" xfId="41906" applyFont="1" applyBorder="1" applyAlignment="1">
      <alignment vertical="center"/>
    </xf>
    <xf numFmtId="3" fontId="96" fillId="7" borderId="152" xfId="41906" applyNumberFormat="1" applyFont="1" applyFill="1" applyBorder="1" applyAlignment="1" applyProtection="1">
      <alignment vertical="center"/>
    </xf>
    <xf numFmtId="0" fontId="100" fillId="0" borderId="0" xfId="41906" applyFont="1" applyBorder="1" applyAlignment="1">
      <alignment vertical="center"/>
    </xf>
    <xf numFmtId="0" fontId="77" fillId="0" borderId="0" xfId="41906" applyFont="1" applyBorder="1" applyAlignment="1">
      <alignment vertical="center"/>
    </xf>
    <xf numFmtId="0" fontId="77" fillId="0" borderId="0" xfId="41905" applyFont="1" applyBorder="1"/>
    <xf numFmtId="0" fontId="295" fillId="0" borderId="0" xfId="41905" applyFont="1" applyBorder="1" applyProtection="1">
      <protection hidden="1"/>
    </xf>
    <xf numFmtId="0" fontId="306" fillId="0" borderId="0" xfId="41906" applyNumberFormat="1" applyFont="1" applyBorder="1" applyAlignment="1" applyProtection="1">
      <alignment vertical="center"/>
    </xf>
    <xf numFmtId="0" fontId="100" fillId="31" borderId="26" xfId="41906" applyFont="1" applyFill="1" applyBorder="1" applyAlignment="1">
      <alignment vertical="center"/>
    </xf>
    <xf numFmtId="0" fontId="77" fillId="31" borderId="25" xfId="41906" applyFont="1" applyFill="1" applyBorder="1" applyAlignment="1">
      <alignment vertical="center"/>
    </xf>
    <xf numFmtId="0" fontId="77" fillId="31" borderId="148" xfId="41906" applyFont="1" applyFill="1" applyBorder="1" applyAlignment="1">
      <alignment vertical="center"/>
    </xf>
    <xf numFmtId="351" fontId="100" fillId="7" borderId="50" xfId="41906" applyNumberFormat="1" applyFont="1" applyFill="1" applyBorder="1" applyAlignment="1" applyProtection="1">
      <alignment vertical="center"/>
    </xf>
    <xf numFmtId="0" fontId="100" fillId="76" borderId="0" xfId="41906" applyFont="1" applyFill="1" applyAlignment="1">
      <alignment vertical="center"/>
    </xf>
    <xf numFmtId="0" fontId="77" fillId="76" borderId="0" xfId="41906" applyFont="1" applyFill="1" applyAlignment="1">
      <alignment vertical="center"/>
    </xf>
    <xf numFmtId="0" fontId="77" fillId="76" borderId="0" xfId="41905" applyFont="1" applyFill="1"/>
    <xf numFmtId="0" fontId="77" fillId="0" borderId="0" xfId="41905" applyFont="1" applyAlignment="1">
      <alignment wrapText="1"/>
    </xf>
    <xf numFmtId="0" fontId="100" fillId="0" borderId="152" xfId="41905" applyFont="1" applyFill="1" applyBorder="1" applyAlignment="1" applyProtection="1">
      <alignment wrapText="1"/>
      <protection hidden="1"/>
    </xf>
    <xf numFmtId="0" fontId="77" fillId="0" borderId="152" xfId="41906" applyFont="1" applyBorder="1" applyAlignment="1">
      <alignment horizontal="center" vertical="center"/>
    </xf>
    <xf numFmtId="0" fontId="77" fillId="0" borderId="45" xfId="41905" applyFont="1" applyBorder="1" applyProtection="1">
      <protection hidden="1"/>
    </xf>
    <xf numFmtId="3" fontId="77" fillId="0" borderId="0" xfId="41905" applyNumberFormat="1" applyFont="1"/>
    <xf numFmtId="0" fontId="77" fillId="0" borderId="152" xfId="41905" applyFont="1" applyBorder="1" applyAlignment="1">
      <alignment horizontal="center"/>
    </xf>
    <xf numFmtId="0" fontId="100" fillId="0" borderId="152" xfId="41906" applyFont="1" applyBorder="1" applyAlignment="1">
      <alignment horizontal="center" vertical="center"/>
    </xf>
    <xf numFmtId="0" fontId="100" fillId="0" borderId="45" xfId="41905" applyFont="1" applyBorder="1" applyProtection="1">
      <protection hidden="1"/>
    </xf>
    <xf numFmtId="165" fontId="77" fillId="0" borderId="0" xfId="41906" applyNumberFormat="1" applyFont="1" applyAlignment="1">
      <alignment vertical="center"/>
    </xf>
    <xf numFmtId="0" fontId="100" fillId="0" borderId="0" xfId="41906" applyFont="1" applyAlignment="1">
      <alignment vertical="center"/>
    </xf>
    <xf numFmtId="0" fontId="100" fillId="76" borderId="152" xfId="41905" applyFont="1" applyFill="1" applyBorder="1" applyAlignment="1" applyProtection="1">
      <alignment horizontal="center" vertical="center" wrapText="1"/>
    </xf>
    <xf numFmtId="0" fontId="77" fillId="0" borderId="0" xfId="41905" applyFont="1" applyProtection="1"/>
    <xf numFmtId="0" fontId="100" fillId="0" borderId="152" xfId="41905" applyFont="1" applyBorder="1" applyProtection="1"/>
    <xf numFmtId="0" fontId="100" fillId="31" borderId="152" xfId="41905" applyFont="1" applyFill="1" applyBorder="1" applyProtection="1"/>
    <xf numFmtId="0" fontId="309" fillId="0" borderId="0" xfId="41905" applyFont="1"/>
    <xf numFmtId="0" fontId="309" fillId="0" borderId="0" xfId="41906" applyFont="1" applyFill="1" applyAlignment="1" applyProtection="1">
      <alignment vertical="center"/>
      <protection hidden="1"/>
    </xf>
    <xf numFmtId="0" fontId="309" fillId="0" borderId="0" xfId="41905" applyFont="1" applyFill="1" applyProtection="1">
      <protection hidden="1"/>
    </xf>
    <xf numFmtId="177" fontId="77" fillId="7" borderId="188" xfId="330" applyNumberFormat="1" applyFont="1" applyFill="1" applyBorder="1" applyAlignment="1" applyProtection="1">
      <alignment horizontal="center" vertical="center"/>
    </xf>
    <xf numFmtId="0" fontId="77" fillId="0" borderId="90" xfId="13" applyFont="1" applyFill="1" applyBorder="1" applyAlignment="1" applyProtection="1">
      <alignment horizontal="center" vertical="center"/>
      <protection locked="0"/>
    </xf>
    <xf numFmtId="0" fontId="77" fillId="0" borderId="188" xfId="13" applyFont="1" applyFill="1" applyBorder="1" applyAlignment="1" applyProtection="1">
      <alignment horizontal="center" vertical="center"/>
      <protection locked="0"/>
    </xf>
    <xf numFmtId="177" fontId="80" fillId="0" borderId="175" xfId="3191" applyNumberFormat="1" applyFont="1" applyFill="1" applyBorder="1" applyAlignment="1"/>
    <xf numFmtId="177" fontId="80" fillId="0" borderId="96" xfId="3191" applyNumberFormat="1" applyFont="1" applyFill="1" applyBorder="1" applyAlignment="1"/>
    <xf numFmtId="177" fontId="80" fillId="0" borderId="87" xfId="3191" applyNumberFormat="1" applyFont="1" applyFill="1" applyBorder="1" applyAlignment="1"/>
    <xf numFmtId="177" fontId="80" fillId="0" borderId="92" xfId="3191" applyNumberFormat="1" applyFont="1" applyFill="1" applyBorder="1" applyAlignment="1"/>
    <xf numFmtId="0" fontId="129" fillId="0" borderId="0" xfId="314" applyFont="1" applyAlignment="1">
      <alignment horizontal="right"/>
    </xf>
    <xf numFmtId="0" fontId="77" fillId="0" borderId="0" xfId="2292" applyFont="1" applyAlignment="1">
      <alignment horizontal="center" vertical="center"/>
    </xf>
    <xf numFmtId="177" fontId="29" fillId="0" borderId="0" xfId="41975" applyNumberFormat="1" applyFont="1" applyAlignment="1">
      <alignment horizontal="center"/>
    </xf>
    <xf numFmtId="177" fontId="100" fillId="7" borderId="165" xfId="3836" applyNumberFormat="1" applyFont="1" applyFill="1" applyBorder="1" applyAlignment="1"/>
    <xf numFmtId="177" fontId="100" fillId="7" borderId="185" xfId="3836" applyNumberFormat="1" applyFont="1" applyFill="1" applyBorder="1" applyAlignment="1"/>
    <xf numFmtId="177" fontId="77" fillId="0" borderId="0" xfId="3836" applyNumberFormat="1" applyFont="1" applyFill="1" applyBorder="1" applyAlignment="1"/>
    <xf numFmtId="177" fontId="77" fillId="7" borderId="172" xfId="3836" applyNumberFormat="1" applyFont="1" applyFill="1" applyBorder="1" applyAlignment="1"/>
    <xf numFmtId="177" fontId="77" fillId="7" borderId="143" xfId="3836" applyNumberFormat="1" applyFont="1" applyFill="1" applyBorder="1" applyAlignment="1"/>
    <xf numFmtId="177" fontId="77" fillId="7" borderId="171" xfId="3836" applyNumberFormat="1" applyFont="1" applyFill="1" applyBorder="1" applyAlignment="1"/>
    <xf numFmtId="177" fontId="77" fillId="7" borderId="160" xfId="3836" applyNumberFormat="1" applyFont="1" applyFill="1" applyBorder="1" applyAlignment="1"/>
    <xf numFmtId="177" fontId="77" fillId="7" borderId="164" xfId="3836" applyNumberFormat="1" applyFont="1" applyFill="1" applyBorder="1" applyAlignment="1"/>
    <xf numFmtId="177" fontId="77" fillId="7" borderId="150" xfId="3836" applyNumberFormat="1" applyFont="1" applyFill="1" applyBorder="1" applyAlignment="1"/>
    <xf numFmtId="177" fontId="100" fillId="7" borderId="150" xfId="3836" applyNumberFormat="1" applyFont="1" applyFill="1" applyBorder="1" applyAlignment="1"/>
    <xf numFmtId="177" fontId="77" fillId="0" borderId="0" xfId="705" applyNumberFormat="1" applyFont="1" applyFill="1" applyBorder="1" applyAlignment="1"/>
    <xf numFmtId="177" fontId="100" fillId="0" borderId="0" xfId="3836" applyNumberFormat="1" applyFont="1" applyFill="1" applyBorder="1" applyAlignment="1"/>
    <xf numFmtId="177" fontId="80" fillId="0" borderId="0" xfId="3836" applyNumberFormat="1" applyFont="1" applyFill="1" applyBorder="1" applyAlignment="1"/>
    <xf numFmtId="177" fontId="77" fillId="0" borderId="0" xfId="3836" applyNumberFormat="1" applyFont="1" applyFill="1" applyBorder="1"/>
    <xf numFmtId="177" fontId="80" fillId="0" borderId="0" xfId="3836" applyNumberFormat="1" applyFont="1" applyFill="1" applyBorder="1"/>
    <xf numFmtId="177" fontId="80" fillId="0" borderId="0" xfId="3836" applyNumberFormat="1" applyFont="1" applyFill="1"/>
    <xf numFmtId="177" fontId="77" fillId="0" borderId="0" xfId="3836" applyNumberFormat="1" applyFont="1" applyBorder="1"/>
    <xf numFmtId="177" fontId="100" fillId="54" borderId="165" xfId="3836" applyNumberFormat="1" applyFont="1" applyFill="1" applyBorder="1"/>
    <xf numFmtId="177" fontId="100" fillId="7" borderId="172" xfId="3836" applyNumberFormat="1" applyFont="1" applyFill="1" applyBorder="1" applyAlignment="1"/>
    <xf numFmtId="177" fontId="100" fillId="7" borderId="171" xfId="3836" applyNumberFormat="1" applyFont="1" applyFill="1" applyBorder="1" applyAlignment="1"/>
    <xf numFmtId="177" fontId="100" fillId="7" borderId="164" xfId="3836" applyNumberFormat="1" applyFont="1" applyFill="1" applyBorder="1" applyAlignment="1"/>
    <xf numFmtId="177" fontId="100" fillId="7" borderId="143" xfId="3836" applyNumberFormat="1" applyFont="1" applyFill="1" applyBorder="1" applyAlignment="1"/>
    <xf numFmtId="177" fontId="100" fillId="7" borderId="160" xfId="3836" applyNumberFormat="1" applyFont="1" applyFill="1" applyBorder="1" applyAlignment="1"/>
    <xf numFmtId="177" fontId="77" fillId="0" borderId="0" xfId="3836" applyNumberFormat="1" applyFont="1"/>
    <xf numFmtId="177" fontId="80" fillId="0" borderId="0" xfId="3836" applyNumberFormat="1" applyFont="1"/>
    <xf numFmtId="177" fontId="77" fillId="7" borderId="172" xfId="3836" applyNumberFormat="1" applyFont="1" applyFill="1" applyBorder="1"/>
    <xf numFmtId="177" fontId="77" fillId="7" borderId="143" xfId="3836" applyNumberFormat="1" applyFont="1" applyFill="1" applyBorder="1"/>
    <xf numFmtId="177" fontId="100" fillId="7" borderId="165" xfId="3836" applyNumberFormat="1" applyFont="1" applyFill="1" applyBorder="1"/>
    <xf numFmtId="177" fontId="77" fillId="7" borderId="171" xfId="3836" applyNumberFormat="1" applyFont="1" applyFill="1" applyBorder="1"/>
    <xf numFmtId="177" fontId="77" fillId="7" borderId="160" xfId="3836" applyNumberFormat="1" applyFont="1" applyFill="1" applyBorder="1"/>
    <xf numFmtId="177" fontId="77" fillId="7" borderId="185" xfId="3836" applyNumberFormat="1" applyFont="1" applyFill="1" applyBorder="1"/>
    <xf numFmtId="177" fontId="100" fillId="7" borderId="185" xfId="3836" applyNumberFormat="1" applyFont="1" applyFill="1" applyBorder="1"/>
    <xf numFmtId="177" fontId="77" fillId="54" borderId="172" xfId="3836" applyNumberFormat="1" applyFont="1" applyFill="1" applyBorder="1"/>
    <xf numFmtId="177" fontId="77" fillId="54" borderId="143" xfId="3836" applyNumberFormat="1" applyFont="1" applyFill="1" applyBorder="1"/>
    <xf numFmtId="177" fontId="77" fillId="54" borderId="171" xfId="3836" applyNumberFormat="1" applyFont="1" applyFill="1" applyBorder="1"/>
    <xf numFmtId="177" fontId="77" fillId="54" borderId="160" xfId="3836" applyNumberFormat="1" applyFont="1" applyFill="1" applyBorder="1"/>
    <xf numFmtId="177" fontId="80" fillId="0" borderId="0" xfId="3836" applyNumberFormat="1" applyFont="1" applyBorder="1"/>
    <xf numFmtId="177" fontId="77" fillId="54" borderId="165" xfId="3836" applyNumberFormat="1" applyFont="1" applyFill="1" applyBorder="1"/>
    <xf numFmtId="177" fontId="77" fillId="7" borderId="165" xfId="3836" applyNumberFormat="1" applyFont="1" applyFill="1" applyBorder="1" applyAlignment="1"/>
    <xf numFmtId="177" fontId="100" fillId="7" borderId="172" xfId="3836" applyNumberFormat="1" applyFont="1" applyFill="1" applyBorder="1"/>
    <xf numFmtId="177" fontId="100" fillId="7" borderId="143" xfId="3836" applyNumberFormat="1" applyFont="1" applyFill="1" applyBorder="1"/>
    <xf numFmtId="177" fontId="100" fillId="7" borderId="171" xfId="3836" applyNumberFormat="1" applyFont="1" applyFill="1" applyBorder="1"/>
    <xf numFmtId="177" fontId="77" fillId="7" borderId="99" xfId="208" applyNumberFormat="1" applyFont="1" applyFill="1" applyBorder="1"/>
    <xf numFmtId="177" fontId="77" fillId="0" borderId="90" xfId="208" applyNumberFormat="1" applyFont="1" applyFill="1" applyBorder="1"/>
    <xf numFmtId="177" fontId="77" fillId="0" borderId="99" xfId="208" applyNumberFormat="1" applyFont="1" applyFill="1" applyBorder="1"/>
    <xf numFmtId="177" fontId="100" fillId="7" borderId="90" xfId="208" applyNumberFormat="1" applyFont="1" applyFill="1" applyBorder="1"/>
    <xf numFmtId="38" fontId="77" fillId="0" borderId="0" xfId="41974" applyNumberFormat="1" applyFont="1" applyFill="1" applyBorder="1" applyAlignment="1">
      <alignment horizontal="left" vertical="top" wrapText="1"/>
    </xf>
    <xf numFmtId="353" fontId="77" fillId="0" borderId="0" xfId="41974" applyNumberFormat="1" applyFont="1" applyFill="1" applyBorder="1" applyAlignment="1">
      <alignment horizontal="left" wrapText="1"/>
    </xf>
    <xf numFmtId="347" fontId="84" fillId="0" borderId="0" xfId="41974" applyNumberFormat="1" applyFont="1" applyFill="1" applyBorder="1" applyAlignment="1">
      <alignment horizontal="left" wrapText="1"/>
    </xf>
    <xf numFmtId="177" fontId="84" fillId="0" borderId="0" xfId="41974" applyNumberFormat="1" applyFont="1" applyFill="1" applyBorder="1" applyAlignment="1">
      <alignment horizontal="left" wrapText="1"/>
    </xf>
    <xf numFmtId="3" fontId="277" fillId="6" borderId="190" xfId="41978" applyNumberFormat="1" applyFont="1" applyFill="1" applyBorder="1" applyAlignment="1">
      <alignment wrapText="1"/>
    </xf>
    <xf numFmtId="0" fontId="77" fillId="0" borderId="188" xfId="7" applyFont="1" applyFill="1" applyBorder="1"/>
    <xf numFmtId="0" fontId="100" fillId="0" borderId="188" xfId="7" applyFont="1" applyBorder="1" applyAlignment="1">
      <alignment wrapText="1"/>
    </xf>
    <xf numFmtId="0" fontId="123" fillId="0" borderId="0" xfId="13" applyFont="1" applyFill="1" applyBorder="1" applyAlignment="1" applyProtection="1">
      <alignment horizontal="left" wrapText="1"/>
    </xf>
    <xf numFmtId="0" fontId="120" fillId="0" borderId="188" xfId="3191" applyFont="1" applyFill="1" applyBorder="1"/>
    <xf numFmtId="0" fontId="100" fillId="0" borderId="188" xfId="4" applyFont="1" applyBorder="1" applyProtection="1"/>
    <xf numFmtId="0" fontId="77" fillId="0" borderId="45" xfId="4" applyFont="1" applyFill="1" applyBorder="1" applyProtection="1"/>
    <xf numFmtId="0" fontId="299" fillId="0" borderId="45" xfId="4" applyFont="1" applyFill="1" applyBorder="1" applyAlignment="1">
      <alignment wrapText="1"/>
    </xf>
    <xf numFmtId="0" fontId="77" fillId="0" borderId="188" xfId="3191" applyFont="1" applyBorder="1" applyAlignment="1" applyProtection="1">
      <alignment wrapText="1"/>
      <protection hidden="1"/>
    </xf>
    <xf numFmtId="0" fontId="100" fillId="0" borderId="188" xfId="3191" applyFont="1" applyBorder="1" applyAlignment="1" applyProtection="1">
      <alignment wrapText="1"/>
      <protection hidden="1"/>
    </xf>
    <xf numFmtId="0" fontId="77" fillId="0" borderId="45" xfId="4" applyFont="1" applyBorder="1" applyProtection="1"/>
    <xf numFmtId="0" fontId="299" fillId="0" borderId="90" xfId="4" applyFont="1" applyFill="1" applyBorder="1" applyAlignment="1">
      <alignment wrapText="1"/>
    </xf>
    <xf numFmtId="0" fontId="77" fillId="0" borderId="173" xfId="3191" applyFont="1" applyFill="1" applyBorder="1" applyAlignment="1">
      <alignment horizontal="center" vertical="center" wrapText="1"/>
    </xf>
    <xf numFmtId="0" fontId="77"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7" fillId="115" borderId="188" xfId="15542" applyNumberFormat="1" applyFont="1" applyFill="1" applyBorder="1"/>
    <xf numFmtId="0" fontId="100" fillId="0" borderId="143" xfId="0" applyFont="1" applyBorder="1"/>
    <xf numFmtId="252" fontId="77" fillId="0" borderId="95" xfId="0" applyNumberFormat="1" applyFont="1" applyFill="1" applyBorder="1" applyAlignment="1">
      <alignment vertical="top"/>
    </xf>
    <xf numFmtId="252" fontId="100" fillId="0" borderId="90" xfId="0" applyNumberFormat="1" applyFont="1" applyFill="1" applyBorder="1" applyAlignment="1">
      <alignment vertical="top"/>
    </xf>
    <xf numFmtId="177" fontId="100" fillId="7" borderId="188" xfId="0" applyNumberFormat="1" applyFont="1" applyFill="1" applyBorder="1"/>
    <xf numFmtId="169" fontId="84" fillId="7" borderId="114" xfId="0" applyNumberFormat="1" applyFont="1" applyFill="1" applyBorder="1"/>
    <xf numFmtId="177" fontId="77" fillId="0" borderId="145" xfId="0" applyNumberFormat="1" applyFont="1" applyBorder="1"/>
    <xf numFmtId="177" fontId="77" fillId="0" borderId="161" xfId="0" applyNumberFormat="1" applyFont="1" applyBorder="1"/>
    <xf numFmtId="177" fontId="100" fillId="7" borderId="157" xfId="0" applyNumberFormat="1" applyFont="1" applyFill="1" applyBorder="1" applyAlignment="1">
      <alignment vertical="top"/>
    </xf>
    <xf numFmtId="177" fontId="100" fillId="7" borderId="171" xfId="0" applyNumberFormat="1" applyFont="1" applyFill="1" applyBorder="1"/>
    <xf numFmtId="0" fontId="83" fillId="0" borderId="16" xfId="330" applyFont="1" applyBorder="1"/>
    <xf numFmtId="0" fontId="126" fillId="0" borderId="16" xfId="24" applyFont="1" applyBorder="1" applyAlignment="1"/>
    <xf numFmtId="0" fontId="126" fillId="0" borderId="0" xfId="24" applyFont="1" applyBorder="1" applyAlignment="1"/>
    <xf numFmtId="0" fontId="84" fillId="0" borderId="0" xfId="15743" applyFont="1" applyFill="1" applyBorder="1" applyAlignment="1">
      <alignment vertical="center"/>
    </xf>
    <xf numFmtId="0" fontId="100" fillId="0" borderId="0" xfId="17218" applyFont="1" applyFill="1" applyBorder="1" applyAlignment="1">
      <alignment vertical="center"/>
    </xf>
    <xf numFmtId="0" fontId="77" fillId="0" borderId="0" xfId="17218" applyFont="1" applyFill="1" applyBorder="1" applyAlignment="1">
      <alignment horizontal="center" vertical="center" textRotation="90" wrapText="1"/>
    </xf>
    <xf numFmtId="0" fontId="84" fillId="0" borderId="0" xfId="986" applyFont="1" applyFill="1" applyBorder="1" applyAlignment="1">
      <alignment horizontal="left" vertical="center" wrapText="1"/>
    </xf>
    <xf numFmtId="0" fontId="84" fillId="0" borderId="0" xfId="986" applyFont="1" applyFill="1" applyBorder="1" applyAlignment="1">
      <alignment horizontal="center" vertical="center"/>
    </xf>
    <xf numFmtId="0" fontId="84" fillId="0" borderId="91" xfId="986" applyFont="1" applyFill="1" applyBorder="1" applyAlignment="1">
      <alignment horizontal="left" vertical="center" wrapText="1"/>
    </xf>
    <xf numFmtId="0" fontId="84" fillId="0" borderId="91" xfId="986" applyFont="1" applyFill="1" applyBorder="1" applyAlignment="1">
      <alignment horizontal="center" vertical="center"/>
    </xf>
    <xf numFmtId="0" fontId="77" fillId="9" borderId="0" xfId="17218" applyFont="1" applyFill="1" applyBorder="1" applyAlignment="1">
      <alignment vertical="center"/>
    </xf>
    <xf numFmtId="0" fontId="100" fillId="70" borderId="0" xfId="15743" applyFont="1" applyFill="1" applyBorder="1" applyAlignment="1">
      <alignment horizontal="center" vertical="center" textRotation="90" wrapText="1"/>
    </xf>
    <xf numFmtId="0" fontId="100" fillId="70" borderId="0" xfId="15743" applyFont="1" applyFill="1" applyBorder="1" applyAlignment="1">
      <alignment horizontal="center" vertical="center" textRotation="90"/>
    </xf>
    <xf numFmtId="0" fontId="66" fillId="0" borderId="16" xfId="3191" applyBorder="1"/>
    <xf numFmtId="0" fontId="342" fillId="0" borderId="16" xfId="2293" applyFont="1" applyBorder="1"/>
    <xf numFmtId="0" fontId="77" fillId="0" borderId="16" xfId="3191" applyFont="1" applyBorder="1" applyAlignment="1">
      <alignment wrapText="1"/>
    </xf>
    <xf numFmtId="0" fontId="66" fillId="0" borderId="91" xfId="3191" applyBorder="1"/>
    <xf numFmtId="0" fontId="126" fillId="0" borderId="16" xfId="17218" applyFont="1" applyBorder="1"/>
    <xf numFmtId="0" fontId="69" fillId="0" borderId="16" xfId="15737" applyFont="1" applyFill="1" applyBorder="1" applyProtection="1"/>
    <xf numFmtId="0" fontId="69" fillId="0" borderId="0" xfId="15737" applyFont="1" applyFill="1" applyBorder="1" applyProtection="1"/>
    <xf numFmtId="170" fontId="81" fillId="0" borderId="0" xfId="15536" applyNumberFormat="1" applyFont="1" applyFill="1" applyBorder="1" applyAlignment="1" applyProtection="1">
      <alignment horizontal="left"/>
    </xf>
    <xf numFmtId="0" fontId="331" fillId="0" borderId="0" xfId="24" applyFont="1" applyFill="1" applyBorder="1"/>
    <xf numFmtId="0" fontId="68" fillId="0" borderId="0" xfId="24" applyFont="1" applyFill="1" applyBorder="1"/>
    <xf numFmtId="174" fontId="68" fillId="0" borderId="0" xfId="24" applyNumberFormat="1" applyFont="1" applyFill="1" applyBorder="1"/>
    <xf numFmtId="177" fontId="359" fillId="0" borderId="0" xfId="15743" applyNumberFormat="1" applyFont="1" applyFill="1" applyBorder="1" applyAlignment="1">
      <alignment horizontal="center" vertical="center"/>
    </xf>
    <xf numFmtId="175" fontId="110" fillId="0" borderId="0" xfId="15743" applyNumberFormat="1" applyFill="1" applyBorder="1" applyAlignment="1">
      <alignment horizontal="center"/>
    </xf>
    <xf numFmtId="177" fontId="110" fillId="0" borderId="0" xfId="15743" applyNumberFormat="1" applyBorder="1" applyAlignment="1">
      <alignment horizontal="center"/>
    </xf>
    <xf numFmtId="177" fontId="110" fillId="0" borderId="0" xfId="15743" applyNumberFormat="1" applyAlignment="1">
      <alignment horizontal="center"/>
    </xf>
    <xf numFmtId="0" fontId="66" fillId="0" borderId="16" xfId="3191" applyFill="1" applyBorder="1"/>
    <xf numFmtId="0" fontId="66" fillId="0" borderId="0" xfId="3191" applyFill="1"/>
    <xf numFmtId="184" fontId="110" fillId="0" borderId="0" xfId="15743" applyNumberFormat="1" applyFill="1" applyBorder="1" applyAlignment="1">
      <alignment horizontal="center"/>
    </xf>
    <xf numFmtId="329" fontId="110" fillId="0" borderId="0" xfId="15743" applyNumberFormat="1" applyFill="1" applyBorder="1" applyAlignment="1">
      <alignment horizontal="center"/>
    </xf>
    <xf numFmtId="177" fontId="110" fillId="0" borderId="0" xfId="15743" applyNumberFormat="1" applyFill="1" applyBorder="1" applyAlignment="1">
      <alignment horizontal="center"/>
    </xf>
    <xf numFmtId="0" fontId="110" fillId="0" borderId="0" xfId="18524"/>
    <xf numFmtId="0" fontId="27" fillId="0" borderId="0" xfId="41988" applyAlignment="1">
      <alignment vertical="center"/>
    </xf>
    <xf numFmtId="171" fontId="99" fillId="0" borderId="0" xfId="17227" applyNumberFormat="1" applyFont="1" applyFill="1" applyAlignment="1" applyProtection="1">
      <alignment horizontal="left" vertical="center"/>
    </xf>
    <xf numFmtId="0" fontId="27" fillId="0" borderId="0" xfId="41988" applyAlignment="1">
      <alignment horizontal="left" vertical="center"/>
    </xf>
    <xf numFmtId="0" fontId="27" fillId="0" borderId="0" xfId="41988" applyAlignment="1">
      <alignment vertical="center" wrapText="1"/>
    </xf>
    <xf numFmtId="0" fontId="69" fillId="0" borderId="181" xfId="15737" applyFont="1" applyFill="1" applyBorder="1" applyAlignment="1" applyProtection="1">
      <alignment horizontal="left"/>
    </xf>
    <xf numFmtId="0" fontId="69" fillId="0" borderId="0" xfId="15737" applyFont="1" applyFill="1" applyBorder="1" applyAlignment="1" applyProtection="1">
      <alignment horizontal="left"/>
    </xf>
    <xf numFmtId="0" fontId="357" fillId="0" borderId="159" xfId="3" applyFont="1" applyFill="1" applyBorder="1" applyAlignment="1" applyProtection="1">
      <alignment horizontal="left"/>
    </xf>
    <xf numFmtId="0" fontId="357" fillId="0" borderId="159" xfId="3" applyFont="1" applyFill="1" applyBorder="1" applyProtection="1"/>
    <xf numFmtId="0" fontId="364" fillId="0" borderId="159" xfId="3" applyFont="1" applyFill="1" applyBorder="1" applyProtection="1"/>
    <xf numFmtId="0" fontId="357" fillId="9" borderId="0" xfId="3" applyFont="1" applyFill="1" applyBorder="1" applyProtection="1"/>
    <xf numFmtId="0" fontId="365" fillId="0" borderId="182" xfId="2293" applyFont="1" applyFill="1" applyBorder="1"/>
    <xf numFmtId="0" fontId="357" fillId="0" borderId="183" xfId="3" applyFont="1" applyFill="1" applyBorder="1" applyAlignment="1" applyProtection="1">
      <alignment horizontal="left"/>
    </xf>
    <xf numFmtId="0" fontId="357" fillId="0" borderId="183" xfId="3" applyFont="1" applyFill="1" applyBorder="1" applyProtection="1"/>
    <xf numFmtId="0" fontId="364" fillId="0" borderId="183" xfId="3" applyFont="1" applyFill="1" applyBorder="1" applyProtection="1"/>
    <xf numFmtId="0" fontId="367" fillId="109" borderId="96" xfId="2293" applyFont="1" applyFill="1" applyBorder="1"/>
    <xf numFmtId="0" fontId="357" fillId="109" borderId="87" xfId="3" applyFont="1" applyFill="1" applyBorder="1" applyAlignment="1" applyProtection="1">
      <alignment horizontal="left"/>
    </xf>
    <xf numFmtId="0" fontId="357" fillId="109" borderId="87" xfId="3" applyFont="1" applyFill="1" applyBorder="1" applyProtection="1"/>
    <xf numFmtId="0" fontId="364" fillId="109" borderId="87" xfId="3" applyFont="1" applyFill="1" applyBorder="1" applyProtection="1"/>
    <xf numFmtId="0" fontId="357" fillId="109" borderId="92" xfId="3" applyFont="1" applyFill="1" applyBorder="1" applyProtection="1"/>
    <xf numFmtId="0" fontId="365" fillId="0" borderId="180" xfId="2293" applyFont="1" applyFill="1" applyBorder="1"/>
    <xf numFmtId="0" fontId="357" fillId="0" borderId="181" xfId="3" applyFont="1" applyFill="1" applyBorder="1" applyAlignment="1" applyProtection="1">
      <alignment horizontal="left"/>
    </xf>
    <xf numFmtId="0" fontId="357" fillId="0" borderId="181" xfId="3" applyFont="1" applyFill="1" applyBorder="1" applyProtection="1"/>
    <xf numFmtId="0" fontId="364" fillId="0" borderId="181" xfId="3" applyFont="1" applyFill="1" applyBorder="1" applyProtection="1"/>
    <xf numFmtId="0" fontId="365" fillId="0" borderId="158" xfId="2293" applyFont="1" applyFill="1" applyBorder="1"/>
    <xf numFmtId="0" fontId="365" fillId="0" borderId="0" xfId="2293" applyFont="1"/>
    <xf numFmtId="0" fontId="357" fillId="9" borderId="0" xfId="3" applyFont="1" applyFill="1" applyBorder="1" applyAlignment="1" applyProtection="1">
      <alignment horizontal="left"/>
    </xf>
    <xf numFmtId="0" fontId="364" fillId="9" borderId="0" xfId="3" applyFont="1" applyFill="1" applyBorder="1" applyProtection="1"/>
    <xf numFmtId="1" fontId="111" fillId="13" borderId="0" xfId="17258" applyNumberFormat="1" applyFont="1" applyFill="1" applyBorder="1" applyAlignment="1" applyProtection="1">
      <alignment horizontal="center"/>
    </xf>
    <xf numFmtId="0" fontId="66" fillId="9" borderId="0" xfId="3191" applyFill="1" applyBorder="1"/>
    <xf numFmtId="0" fontId="97" fillId="9" borderId="0" xfId="237" applyFont="1" applyFill="1" applyBorder="1" applyProtection="1"/>
    <xf numFmtId="0" fontId="357" fillId="9" borderId="127" xfId="3" applyFont="1" applyFill="1" applyBorder="1" applyAlignment="1" applyProtection="1">
      <alignment horizontal="left"/>
    </xf>
    <xf numFmtId="0" fontId="357" fillId="9" borderId="127" xfId="3" applyFont="1" applyFill="1" applyBorder="1" applyProtection="1"/>
    <xf numFmtId="0" fontId="364" fillId="9" borderId="127" xfId="3" applyFont="1" applyFill="1" applyBorder="1" applyProtection="1"/>
    <xf numFmtId="0" fontId="357" fillId="9" borderId="4" xfId="3" applyFont="1" applyFill="1" applyBorder="1" applyProtection="1"/>
    <xf numFmtId="0" fontId="357" fillId="0" borderId="0" xfId="3" applyFont="1" applyFill="1" applyBorder="1" applyProtection="1"/>
    <xf numFmtId="0" fontId="357" fillId="9" borderId="15" xfId="3" applyFont="1" applyFill="1" applyBorder="1" applyProtection="1"/>
    <xf numFmtId="0" fontId="357" fillId="109" borderId="0" xfId="3" applyFont="1" applyFill="1" applyBorder="1" applyAlignment="1" applyProtection="1">
      <alignment horizontal="left"/>
    </xf>
    <xf numFmtId="0" fontId="357" fillId="109" borderId="0" xfId="3" applyFont="1" applyFill="1" applyBorder="1" applyProtection="1"/>
    <xf numFmtId="0" fontId="364" fillId="109" borderId="0" xfId="3" applyFont="1" applyFill="1" applyBorder="1" applyProtection="1"/>
    <xf numFmtId="0" fontId="367" fillId="109" borderId="100" xfId="2293" applyFont="1" applyFill="1" applyBorder="1"/>
    <xf numFmtId="0" fontId="365" fillId="9" borderId="16" xfId="2293" applyFont="1" applyFill="1" applyBorder="1"/>
    <xf numFmtId="0" fontId="368" fillId="9" borderId="0" xfId="17253" applyFont="1" applyFill="1" applyBorder="1" applyAlignment="1">
      <alignment horizontal="centerContinuous"/>
    </xf>
    <xf numFmtId="1" fontId="111" fillId="9" borderId="0" xfId="17258" applyNumberFormat="1" applyFont="1" applyFill="1" applyBorder="1" applyAlignment="1" applyProtection="1">
      <alignment horizontal="center"/>
    </xf>
    <xf numFmtId="1" fontId="306" fillId="9" borderId="188" xfId="17258" applyNumberFormat="1" applyFont="1" applyFill="1" applyBorder="1" applyAlignment="1" applyProtection="1">
      <alignment horizontal="center"/>
    </xf>
    <xf numFmtId="0" fontId="97" fillId="0" borderId="0" xfId="25" applyFont="1" applyFill="1" applyBorder="1" applyProtection="1"/>
    <xf numFmtId="0" fontId="97" fillId="9" borderId="0" xfId="25" applyFont="1" applyFill="1" applyBorder="1" applyProtection="1"/>
    <xf numFmtId="0" fontId="97" fillId="0" borderId="0" xfId="25" quotePrefix="1" applyFont="1" applyFill="1" applyBorder="1" applyProtection="1"/>
    <xf numFmtId="0" fontId="97" fillId="0" borderId="0" xfId="25" applyFont="1" applyFill="1" applyBorder="1" applyAlignment="1" applyProtection="1">
      <alignment horizontal="left"/>
    </xf>
    <xf numFmtId="0" fontId="97" fillId="0" borderId="0" xfId="237" applyFont="1" applyFill="1" applyBorder="1" applyProtection="1"/>
    <xf numFmtId="348" fontId="97" fillId="0" borderId="0" xfId="237" applyNumberFormat="1" applyFont="1" applyFill="1" applyBorder="1" applyProtection="1"/>
    <xf numFmtId="0" fontId="66" fillId="9" borderId="15" xfId="3191" applyFill="1" applyBorder="1"/>
    <xf numFmtId="0" fontId="66" fillId="0" borderId="0" xfId="3191" applyFill="1" applyBorder="1"/>
    <xf numFmtId="0" fontId="66" fillId="0" borderId="91" xfId="3191" applyFill="1" applyBorder="1"/>
    <xf numFmtId="0" fontId="66" fillId="9" borderId="91" xfId="3191" applyFill="1" applyBorder="1"/>
    <xf numFmtId="177" fontId="66" fillId="9" borderId="91" xfId="3191" applyNumberFormat="1" applyFill="1" applyBorder="1"/>
    <xf numFmtId="0" fontId="362" fillId="0" borderId="0" xfId="237" applyFont="1" applyFill="1" applyBorder="1" applyProtection="1"/>
    <xf numFmtId="0" fontId="362" fillId="0" borderId="0" xfId="237" applyFont="1" applyBorder="1" applyProtection="1"/>
    <xf numFmtId="0" fontId="69" fillId="9" borderId="0" xfId="15737" applyFont="1" applyFill="1" applyBorder="1" applyAlignment="1" applyProtection="1">
      <alignment horizontal="left"/>
    </xf>
    <xf numFmtId="0" fontId="365" fillId="9" borderId="0" xfId="2293" applyFont="1" applyFill="1" applyBorder="1"/>
    <xf numFmtId="0" fontId="365" fillId="9" borderId="2" xfId="2293" applyFont="1" applyFill="1" applyBorder="1"/>
    <xf numFmtId="0" fontId="66" fillId="9" borderId="0" xfId="237" applyFont="1" applyFill="1" applyBorder="1" applyProtection="1"/>
    <xf numFmtId="0" fontId="100" fillId="9" borderId="0" xfId="3191" applyFont="1" applyFill="1" applyBorder="1"/>
    <xf numFmtId="0" fontId="66" fillId="9" borderId="0" xfId="3191" applyFill="1"/>
    <xf numFmtId="0" fontId="66" fillId="9" borderId="0" xfId="3191" applyFill="1" applyAlignment="1">
      <alignment wrapText="1"/>
    </xf>
    <xf numFmtId="0" fontId="366" fillId="9" borderId="0" xfId="2293" applyFont="1" applyFill="1" applyAlignment="1">
      <alignment wrapText="1"/>
    </xf>
    <xf numFmtId="0" fontId="366" fillId="9" borderId="0" xfId="2293" applyFont="1" applyFill="1"/>
    <xf numFmtId="0" fontId="367" fillId="9" borderId="0" xfId="2293" applyFont="1" applyFill="1"/>
    <xf numFmtId="0" fontId="66" fillId="9" borderId="4" xfId="3191" applyFill="1" applyBorder="1"/>
    <xf numFmtId="0" fontId="368" fillId="9" borderId="90" xfId="2293" applyFont="1" applyFill="1" applyBorder="1" applyAlignment="1">
      <alignment horizontal="center"/>
    </xf>
    <xf numFmtId="0" fontId="66" fillId="0" borderId="0" xfId="3191" applyFont="1" applyFill="1" applyBorder="1" applyAlignment="1">
      <alignment wrapText="1"/>
    </xf>
    <xf numFmtId="0" fontId="66" fillId="9" borderId="15" xfId="3191" applyFont="1" applyFill="1" applyBorder="1"/>
    <xf numFmtId="0" fontId="68" fillId="0" borderId="0" xfId="2293" applyFont="1"/>
    <xf numFmtId="0" fontId="68" fillId="0" borderId="0" xfId="2293"/>
    <xf numFmtId="0" fontId="66" fillId="0" borderId="0" xfId="3191" applyBorder="1" applyAlignment="1">
      <alignment wrapText="1"/>
    </xf>
    <xf numFmtId="0" fontId="100" fillId="9" borderId="178" xfId="17264" applyFont="1" applyFill="1" applyBorder="1"/>
    <xf numFmtId="1" fontId="0" fillId="0" borderId="173" xfId="17258" applyNumberFormat="1" applyFont="1" applyBorder="1" applyAlignment="1" applyProtection="1">
      <alignment horizontal="center"/>
    </xf>
    <xf numFmtId="0" fontId="77" fillId="9" borderId="190" xfId="17264" applyFont="1" applyFill="1" applyBorder="1" applyAlignment="1"/>
    <xf numFmtId="0" fontId="77" fillId="9" borderId="189" xfId="17264" applyFont="1" applyFill="1" applyBorder="1" applyAlignment="1"/>
    <xf numFmtId="0" fontId="77" fillId="9" borderId="189" xfId="17264" applyFont="1" applyFill="1" applyBorder="1"/>
    <xf numFmtId="0" fontId="77" fillId="9" borderId="190" xfId="17264" applyFont="1" applyFill="1" applyBorder="1" applyProtection="1"/>
    <xf numFmtId="0" fontId="100" fillId="9" borderId="190" xfId="17264" applyFont="1" applyFill="1" applyBorder="1" applyAlignment="1">
      <alignment horizontal="left"/>
    </xf>
    <xf numFmtId="0" fontId="100" fillId="9" borderId="189" xfId="17264" applyFont="1" applyFill="1" applyBorder="1" applyAlignment="1">
      <alignment horizontal="left"/>
    </xf>
    <xf numFmtId="185" fontId="77" fillId="9" borderId="164" xfId="15720" applyNumberFormat="1" applyFont="1" applyFill="1" applyBorder="1" applyAlignment="1">
      <alignment horizontal="left"/>
    </xf>
    <xf numFmtId="171" fontId="100" fillId="116" borderId="164" xfId="10" applyNumberFormat="1" applyFont="1" applyFill="1" applyBorder="1"/>
    <xf numFmtId="185" fontId="99" fillId="9" borderId="179" xfId="15720" applyNumberFormat="1" applyFont="1" applyFill="1" applyBorder="1" applyAlignment="1"/>
    <xf numFmtId="0" fontId="80" fillId="9" borderId="127" xfId="3" applyFont="1" applyFill="1" applyBorder="1"/>
    <xf numFmtId="0" fontId="77" fillId="15" borderId="189" xfId="17256" applyFont="1" applyFill="1" applyBorder="1"/>
    <xf numFmtId="0" fontId="69" fillId="9" borderId="0" xfId="2" applyFont="1" applyFill="1" applyBorder="1" applyProtection="1"/>
    <xf numFmtId="0" fontId="69" fillId="9" borderId="0" xfId="2" applyFont="1" applyFill="1" applyBorder="1" applyAlignment="1" applyProtection="1">
      <alignment horizontal="left"/>
    </xf>
    <xf numFmtId="0" fontId="69" fillId="109" borderId="0" xfId="2" applyFont="1" applyFill="1" applyBorder="1" applyAlignment="1" applyProtection="1">
      <alignment horizontal="left"/>
    </xf>
    <xf numFmtId="0" fontId="69" fillId="109" borderId="87" xfId="2" applyFont="1" applyFill="1" applyBorder="1" applyAlignment="1" applyProtection="1">
      <alignment horizontal="left"/>
    </xf>
    <xf numFmtId="0" fontId="69" fillId="109" borderId="92" xfId="2" applyFont="1" applyFill="1" applyBorder="1" applyAlignment="1" applyProtection="1">
      <alignment horizontal="left"/>
    </xf>
    <xf numFmtId="0" fontId="66" fillId="0" borderId="2" xfId="3191" applyBorder="1"/>
    <xf numFmtId="0" fontId="315" fillId="13" borderId="127" xfId="237" applyFont="1" applyFill="1" applyBorder="1" applyAlignment="1" applyProtection="1"/>
    <xf numFmtId="0" fontId="100" fillId="0" borderId="127" xfId="205" applyFont="1" applyBorder="1" applyAlignment="1">
      <alignment horizontal="center" wrapText="1"/>
    </xf>
    <xf numFmtId="0" fontId="84" fillId="9" borderId="16" xfId="3191" applyFont="1" applyFill="1" applyBorder="1"/>
    <xf numFmtId="0" fontId="68" fillId="13" borderId="0" xfId="17253" applyFill="1" applyBorder="1"/>
    <xf numFmtId="0" fontId="100" fillId="13" borderId="16" xfId="17253" applyFont="1" applyFill="1" applyBorder="1"/>
    <xf numFmtId="0" fontId="316" fillId="13" borderId="0" xfId="17253" applyFont="1" applyFill="1" applyBorder="1"/>
    <xf numFmtId="0" fontId="69" fillId="13" borderId="0" xfId="4362" applyFont="1" applyFill="1" applyBorder="1" applyAlignment="1" applyProtection="1">
      <alignment horizontal="left"/>
    </xf>
    <xf numFmtId="0" fontId="68" fillId="13" borderId="0" xfId="4362" applyFill="1" applyBorder="1" applyProtection="1"/>
    <xf numFmtId="0" fontId="69" fillId="109" borderId="0" xfId="4362" applyFont="1" applyFill="1" applyBorder="1" applyAlignment="1" applyProtection="1">
      <alignment horizontal="left"/>
    </xf>
    <xf numFmtId="0" fontId="68" fillId="109" borderId="0" xfId="4362" applyFill="1" applyBorder="1" applyProtection="1"/>
    <xf numFmtId="0" fontId="69" fillId="109" borderId="87" xfId="4362" applyFont="1" applyFill="1" applyBorder="1" applyAlignment="1" applyProtection="1">
      <alignment horizontal="left"/>
    </xf>
    <xf numFmtId="0" fontId="68" fillId="109" borderId="87" xfId="4362" applyFill="1" applyBorder="1" applyProtection="1"/>
    <xf numFmtId="0" fontId="68" fillId="109" borderId="92" xfId="4362" applyFill="1" applyBorder="1" applyProtection="1"/>
    <xf numFmtId="0" fontId="68" fillId="13" borderId="0" xfId="4362" applyFill="1"/>
    <xf numFmtId="0" fontId="66" fillId="9" borderId="16" xfId="3191" applyFill="1" applyBorder="1"/>
    <xf numFmtId="0" fontId="66" fillId="9" borderId="2" xfId="3191" applyFill="1" applyBorder="1"/>
    <xf numFmtId="0" fontId="66" fillId="0" borderId="160" xfId="3191" applyBorder="1"/>
    <xf numFmtId="0" fontId="100" fillId="9" borderId="160" xfId="17256" applyFont="1" applyFill="1" applyBorder="1" applyAlignment="1">
      <alignment horizontal="left" wrapText="1"/>
    </xf>
    <xf numFmtId="0" fontId="77" fillId="9" borderId="160" xfId="17256" applyFont="1" applyFill="1" applyBorder="1" applyAlignment="1">
      <alignment horizontal="left"/>
    </xf>
    <xf numFmtId="0" fontId="100" fillId="9" borderId="160" xfId="17256" applyFont="1" applyFill="1" applyBorder="1" applyAlignment="1">
      <alignment horizontal="left"/>
    </xf>
    <xf numFmtId="0" fontId="77" fillId="9" borderId="160" xfId="17256" applyFont="1" applyFill="1" applyBorder="1"/>
    <xf numFmtId="0" fontId="69" fillId="9" borderId="127" xfId="15737" applyFont="1" applyFill="1" applyBorder="1" applyAlignment="1" applyProtection="1">
      <alignment horizontal="left"/>
    </xf>
    <xf numFmtId="0" fontId="69" fillId="9" borderId="4" xfId="15737" applyFont="1" applyFill="1" applyBorder="1" applyAlignment="1" applyProtection="1">
      <alignment horizontal="left"/>
    </xf>
    <xf numFmtId="0" fontId="69" fillId="9" borderId="0" xfId="211" applyFont="1" applyFill="1" applyBorder="1" applyAlignment="1" applyProtection="1">
      <alignment horizontal="left"/>
    </xf>
    <xf numFmtId="0" fontId="0" fillId="9" borderId="0" xfId="211" applyFont="1" applyFill="1" applyBorder="1" applyProtection="1"/>
    <xf numFmtId="0" fontId="69" fillId="9" borderId="0" xfId="15737" applyFont="1" applyFill="1" applyBorder="1" applyProtection="1"/>
    <xf numFmtId="0" fontId="371" fillId="9" borderId="16" xfId="237" applyFont="1" applyFill="1" applyBorder="1" applyAlignment="1" applyProtection="1"/>
    <xf numFmtId="171" fontId="306" fillId="9" borderId="0" xfId="17264" applyNumberFormat="1" applyFont="1" applyFill="1" applyBorder="1" applyAlignment="1" applyProtection="1">
      <alignment horizontal="left"/>
    </xf>
    <xf numFmtId="0" fontId="310" fillId="9" borderId="16" xfId="237" applyFont="1" applyFill="1" applyBorder="1" applyAlignment="1" applyProtection="1"/>
    <xf numFmtId="0" fontId="68" fillId="9" borderId="0" xfId="330" applyFill="1" applyBorder="1"/>
    <xf numFmtId="0" fontId="68" fillId="9" borderId="15" xfId="330" applyFill="1" applyBorder="1"/>
    <xf numFmtId="0" fontId="68" fillId="0" borderId="0" xfId="330" applyBorder="1"/>
    <xf numFmtId="0" fontId="77" fillId="9" borderId="160" xfId="28105" applyFont="1" applyFill="1" applyBorder="1" applyProtection="1"/>
    <xf numFmtId="0" fontId="68" fillId="9" borderId="16" xfId="330" applyFill="1" applyBorder="1"/>
    <xf numFmtId="0" fontId="77" fillId="9" borderId="160" xfId="17264" applyFont="1" applyFill="1" applyBorder="1" applyProtection="1"/>
    <xf numFmtId="0" fontId="96" fillId="9" borderId="164" xfId="17264" applyFont="1" applyFill="1" applyBorder="1" applyProtection="1"/>
    <xf numFmtId="0" fontId="68" fillId="9" borderId="0" xfId="330" applyFont="1" applyFill="1" applyBorder="1"/>
    <xf numFmtId="0" fontId="68" fillId="9" borderId="0" xfId="330" quotePrefix="1" applyFont="1" applyFill="1" applyBorder="1"/>
    <xf numFmtId="0" fontId="84" fillId="9" borderId="0" xfId="330" applyFont="1" applyFill="1" applyBorder="1"/>
    <xf numFmtId="0" fontId="316" fillId="9" borderId="163" xfId="28105" applyFont="1" applyFill="1" applyBorder="1" applyProtection="1"/>
    <xf numFmtId="171" fontId="308" fillId="9" borderId="16" xfId="17258" applyNumberFormat="1" applyFont="1" applyFill="1" applyBorder="1" applyProtection="1">
      <protection locked="0"/>
    </xf>
    <xf numFmtId="171" fontId="308" fillId="9" borderId="0" xfId="17258" applyNumberFormat="1" applyFont="1" applyFill="1" applyBorder="1" applyProtection="1">
      <protection locked="0"/>
    </xf>
    <xf numFmtId="0" fontId="84" fillId="53" borderId="87" xfId="0" applyFont="1" applyFill="1" applyBorder="1" applyAlignment="1">
      <alignment horizontal="center"/>
    </xf>
    <xf numFmtId="0" fontId="84" fillId="53" borderId="92" xfId="0" applyFont="1" applyFill="1" applyBorder="1" applyAlignment="1">
      <alignment horizontal="center"/>
    </xf>
    <xf numFmtId="0" fontId="84" fillId="53" borderId="96" xfId="0" applyFont="1" applyFill="1" applyBorder="1" applyAlignment="1">
      <alignment horizontal="center"/>
    </xf>
    <xf numFmtId="0" fontId="84" fillId="53" borderId="92" xfId="0" applyFont="1" applyFill="1" applyBorder="1" applyAlignment="1">
      <alignment horizontal="center" vertical="center"/>
    </xf>
    <xf numFmtId="0" fontId="123" fillId="0" borderId="188" xfId="3191" applyFont="1" applyFill="1" applyBorder="1" applyAlignment="1">
      <alignment horizontal="center"/>
    </xf>
    <xf numFmtId="0" fontId="80" fillId="0" borderId="190" xfId="3191" applyFont="1" applyFill="1" applyBorder="1"/>
    <xf numFmtId="0" fontId="123" fillId="0" borderId="190" xfId="3191" applyFont="1" applyFill="1" applyBorder="1"/>
    <xf numFmtId="0" fontId="80" fillId="0" borderId="188" xfId="3191" applyFont="1" applyFill="1" applyBorder="1" applyAlignment="1">
      <alignment horizontal="center"/>
    </xf>
    <xf numFmtId="0" fontId="372" fillId="0" borderId="0" xfId="0" applyFont="1"/>
    <xf numFmtId="0" fontId="125" fillId="0" borderId="188" xfId="0" applyFont="1" applyBorder="1" applyAlignment="1">
      <alignment vertical="center"/>
    </xf>
    <xf numFmtId="0" fontId="84" fillId="53" borderId="188" xfId="0" applyFont="1" applyFill="1" applyBorder="1" applyAlignment="1">
      <alignment horizontal="center" wrapText="1"/>
    </xf>
    <xf numFmtId="0" fontId="84" fillId="0" borderId="0" xfId="0" applyFont="1" applyFill="1" applyBorder="1"/>
    <xf numFmtId="9" fontId="297" fillId="53" borderId="114" xfId="41910" applyFont="1" applyFill="1" applyBorder="1" applyAlignment="1">
      <alignment horizontal="right" vertical="center"/>
    </xf>
    <xf numFmtId="285" fontId="297" fillId="9" borderId="114" xfId="0" applyNumberFormat="1" applyFont="1" applyFill="1" applyBorder="1" applyAlignment="1">
      <alignment horizontal="right" vertical="center"/>
    </xf>
    <xf numFmtId="285" fontId="297" fillId="9" borderId="0" xfId="0" applyNumberFormat="1" applyFont="1" applyFill="1" applyBorder="1" applyAlignment="1">
      <alignment horizontal="right" vertical="center"/>
    </xf>
    <xf numFmtId="15" fontId="72" fillId="14" borderId="188" xfId="0" applyNumberFormat="1" applyFont="1" applyFill="1" applyBorder="1" applyAlignment="1" applyProtection="1">
      <alignment horizontal="center"/>
      <protection locked="0"/>
    </xf>
    <xf numFmtId="0" fontId="66" fillId="14" borderId="188" xfId="3191" applyFill="1" applyBorder="1"/>
    <xf numFmtId="0" fontId="0" fillId="9" borderId="0" xfId="0" applyFill="1" applyBorder="1"/>
    <xf numFmtId="0" fontId="45" fillId="9" borderId="0" xfId="41918" applyFill="1" applyBorder="1" applyAlignment="1">
      <alignment vertical="center"/>
    </xf>
    <xf numFmtId="0" fontId="66" fillId="9" borderId="0" xfId="0" applyFont="1" applyFill="1" applyBorder="1"/>
    <xf numFmtId="15" fontId="72" fillId="9" borderId="0" xfId="0" applyNumberFormat="1" applyFont="1" applyFill="1" applyBorder="1" applyAlignment="1" applyProtection="1">
      <alignment horizontal="center"/>
      <protection locked="0"/>
    </xf>
    <xf numFmtId="0" fontId="335" fillId="9" borderId="0" xfId="41955" applyFill="1" applyBorder="1" applyAlignment="1" applyProtection="1"/>
    <xf numFmtId="0" fontId="0" fillId="9" borderId="0" xfId="0" applyFill="1" applyBorder="1" applyAlignment="1">
      <alignment vertical="center"/>
    </xf>
    <xf numFmtId="0" fontId="66" fillId="9" borderId="0" xfId="0" applyFont="1" applyFill="1" applyBorder="1" applyAlignment="1">
      <alignment wrapText="1"/>
    </xf>
    <xf numFmtId="0" fontId="100" fillId="9" borderId="0" xfId="0" applyFont="1" applyFill="1" applyBorder="1"/>
    <xf numFmtId="0" fontId="100" fillId="9" borderId="0" xfId="0" applyFont="1" applyFill="1" applyBorder="1" applyAlignment="1">
      <alignment wrapText="1"/>
    </xf>
    <xf numFmtId="0" fontId="0" fillId="9" borderId="0" xfId="0" applyFill="1" applyBorder="1" applyAlignment="1">
      <alignment wrapText="1"/>
    </xf>
    <xf numFmtId="0" fontId="66" fillId="9" borderId="0" xfId="3191" applyFill="1" applyBorder="1" applyAlignment="1">
      <alignment wrapText="1"/>
    </xf>
    <xf numFmtId="0" fontId="74" fillId="9" borderId="35" xfId="0" applyFont="1" applyFill="1" applyBorder="1" applyAlignment="1">
      <alignment horizontal="center" wrapText="1"/>
    </xf>
    <xf numFmtId="0" fontId="66" fillId="71" borderId="0" xfId="0" applyFont="1" applyFill="1" applyBorder="1"/>
    <xf numFmtId="0" fontId="66" fillId="117" borderId="0" xfId="0" applyFont="1" applyFill="1" applyBorder="1"/>
    <xf numFmtId="0" fontId="66" fillId="118" borderId="0" xfId="0" applyFont="1" applyFill="1" applyBorder="1"/>
    <xf numFmtId="15" fontId="74" fillId="54" borderId="90" xfId="41916" applyNumberFormat="1" applyFont="1" applyFill="1" applyBorder="1" applyAlignment="1">
      <alignment horizontal="center" vertical="top" wrapText="1"/>
    </xf>
    <xf numFmtId="0" fontId="74" fillId="54" borderId="90" xfId="41916" applyFont="1" applyFill="1" applyBorder="1" applyAlignment="1">
      <alignment vertical="top" wrapText="1"/>
    </xf>
    <xf numFmtId="0" fontId="74" fillId="54" borderId="90" xfId="41916" applyFont="1" applyFill="1" applyBorder="1" applyAlignment="1">
      <alignment horizontal="center" vertical="top" wrapText="1"/>
    </xf>
    <xf numFmtId="0" fontId="331" fillId="9" borderId="0" xfId="41916" applyFill="1" applyBorder="1" applyAlignment="1">
      <alignment horizontal="center"/>
    </xf>
    <xf numFmtId="0" fontId="331" fillId="9" borderId="0" xfId="41916" applyFill="1" applyBorder="1"/>
    <xf numFmtId="0" fontId="77" fillId="9" borderId="0" xfId="211" applyFont="1" applyFill="1" applyBorder="1"/>
    <xf numFmtId="0" fontId="95" fillId="9" borderId="0" xfId="41914" applyNumberFormat="1" applyFill="1" applyBorder="1" applyProtection="1"/>
    <xf numFmtId="0" fontId="77" fillId="0" borderId="188" xfId="211" applyFont="1" applyBorder="1"/>
    <xf numFmtId="174" fontId="77" fillId="2" borderId="188" xfId="211" applyNumberFormat="1" applyFont="1" applyFill="1" applyBorder="1"/>
    <xf numFmtId="0" fontId="77" fillId="0" borderId="188" xfId="211" applyFont="1" applyBorder="1" applyAlignment="1">
      <alignment horizontal="right"/>
    </xf>
    <xf numFmtId="171" fontId="126" fillId="9" borderId="0" xfId="17215" applyNumberFormat="1" applyFont="1" applyFill="1" applyBorder="1" applyAlignment="1" applyProtection="1">
      <alignment horizontal="center"/>
    </xf>
    <xf numFmtId="171" fontId="123" fillId="9" borderId="188" xfId="17215" applyNumberFormat="1" applyFont="1" applyFill="1" applyBorder="1" applyProtection="1"/>
    <xf numFmtId="171" fontId="123" fillId="9" borderId="188" xfId="17215" applyNumberFormat="1" applyFont="1" applyFill="1" applyBorder="1" applyAlignment="1" applyProtection="1">
      <alignment horizontal="center"/>
    </xf>
    <xf numFmtId="0" fontId="0" fillId="9" borderId="188" xfId="0" applyFill="1" applyBorder="1"/>
    <xf numFmtId="171" fontId="77" fillId="9" borderId="188" xfId="17215" applyNumberFormat="1" applyFont="1" applyFill="1" applyBorder="1" applyAlignment="1" applyProtection="1">
      <alignment horizontal="center"/>
    </xf>
    <xf numFmtId="171" fontId="77" fillId="9" borderId="188" xfId="17215" applyNumberFormat="1" applyFont="1" applyFill="1" applyBorder="1" applyProtection="1"/>
    <xf numFmtId="2" fontId="77" fillId="9" borderId="188" xfId="17215" applyNumberFormat="1" applyFont="1" applyFill="1" applyBorder="1" applyAlignment="1" applyProtection="1">
      <alignment horizontal="center"/>
    </xf>
    <xf numFmtId="0" fontId="77" fillId="9" borderId="188" xfId="17215" applyFont="1" applyFill="1" applyBorder="1" applyAlignment="1" applyProtection="1"/>
    <xf numFmtId="171" fontId="80" fillId="9" borderId="188" xfId="17215" applyNumberFormat="1" applyFont="1" applyFill="1" applyBorder="1" applyProtection="1"/>
    <xf numFmtId="0" fontId="80" fillId="11" borderId="188" xfId="211" applyFont="1" applyFill="1" applyBorder="1" applyAlignment="1">
      <alignment horizontal="center"/>
    </xf>
    <xf numFmtId="171" fontId="77" fillId="11" borderId="188" xfId="17215" applyNumberFormat="1" applyFont="1" applyFill="1" applyBorder="1" applyAlignment="1" applyProtection="1">
      <alignment horizontal="center"/>
    </xf>
    <xf numFmtId="0" fontId="357" fillId="9" borderId="159" xfId="3" applyFont="1" applyFill="1" applyBorder="1" applyProtection="1"/>
    <xf numFmtId="347" fontId="121" fillId="0" borderId="0" xfId="42005" applyNumberFormat="1" applyFont="1" applyFill="1" applyBorder="1" applyAlignment="1">
      <alignment horizontal="center" wrapText="1"/>
    </xf>
    <xf numFmtId="347" fontId="308" fillId="0" borderId="0" xfId="42005" applyNumberFormat="1" applyFont="1" applyFill="1" applyBorder="1"/>
    <xf numFmtId="0" fontId="66" fillId="0" borderId="191" xfId="3191" applyFill="1" applyBorder="1"/>
    <xf numFmtId="347" fontId="121" fillId="0" borderId="0" xfId="42008" applyNumberFormat="1" applyFont="1" applyFill="1" applyBorder="1" applyAlignment="1">
      <alignment horizontal="center" wrapText="1"/>
    </xf>
    <xf numFmtId="0" fontId="66" fillId="0" borderId="191" xfId="3191" applyBorder="1"/>
    <xf numFmtId="0" fontId="80" fillId="9" borderId="0" xfId="211" applyFont="1" applyFill="1" applyBorder="1"/>
    <xf numFmtId="185" fontId="100" fillId="9" borderId="0" xfId="211" applyNumberFormat="1" applyFont="1" applyFill="1" applyBorder="1"/>
    <xf numFmtId="185" fontId="80" fillId="9" borderId="0" xfId="211" applyNumberFormat="1" applyFont="1" applyFill="1" applyBorder="1"/>
    <xf numFmtId="0" fontId="77" fillId="9" borderId="174" xfId="17258" applyFont="1" applyFill="1" applyBorder="1"/>
    <xf numFmtId="0" fontId="80" fillId="9" borderId="174" xfId="3" applyFont="1" applyFill="1" applyBorder="1"/>
    <xf numFmtId="1" fontId="96" fillId="9" borderId="0" xfId="17258" applyNumberFormat="1" applyFont="1" applyFill="1" applyBorder="1" applyAlignment="1" applyProtection="1">
      <alignment horizontal="center"/>
    </xf>
    <xf numFmtId="350" fontId="96" fillId="9" borderId="0" xfId="28104" applyNumberFormat="1" applyFont="1" applyFill="1" applyBorder="1" applyAlignment="1" applyProtection="1">
      <alignment horizontal="center"/>
    </xf>
    <xf numFmtId="173" fontId="68" fillId="9" borderId="0" xfId="330" applyNumberFormat="1" applyFont="1" applyFill="1" applyBorder="1"/>
    <xf numFmtId="0" fontId="69" fillId="9" borderId="25" xfId="15737" applyFont="1" applyFill="1" applyBorder="1" applyAlignment="1" applyProtection="1">
      <alignment horizontal="left"/>
    </xf>
    <xf numFmtId="0" fontId="66" fillId="9" borderId="127" xfId="3191" applyFill="1" applyBorder="1"/>
    <xf numFmtId="0" fontId="350" fillId="109" borderId="163" xfId="2293" applyFont="1" applyFill="1" applyBorder="1" applyAlignment="1">
      <alignment wrapText="1"/>
    </xf>
    <xf numFmtId="0" fontId="350" fillId="109" borderId="40" xfId="2293" applyFont="1" applyFill="1" applyBorder="1" applyAlignment="1">
      <alignment wrapText="1"/>
    </xf>
    <xf numFmtId="0" fontId="350" fillId="109" borderId="98" xfId="2293" applyFont="1" applyFill="1" applyBorder="1" applyAlignment="1">
      <alignment wrapText="1"/>
    </xf>
    <xf numFmtId="0" fontId="66" fillId="9" borderId="191" xfId="3191" applyFill="1" applyBorder="1"/>
    <xf numFmtId="0" fontId="122" fillId="9" borderId="0" xfId="3" applyFont="1" applyFill="1" applyBorder="1"/>
    <xf numFmtId="0" fontId="66" fillId="9" borderId="0" xfId="3191" applyFont="1" applyFill="1" applyBorder="1"/>
    <xf numFmtId="0" fontId="122" fillId="9" borderId="25" xfId="3" applyFont="1" applyFill="1" applyBorder="1"/>
    <xf numFmtId="0" fontId="100" fillId="109" borderId="16" xfId="17258" applyFont="1" applyFill="1" applyBorder="1" applyAlignment="1">
      <alignment wrapText="1"/>
    </xf>
    <xf numFmtId="0" fontId="100" fillId="109" borderId="16" xfId="17258" applyFont="1" applyFill="1" applyBorder="1"/>
    <xf numFmtId="0" fontId="77" fillId="9" borderId="16" xfId="3" applyFont="1" applyFill="1" applyBorder="1"/>
    <xf numFmtId="181" fontId="308" fillId="9" borderId="174" xfId="17258" applyNumberFormat="1" applyFont="1" applyFill="1" applyBorder="1" applyProtection="1">
      <protection locked="0"/>
    </xf>
    <xf numFmtId="0" fontId="122" fillId="9" borderId="127" xfId="3" applyFont="1" applyFill="1" applyBorder="1"/>
    <xf numFmtId="0" fontId="126" fillId="9" borderId="16" xfId="17258" applyFont="1" applyFill="1" applyBorder="1"/>
    <xf numFmtId="0" fontId="80" fillId="9" borderId="15" xfId="3" applyFont="1" applyFill="1" applyBorder="1"/>
    <xf numFmtId="0" fontId="366" fillId="109" borderId="179" xfId="2293" applyFont="1" applyFill="1" applyBorder="1"/>
    <xf numFmtId="0" fontId="126" fillId="109" borderId="16" xfId="17258" applyFont="1" applyFill="1" applyBorder="1"/>
    <xf numFmtId="0" fontId="365" fillId="0" borderId="179" xfId="2293" applyFont="1" applyBorder="1"/>
    <xf numFmtId="0" fontId="77" fillId="9" borderId="16" xfId="17256" applyFont="1" applyFill="1" applyBorder="1"/>
    <xf numFmtId="0" fontId="80" fillId="9" borderId="16" xfId="3" applyFont="1" applyFill="1" applyBorder="1"/>
    <xf numFmtId="0" fontId="77" fillId="9" borderId="160" xfId="17258" applyFont="1" applyFill="1" applyBorder="1"/>
    <xf numFmtId="1" fontId="100" fillId="9" borderId="16" xfId="17258" applyNumberFormat="1" applyFont="1" applyFill="1" applyBorder="1"/>
    <xf numFmtId="0" fontId="77" fillId="9" borderId="16" xfId="17258" applyFont="1" applyFill="1" applyBorder="1" applyAlignment="1">
      <alignment horizontal="right"/>
    </xf>
    <xf numFmtId="0" fontId="304" fillId="13" borderId="16" xfId="17256" applyFont="1" applyFill="1" applyBorder="1"/>
    <xf numFmtId="171" fontId="77" fillId="13" borderId="16" xfId="17258" applyNumberFormat="1" applyFont="1" applyFill="1" applyBorder="1" applyAlignment="1">
      <alignment horizontal="right"/>
    </xf>
    <xf numFmtId="0" fontId="122" fillId="9" borderId="16" xfId="3" applyFont="1" applyFill="1" applyBorder="1"/>
    <xf numFmtId="0" fontId="122" fillId="9" borderId="91" xfId="3" applyFont="1" applyFill="1" applyBorder="1"/>
    <xf numFmtId="0" fontId="99" fillId="9" borderId="160" xfId="41909" applyFont="1" applyFill="1" applyBorder="1"/>
    <xf numFmtId="0" fontId="313" fillId="0" borderId="160" xfId="320" applyFont="1" applyBorder="1" applyAlignment="1">
      <alignment horizontal="left"/>
    </xf>
    <xf numFmtId="0" fontId="99" fillId="0" borderId="160" xfId="41909" applyFont="1" applyFill="1" applyBorder="1"/>
    <xf numFmtId="0" fontId="99" fillId="9" borderId="160" xfId="320" applyFont="1" applyFill="1" applyBorder="1" applyAlignment="1"/>
    <xf numFmtId="0" fontId="313" fillId="0" borderId="16" xfId="3191" applyFont="1" applyBorder="1"/>
    <xf numFmtId="0" fontId="99" fillId="0" borderId="160" xfId="320" applyFont="1" applyBorder="1" applyAlignment="1">
      <alignment horizontal="left"/>
    </xf>
    <xf numFmtId="0" fontId="313" fillId="0" borderId="160" xfId="3191" applyFont="1" applyBorder="1"/>
    <xf numFmtId="0" fontId="99" fillId="0" borderId="160" xfId="3191" applyFont="1" applyBorder="1"/>
    <xf numFmtId="0" fontId="82" fillId="0" borderId="163" xfId="3191" applyFont="1" applyBorder="1"/>
    <xf numFmtId="0" fontId="77" fillId="9" borderId="40" xfId="41909" applyFont="1" applyFill="1" applyBorder="1"/>
    <xf numFmtId="0" fontId="77" fillId="9" borderId="40" xfId="3191" applyFont="1" applyFill="1" applyBorder="1"/>
    <xf numFmtId="0" fontId="66" fillId="9" borderId="98" xfId="3191" applyFont="1" applyFill="1" applyBorder="1"/>
    <xf numFmtId="0" fontId="66" fillId="9" borderId="16" xfId="3191" applyFont="1" applyFill="1" applyBorder="1"/>
    <xf numFmtId="171" fontId="77" fillId="11" borderId="188" xfId="17215" applyNumberFormat="1" applyFont="1" applyFill="1" applyBorder="1" applyProtection="1"/>
    <xf numFmtId="171" fontId="77" fillId="2" borderId="188" xfId="211" applyNumberFormat="1" applyFont="1" applyFill="1" applyBorder="1" applyAlignment="1">
      <alignment horizontal="right"/>
    </xf>
    <xf numFmtId="0" fontId="85" fillId="0" borderId="160" xfId="330" applyFont="1" applyFill="1" applyBorder="1" applyProtection="1"/>
    <xf numFmtId="0" fontId="338" fillId="0" borderId="151" xfId="208" applyFont="1" applyBorder="1"/>
    <xf numFmtId="0" fontId="80" fillId="0" borderId="164" xfId="208" applyFont="1" applyBorder="1"/>
    <xf numFmtId="0" fontId="123" fillId="7" borderId="164" xfId="208" applyFont="1" applyFill="1" applyBorder="1"/>
    <xf numFmtId="0" fontId="80" fillId="0" borderId="179" xfId="208" applyFont="1" applyBorder="1"/>
    <xf numFmtId="0" fontId="123" fillId="7" borderId="166" xfId="208" applyFont="1" applyFill="1" applyBorder="1"/>
    <xf numFmtId="0" fontId="338" fillId="0" borderId="111" xfId="208" applyFont="1" applyBorder="1"/>
    <xf numFmtId="0" fontId="80" fillId="0" borderId="189" xfId="208" applyFont="1" applyBorder="1"/>
    <xf numFmtId="0" fontId="123" fillId="7" borderId="189" xfId="208" applyFont="1" applyFill="1" applyBorder="1"/>
    <xf numFmtId="0" fontId="80" fillId="0" borderId="174" xfId="208" applyFont="1" applyBorder="1"/>
    <xf numFmtId="0" fontId="123" fillId="7" borderId="167" xfId="208" applyFont="1" applyFill="1" applyBorder="1"/>
    <xf numFmtId="0" fontId="338" fillId="0" borderId="109" xfId="208" applyFont="1" applyBorder="1"/>
    <xf numFmtId="0" fontId="80" fillId="0" borderId="188" xfId="208" applyFont="1" applyBorder="1"/>
    <xf numFmtId="0" fontId="123" fillId="7" borderId="188" xfId="208" applyFont="1" applyFill="1" applyBorder="1"/>
    <xf numFmtId="0" fontId="80" fillId="0" borderId="173" xfId="208" applyFont="1" applyBorder="1"/>
    <xf numFmtId="0" fontId="123" fillId="7" borderId="155" xfId="208" applyFont="1" applyFill="1" applyBorder="1"/>
    <xf numFmtId="0" fontId="84" fillId="0" borderId="173" xfId="17227" applyFont="1" applyBorder="1" applyAlignment="1">
      <alignment wrapText="1"/>
    </xf>
    <xf numFmtId="0" fontId="84" fillId="0" borderId="173" xfId="15705" applyFont="1" applyBorder="1" applyAlignment="1">
      <alignment wrapText="1"/>
    </xf>
    <xf numFmtId="0" fontId="84" fillId="9" borderId="190" xfId="15705" applyFont="1" applyFill="1" applyBorder="1"/>
    <xf numFmtId="0" fontId="278" fillId="9" borderId="190" xfId="15705" applyFont="1" applyFill="1" applyBorder="1"/>
    <xf numFmtId="3" fontId="77" fillId="54" borderId="188" xfId="4" applyNumberFormat="1" applyFont="1" applyFill="1" applyBorder="1" applyAlignment="1" applyProtection="1">
      <alignment horizontal="right"/>
    </xf>
    <xf numFmtId="3" fontId="77" fillId="9" borderId="171" xfId="4" applyNumberFormat="1" applyFont="1" applyFill="1" applyBorder="1" applyAlignment="1" applyProtection="1">
      <alignment horizontal="right"/>
    </xf>
    <xf numFmtId="0" fontId="84" fillId="9" borderId="178" xfId="15705" applyFont="1" applyFill="1" applyBorder="1"/>
    <xf numFmtId="3" fontId="77" fillId="9" borderId="175" xfId="4" applyNumberFormat="1" applyFont="1" applyFill="1" applyBorder="1" applyAlignment="1" applyProtection="1">
      <alignment horizontal="right"/>
    </xf>
    <xf numFmtId="0" fontId="278" fillId="9" borderId="96" xfId="15705" applyFont="1" applyFill="1" applyBorder="1"/>
    <xf numFmtId="0" fontId="23" fillId="0" borderId="0" xfId="42013"/>
    <xf numFmtId="0" fontId="84"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3" fillId="0" borderId="0" xfId="42013" applyAlignment="1">
      <alignment vertical="top" wrapText="1"/>
    </xf>
    <xf numFmtId="0" fontId="23" fillId="0" borderId="0" xfId="42013" applyAlignment="1">
      <alignment horizontal="center"/>
    </xf>
    <xf numFmtId="0" fontId="23" fillId="0" borderId="0" xfId="42013" applyAlignment="1">
      <alignment vertical="center"/>
    </xf>
    <xf numFmtId="0" fontId="77" fillId="0" borderId="114" xfId="13" applyFont="1" applyBorder="1" applyAlignment="1" applyProtection="1">
      <alignment horizontal="center" vertical="center" wrapText="1"/>
    </xf>
    <xf numFmtId="0" fontId="122" fillId="0" borderId="0" xfId="3191" applyFont="1"/>
    <xf numFmtId="0" fontId="77" fillId="0" borderId="92" xfId="3191" applyFont="1" applyBorder="1" applyAlignment="1">
      <alignment horizontal="center" vertical="center"/>
    </xf>
    <xf numFmtId="0" fontId="77" fillId="0" borderId="193" xfId="13" applyFont="1" applyBorder="1" applyAlignment="1" applyProtection="1">
      <alignment horizontal="center" vertical="center"/>
    </xf>
    <xf numFmtId="0" fontId="100" fillId="0" borderId="106" xfId="13" applyFont="1" applyBorder="1" applyAlignment="1" applyProtection="1">
      <alignment horizontal="center" vertical="center" wrapText="1"/>
    </xf>
    <xf numFmtId="0" fontId="85" fillId="0" borderId="0" xfId="4" applyFont="1" applyFill="1" applyBorder="1" applyAlignment="1" applyProtection="1">
      <alignment horizontal="center" vertical="center" wrapText="1"/>
    </xf>
    <xf numFmtId="177" fontId="77" fillId="7" borderId="171" xfId="330" applyNumberFormat="1" applyFont="1" applyFill="1" applyBorder="1" applyAlignment="1" applyProtection="1">
      <alignment horizontal="center" vertical="center"/>
    </xf>
    <xf numFmtId="0" fontId="84" fillId="53" borderId="87" xfId="0" applyFont="1" applyFill="1" applyBorder="1" applyAlignment="1">
      <alignment horizontal="center"/>
    </xf>
    <xf numFmtId="0" fontId="84" fillId="53" borderId="92" xfId="0" applyFont="1" applyFill="1" applyBorder="1" applyAlignment="1">
      <alignment horizontal="center"/>
    </xf>
    <xf numFmtId="0" fontId="84" fillId="53" borderId="96" xfId="0" applyFont="1" applyFill="1" applyBorder="1" applyAlignment="1">
      <alignment horizontal="center"/>
    </xf>
    <xf numFmtId="0" fontId="84" fillId="53" borderId="92" xfId="0" applyFont="1" applyFill="1" applyBorder="1" applyAlignment="1">
      <alignment horizontal="center" vertical="center"/>
    </xf>
    <xf numFmtId="0" fontId="80" fillId="53" borderId="90" xfId="15705" applyFont="1" applyFill="1" applyBorder="1" applyAlignment="1">
      <alignment horizontal="center" vertical="center" wrapText="1"/>
    </xf>
    <xf numFmtId="0" fontId="84" fillId="53" borderId="194" xfId="0" applyFont="1" applyFill="1" applyBorder="1" applyAlignment="1">
      <alignment horizontal="center"/>
    </xf>
    <xf numFmtId="0" fontId="299" fillId="0" borderId="95" xfId="4" applyFont="1" applyFill="1" applyBorder="1" applyAlignment="1">
      <alignment wrapText="1"/>
    </xf>
    <xf numFmtId="3" fontId="100" fillId="9" borderId="194" xfId="330" applyNumberFormat="1" applyFont="1" applyFill="1" applyBorder="1" applyAlignment="1">
      <alignment horizontal="right"/>
    </xf>
    <xf numFmtId="3" fontId="100" fillId="9" borderId="173" xfId="330" applyNumberFormat="1" applyFont="1" applyFill="1" applyBorder="1" applyAlignment="1">
      <alignment horizontal="right"/>
    </xf>
    <xf numFmtId="3" fontId="100" fillId="9" borderId="90" xfId="330" applyNumberFormat="1" applyFont="1" applyFill="1" applyBorder="1" applyAlignment="1">
      <alignment horizontal="right"/>
    </xf>
    <xf numFmtId="0" fontId="84" fillId="53" borderId="190" xfId="0" applyFont="1" applyFill="1" applyBorder="1" applyAlignment="1">
      <alignment horizontal="center"/>
    </xf>
    <xf numFmtId="0" fontId="84" fillId="53" borderId="189" xfId="0" applyFont="1" applyFill="1" applyBorder="1" applyAlignment="1">
      <alignment horizontal="center"/>
    </xf>
    <xf numFmtId="0" fontId="84" fillId="53" borderId="171" xfId="0" applyFont="1" applyFill="1" applyBorder="1" applyAlignment="1">
      <alignment horizontal="center"/>
    </xf>
    <xf numFmtId="285" fontId="297" fillId="9" borderId="194" xfId="0" applyNumberFormat="1" applyFont="1" applyFill="1" applyBorder="1" applyAlignment="1">
      <alignment horizontal="right" vertical="center"/>
    </xf>
    <xf numFmtId="0" fontId="82" fillId="0" borderId="194" xfId="17227" applyFont="1" applyBorder="1" applyAlignment="1">
      <alignment vertical="center" wrapText="1"/>
    </xf>
    <xf numFmtId="0" fontId="82" fillId="0" borderId="173" xfId="17227" applyFont="1" applyBorder="1" applyAlignment="1">
      <alignment vertical="center" wrapText="1"/>
    </xf>
    <xf numFmtId="9" fontId="77" fillId="9" borderId="156" xfId="41910" applyFont="1" applyFill="1" applyBorder="1"/>
    <xf numFmtId="10" fontId="297" fillId="53" borderId="114" xfId="41910" applyNumberFormat="1" applyFont="1" applyFill="1" applyBorder="1" applyAlignment="1">
      <alignment horizontal="right" vertical="center"/>
    </xf>
    <xf numFmtId="0" fontId="125" fillId="0" borderId="188" xfId="0" applyFont="1" applyBorder="1" applyAlignment="1">
      <alignment vertical="center" wrapText="1"/>
    </xf>
    <xf numFmtId="359" fontId="84" fillId="53" borderId="156" xfId="1" applyNumberFormat="1" applyFont="1" applyFill="1" applyBorder="1" applyAlignment="1">
      <alignment horizontal="center" vertical="center" wrapText="1"/>
    </xf>
    <xf numFmtId="0" fontId="126" fillId="0" borderId="16" xfId="3191" applyFont="1" applyFill="1" applyBorder="1" applyAlignment="1"/>
    <xf numFmtId="0" fontId="80" fillId="53" borderId="173" xfId="15705" applyFont="1" applyFill="1" applyBorder="1" applyAlignment="1">
      <alignment horizontal="center" vertical="center" wrapText="1"/>
    </xf>
    <xf numFmtId="0" fontId="300" fillId="0" borderId="0" xfId="207" applyFont="1"/>
    <xf numFmtId="0" fontId="77" fillId="7" borderId="175" xfId="207" applyFont="1" applyFill="1" applyBorder="1" applyAlignment="1">
      <alignment horizontal="center"/>
    </xf>
    <xf numFmtId="0" fontId="84" fillId="7" borderId="195" xfId="207" applyFont="1" applyFill="1" applyBorder="1" applyAlignment="1">
      <alignment horizontal="center"/>
    </xf>
    <xf numFmtId="0" fontId="84" fillId="7" borderId="96" xfId="207" applyFont="1" applyFill="1" applyBorder="1" applyAlignment="1">
      <alignment horizontal="center"/>
    </xf>
    <xf numFmtId="0" fontId="84" fillId="7" borderId="90" xfId="207" applyFont="1" applyFill="1" applyBorder="1" applyAlignment="1">
      <alignment horizontal="center"/>
    </xf>
    <xf numFmtId="0" fontId="84" fillId="7" borderId="87" xfId="207" applyFont="1" applyFill="1" applyBorder="1" applyAlignment="1">
      <alignment horizontal="center"/>
    </xf>
    <xf numFmtId="0" fontId="84" fillId="7" borderId="92" xfId="207" applyFont="1" applyFill="1" applyBorder="1" applyAlignment="1">
      <alignment horizontal="center"/>
    </xf>
    <xf numFmtId="0" fontId="84" fillId="7" borderId="92" xfId="207" applyFont="1" applyFill="1" applyBorder="1" applyAlignment="1">
      <alignment horizontal="center" wrapText="1"/>
    </xf>
    <xf numFmtId="0" fontId="84" fillId="0" borderId="0" xfId="207" applyFont="1"/>
    <xf numFmtId="358" fontId="84" fillId="7" borderId="195" xfId="207" applyNumberFormat="1" applyFont="1" applyFill="1" applyBorder="1"/>
    <xf numFmtId="0" fontId="120" fillId="0" borderId="0" xfId="207" applyFont="1" applyAlignment="1">
      <alignment wrapText="1"/>
    </xf>
    <xf numFmtId="0" fontId="83" fillId="0" borderId="0" xfId="207" applyFont="1" applyAlignment="1">
      <alignment horizontal="left"/>
    </xf>
    <xf numFmtId="0" fontId="375" fillId="0" borderId="0" xfId="207" applyFont="1" applyAlignment="1">
      <alignment horizontal="left"/>
    </xf>
    <xf numFmtId="0" fontId="77" fillId="0" borderId="0" xfId="207" applyFont="1" applyAlignment="1">
      <alignment horizontal="center"/>
    </xf>
    <xf numFmtId="0" fontId="100" fillId="0" borderId="195" xfId="207" applyFont="1" applyBorder="1"/>
    <xf numFmtId="0" fontId="100" fillId="0" borderId="195" xfId="207" applyFont="1" applyBorder="1" applyAlignment="1">
      <alignment horizontal="center"/>
    </xf>
    <xf numFmtId="0" fontId="77" fillId="7" borderId="195" xfId="207" applyFont="1" applyFill="1" applyBorder="1" applyAlignment="1">
      <alignment horizontal="center"/>
    </xf>
    <xf numFmtId="0" fontId="77" fillId="14" borderId="195" xfId="207" applyFont="1" applyFill="1" applyBorder="1" applyAlignment="1">
      <alignment horizontal="center"/>
    </xf>
    <xf numFmtId="14" fontId="77" fillId="14" borderId="195" xfId="207" applyNumberFormat="1" applyFont="1" applyFill="1" applyBorder="1" applyAlignment="1">
      <alignment horizontal="center"/>
    </xf>
    <xf numFmtId="358" fontId="77" fillId="53" borderId="195" xfId="207" applyNumberFormat="1" applyFont="1" applyFill="1" applyBorder="1" applyAlignment="1">
      <alignment horizontal="center"/>
    </xf>
    <xf numFmtId="0" fontId="120" fillId="0" borderId="0" xfId="207" applyFont="1" applyAlignment="1">
      <alignment horizontal="left"/>
    </xf>
    <xf numFmtId="0" fontId="376" fillId="0" borderId="0" xfId="207" applyFont="1" applyAlignment="1">
      <alignment horizontal="left"/>
    </xf>
    <xf numFmtId="0" fontId="77" fillId="0" borderId="195" xfId="207" applyFont="1" applyBorder="1" applyAlignment="1">
      <alignment horizontal="center"/>
    </xf>
    <xf numFmtId="0" fontId="77" fillId="53" borderId="173" xfId="207" applyFont="1" applyFill="1" applyBorder="1" applyAlignment="1">
      <alignment horizontal="center" vertical="center"/>
    </xf>
    <xf numFmtId="0" fontId="100" fillId="53" borderId="173" xfId="207" applyFont="1" applyFill="1" applyBorder="1" applyAlignment="1">
      <alignment horizontal="center"/>
    </xf>
    <xf numFmtId="0" fontId="77" fillId="0" borderId="195" xfId="207" applyFont="1" applyFill="1" applyBorder="1" applyAlignment="1">
      <alignment horizontal="center"/>
    </xf>
    <xf numFmtId="358" fontId="77" fillId="7" borderId="195" xfId="207" applyNumberFormat="1" applyFont="1" applyFill="1" applyBorder="1" applyAlignment="1">
      <alignment horizontal="center"/>
    </xf>
    <xf numFmtId="358" fontId="77" fillId="7" borderId="195" xfId="207" applyNumberFormat="1" applyFont="1" applyFill="1" applyBorder="1"/>
    <xf numFmtId="0" fontId="77" fillId="0" borderId="45" xfId="207" applyFont="1" applyFill="1" applyBorder="1" applyAlignment="1">
      <alignment horizontal="center" vertical="center"/>
    </xf>
    <xf numFmtId="0" fontId="77" fillId="0" borderId="45" xfId="207" applyFont="1" applyFill="1" applyBorder="1" applyAlignment="1">
      <alignment horizontal="center"/>
    </xf>
    <xf numFmtId="0" fontId="77" fillId="0" borderId="90" xfId="207" applyFont="1" applyFill="1" applyBorder="1" applyAlignment="1">
      <alignment horizontal="center" vertical="center"/>
    </xf>
    <xf numFmtId="0" fontId="77" fillId="0" borderId="90" xfId="207" applyFont="1" applyFill="1" applyBorder="1" applyAlignment="1">
      <alignment horizontal="center"/>
    </xf>
    <xf numFmtId="0" fontId="77" fillId="14" borderId="173" xfId="207" applyFont="1" applyFill="1" applyBorder="1" applyAlignment="1">
      <alignment horizontal="center" vertical="center"/>
    </xf>
    <xf numFmtId="0" fontId="126" fillId="0" borderId="0" xfId="17227" applyFont="1"/>
    <xf numFmtId="0" fontId="77" fillId="0" borderId="0" xfId="15699" applyFont="1" applyBorder="1" applyAlignment="1" applyProtection="1"/>
    <xf numFmtId="0" fontId="100" fillId="0" borderId="0" xfId="15699" applyFont="1" applyFill="1" applyBorder="1" applyAlignment="1" applyProtection="1">
      <alignment horizontal="left"/>
    </xf>
    <xf numFmtId="0" fontId="100" fillId="0" borderId="0" xfId="15699" applyFont="1" applyFill="1" applyBorder="1" applyAlignment="1" applyProtection="1">
      <alignment horizontal="left" wrapText="1"/>
    </xf>
    <xf numFmtId="0" fontId="341" fillId="0" borderId="0" xfId="17227" applyFont="1" applyBorder="1" applyAlignment="1">
      <alignment horizontal="center" vertical="center"/>
    </xf>
    <xf numFmtId="1" fontId="100" fillId="0" borderId="0" xfId="15699" applyNumberFormat="1" applyFont="1" applyFill="1" applyBorder="1" applyAlignment="1" applyProtection="1">
      <alignment horizontal="left"/>
    </xf>
    <xf numFmtId="1" fontId="77" fillId="0" borderId="0" xfId="15699" applyNumberFormat="1" applyFont="1" applyFill="1" applyBorder="1" applyAlignment="1" applyProtection="1">
      <alignment horizontal="left"/>
    </xf>
    <xf numFmtId="0" fontId="100" fillId="0" borderId="0" xfId="15699" applyFont="1" applyFill="1" applyBorder="1" applyAlignment="1" applyProtection="1">
      <alignment horizontal="center" vertical="center" wrapText="1"/>
    </xf>
    <xf numFmtId="0" fontId="100" fillId="0" borderId="0" xfId="15699" applyFont="1" applyFill="1" applyBorder="1" applyAlignment="1" applyProtection="1">
      <alignment horizontal="center" vertical="center"/>
    </xf>
    <xf numFmtId="174" fontId="100" fillId="0" borderId="0" xfId="15699" applyNumberFormat="1" applyFont="1" applyFill="1" applyBorder="1" applyAlignment="1" applyProtection="1">
      <alignment horizontal="right" vertical="center"/>
    </xf>
    <xf numFmtId="1" fontId="100" fillId="0" borderId="0" xfId="15699" applyNumberFormat="1" applyFont="1" applyFill="1" applyBorder="1" applyAlignment="1" applyProtection="1">
      <alignment horizontal="right"/>
    </xf>
    <xf numFmtId="0" fontId="77" fillId="0" borderId="0" xfId="15699" applyFont="1" applyFill="1" applyBorder="1" applyAlignment="1" applyProtection="1">
      <alignment horizontal="left"/>
    </xf>
    <xf numFmtId="174" fontId="100" fillId="0" borderId="0" xfId="15699" applyNumberFormat="1" applyFont="1" applyFill="1" applyBorder="1" applyAlignment="1" applyProtection="1">
      <alignment horizontal="right" vertical="center"/>
      <protection locked="0"/>
    </xf>
    <xf numFmtId="0" fontId="77" fillId="0" borderId="0" xfId="15699" applyNumberFormat="1" applyFont="1" applyFill="1" applyBorder="1" applyAlignment="1" applyProtection="1">
      <alignment horizontal="left"/>
    </xf>
    <xf numFmtId="1" fontId="77" fillId="0" borderId="0" xfId="15699" applyNumberFormat="1" applyFont="1" applyFill="1" applyBorder="1" applyAlignment="1" applyProtection="1">
      <alignment horizontal="right"/>
      <protection locked="0"/>
    </xf>
    <xf numFmtId="0" fontId="77" fillId="0" borderId="0" xfId="15699" applyFont="1" applyBorder="1" applyAlignment="1" applyProtection="1">
      <alignment horizontal="left"/>
    </xf>
    <xf numFmtId="0" fontId="77" fillId="0" borderId="0" xfId="330" applyFont="1" applyAlignment="1">
      <alignment horizontal="left" vertical="center"/>
    </xf>
    <xf numFmtId="0" fontId="77" fillId="0" borderId="0" xfId="330" applyFont="1" applyAlignment="1">
      <alignment vertical="center"/>
    </xf>
    <xf numFmtId="0" fontId="126" fillId="0" borderId="0" xfId="330" applyFont="1" applyAlignment="1">
      <alignment horizontal="left" vertical="center"/>
    </xf>
    <xf numFmtId="0" fontId="377" fillId="0" borderId="0" xfId="330" applyFont="1" applyAlignment="1">
      <alignment vertical="center"/>
    </xf>
    <xf numFmtId="0" fontId="80" fillId="0" borderId="0" xfId="330" applyFont="1" applyFill="1" applyBorder="1" applyAlignment="1">
      <alignment vertical="center"/>
    </xf>
    <xf numFmtId="0" fontId="100" fillId="0" borderId="0" xfId="15699" applyFont="1" applyFill="1" applyBorder="1" applyAlignment="1" applyProtection="1">
      <alignment vertical="center"/>
    </xf>
    <xf numFmtId="0" fontId="77" fillId="0" borderId="0" xfId="15699" applyFont="1" applyFill="1" applyAlignment="1" applyProtection="1">
      <alignment vertical="center"/>
    </xf>
    <xf numFmtId="0" fontId="77" fillId="0" borderId="0" xfId="15699" applyFont="1" applyFill="1" applyBorder="1" applyAlignment="1" applyProtection="1">
      <alignment vertical="center" wrapText="1"/>
    </xf>
    <xf numFmtId="0" fontId="77" fillId="0" borderId="0" xfId="15699" applyFont="1" applyFill="1" applyBorder="1" applyAlignment="1" applyProtection="1">
      <alignment horizontal="center" vertical="center"/>
    </xf>
    <xf numFmtId="0" fontId="77" fillId="0" borderId="0" xfId="15699" applyFont="1" applyAlignment="1" applyProtection="1">
      <alignment vertical="center"/>
    </xf>
    <xf numFmtId="1" fontId="100" fillId="0" borderId="0" xfId="15699" applyNumberFormat="1" applyFont="1" applyFill="1" applyBorder="1" applyAlignment="1" applyProtection="1">
      <alignment horizontal="center" vertical="center"/>
    </xf>
    <xf numFmtId="0" fontId="77" fillId="0" borderId="0" xfId="15699" applyFont="1" applyBorder="1" applyAlignment="1" applyProtection="1">
      <alignment vertical="center"/>
    </xf>
    <xf numFmtId="2" fontId="100" fillId="0" borderId="0" xfId="15699" applyNumberFormat="1" applyFont="1" applyFill="1" applyBorder="1" applyAlignment="1" applyProtection="1">
      <alignment horizontal="left" vertical="center"/>
    </xf>
    <xf numFmtId="0" fontId="100" fillId="0" borderId="0" xfId="15699" applyFont="1" applyFill="1" applyAlignment="1" applyProtection="1">
      <alignment vertical="center"/>
    </xf>
    <xf numFmtId="0" fontId="77" fillId="0" borderId="0" xfId="15699" applyFont="1" applyFill="1" applyBorder="1" applyAlignment="1" applyProtection="1">
      <alignment vertical="center"/>
    </xf>
    <xf numFmtId="1" fontId="100" fillId="0" borderId="0" xfId="15699" applyNumberFormat="1" applyFont="1" applyFill="1" applyBorder="1" applyAlignment="1" applyProtection="1">
      <alignment horizontal="left" vertical="center"/>
    </xf>
    <xf numFmtId="1" fontId="77" fillId="0" borderId="0" xfId="15699" applyNumberFormat="1" applyFont="1" applyFill="1" applyBorder="1" applyAlignment="1" applyProtection="1">
      <alignment horizontal="center" vertical="center"/>
    </xf>
    <xf numFmtId="0" fontId="77" fillId="0" borderId="0" xfId="15699" applyFont="1" applyBorder="1" applyAlignment="1" applyProtection="1">
      <alignment horizontal="right" vertical="center"/>
    </xf>
    <xf numFmtId="0" fontId="77" fillId="0" borderId="0" xfId="15699" applyFont="1" applyBorder="1" applyAlignment="1" applyProtection="1">
      <alignment horizontal="left" vertical="center"/>
    </xf>
    <xf numFmtId="0" fontId="80" fillId="0" borderId="0" xfId="330" applyFont="1" applyAlignment="1">
      <alignment horizontal="left" vertical="center"/>
    </xf>
    <xf numFmtId="0" fontId="80" fillId="0" borderId="0" xfId="330" applyFont="1" applyAlignment="1">
      <alignment vertical="center"/>
    </xf>
    <xf numFmtId="0" fontId="100" fillId="0" borderId="0" xfId="15699" applyFont="1" applyFill="1" applyBorder="1" applyAlignment="1" applyProtection="1">
      <alignment horizontal="left" vertical="center"/>
    </xf>
    <xf numFmtId="0" fontId="100" fillId="0" borderId="0" xfId="15699" quotePrefix="1" applyFont="1" applyFill="1" applyBorder="1" applyAlignment="1" applyProtection="1">
      <alignment horizontal="left" vertical="center"/>
    </xf>
    <xf numFmtId="0" fontId="77" fillId="0" borderId="0" xfId="15699" applyNumberFormat="1" applyFont="1" applyFill="1" applyBorder="1" applyAlignment="1" applyProtection="1">
      <alignment horizontal="center" vertical="center"/>
    </xf>
    <xf numFmtId="0" fontId="77" fillId="0" borderId="0" xfId="17227" applyFont="1"/>
    <xf numFmtId="0" fontId="126" fillId="0" borderId="0" xfId="17227" applyFont="1" applyBorder="1"/>
    <xf numFmtId="0" fontId="99" fillId="0" borderId="0" xfId="15699" applyFont="1" applyFill="1" applyBorder="1" applyAlignment="1" applyProtection="1">
      <alignment horizontal="left"/>
    </xf>
    <xf numFmtId="0" fontId="341" fillId="0" borderId="0" xfId="17227" applyFont="1" applyBorder="1"/>
    <xf numFmtId="0" fontId="100" fillId="0" borderId="0" xfId="15699" applyFont="1" applyFill="1" applyBorder="1" applyAlignment="1" applyProtection="1">
      <alignment vertical="center" wrapText="1"/>
    </xf>
    <xf numFmtId="174" fontId="341" fillId="0" borderId="0" xfId="17227" applyNumberFormat="1" applyFont="1" applyBorder="1"/>
    <xf numFmtId="0" fontId="100" fillId="0" borderId="194" xfId="15699" applyFont="1" applyFill="1" applyBorder="1" applyAlignment="1" applyProtection="1">
      <alignment horizontal="center" vertical="center" wrapText="1"/>
    </xf>
    <xf numFmtId="174" fontId="100" fillId="0" borderId="194" xfId="15699" applyNumberFormat="1" applyFont="1" applyFill="1" applyBorder="1" applyAlignment="1" applyProtection="1">
      <alignment horizontal="center" vertical="center"/>
    </xf>
    <xf numFmtId="0" fontId="77" fillId="0" borderId="194" xfId="15699" applyFont="1" applyBorder="1" applyAlignment="1" applyProtection="1">
      <alignment horizontal="left"/>
    </xf>
    <xf numFmtId="0" fontId="100" fillId="0" borderId="194" xfId="15699" applyFont="1" applyFill="1" applyBorder="1" applyAlignment="1" applyProtection="1">
      <alignment wrapText="1"/>
    </xf>
    <xf numFmtId="0" fontId="100" fillId="0" borderId="194" xfId="15699" applyFont="1" applyFill="1" applyBorder="1" applyAlignment="1" applyProtection="1">
      <alignment horizontal="left" wrapText="1"/>
    </xf>
    <xf numFmtId="0" fontId="100" fillId="0" borderId="194" xfId="15699" applyFont="1" applyBorder="1" applyAlignment="1" applyProtection="1">
      <alignment horizontal="left"/>
    </xf>
    <xf numFmtId="0" fontId="100" fillId="0" borderId="194" xfId="15699" applyFont="1" applyFill="1" applyBorder="1" applyAlignment="1" applyProtection="1">
      <alignment horizontal="center" vertical="center"/>
    </xf>
    <xf numFmtId="1" fontId="100" fillId="0" borderId="194" xfId="15699" applyNumberFormat="1" applyFont="1" applyFill="1" applyBorder="1" applyAlignment="1" applyProtection="1">
      <alignment horizontal="left"/>
    </xf>
    <xf numFmtId="1" fontId="100" fillId="54" borderId="194" xfId="15699" applyNumberFormat="1" applyFont="1" applyFill="1" applyBorder="1" applyAlignment="1" applyProtection="1">
      <alignment horizontal="right"/>
    </xf>
    <xf numFmtId="174" fontId="100" fillId="119" borderId="194" xfId="15699" applyNumberFormat="1" applyFont="1" applyFill="1" applyBorder="1" applyAlignment="1" applyProtection="1">
      <alignment horizontal="right" vertical="center"/>
      <protection locked="0"/>
    </xf>
    <xf numFmtId="0" fontId="77" fillId="0" borderId="194" xfId="15699" applyNumberFormat="1" applyFont="1" applyFill="1" applyBorder="1" applyAlignment="1" applyProtection="1">
      <alignment horizontal="left"/>
    </xf>
    <xf numFmtId="0" fontId="100" fillId="0" borderId="194" xfId="15701" applyFont="1" applyBorder="1" applyAlignment="1" applyProtection="1">
      <alignment horizontal="center" vertical="center" wrapText="1"/>
      <protection hidden="1"/>
    </xf>
    <xf numFmtId="0" fontId="100" fillId="9" borderId="194" xfId="15701" applyFont="1" applyFill="1" applyBorder="1" applyAlignment="1" applyProtection="1">
      <alignment horizontal="centerContinuous" vertical="center" wrapText="1"/>
      <protection hidden="1"/>
    </xf>
    <xf numFmtId="0" fontId="77" fillId="9" borderId="178" xfId="15705" applyFont="1" applyFill="1" applyBorder="1"/>
    <xf numFmtId="0" fontId="77" fillId="9" borderId="174" xfId="15705" applyFont="1" applyFill="1" applyBorder="1"/>
    <xf numFmtId="0" fontId="77" fillId="9" borderId="175" xfId="15705" applyFont="1" applyFill="1" applyBorder="1" applyAlignment="1">
      <alignment horizontal="center"/>
    </xf>
    <xf numFmtId="0" fontId="77" fillId="9" borderId="189" xfId="15705" applyFont="1" applyFill="1" applyBorder="1"/>
    <xf numFmtId="0" fontId="77" fillId="9" borderId="171" xfId="15705" applyFont="1" applyFill="1" applyBorder="1"/>
    <xf numFmtId="0" fontId="77" fillId="0" borderId="188" xfId="15705" applyFont="1" applyBorder="1"/>
    <xf numFmtId="0" fontId="77" fillId="0" borderId="173" xfId="15705" applyFont="1" applyBorder="1"/>
    <xf numFmtId="0" fontId="305" fillId="9" borderId="190" xfId="15705" applyFont="1" applyFill="1" applyBorder="1"/>
    <xf numFmtId="0" fontId="304" fillId="9" borderId="190" xfId="15705" applyFont="1" applyFill="1" applyBorder="1"/>
    <xf numFmtId="0" fontId="77" fillId="0" borderId="188" xfId="15705" applyFont="1" applyFill="1" applyBorder="1"/>
    <xf numFmtId="0" fontId="77" fillId="0" borderId="173" xfId="15705" applyFont="1" applyFill="1" applyBorder="1"/>
    <xf numFmtId="0" fontId="77" fillId="9" borderId="87" xfId="15705" applyFont="1" applyFill="1" applyBorder="1"/>
    <xf numFmtId="0" fontId="77" fillId="0" borderId="188" xfId="15705" applyFont="1" applyBorder="1" applyAlignment="1">
      <alignment wrapText="1"/>
    </xf>
    <xf numFmtId="0" fontId="77" fillId="0" borderId="188" xfId="15705" applyFont="1" applyFill="1" applyBorder="1" applyAlignment="1">
      <alignment wrapText="1"/>
    </xf>
    <xf numFmtId="0" fontId="77" fillId="0" borderId="194" xfId="15699" applyFont="1" applyFill="1" applyBorder="1" applyAlignment="1" applyProtection="1">
      <alignment horizontal="left" vertical="center"/>
    </xf>
    <xf numFmtId="0" fontId="77" fillId="0" borderId="0" xfId="15699" applyFont="1" applyFill="1" applyBorder="1" applyAlignment="1" applyProtection="1">
      <alignment horizontal="left" vertical="center"/>
    </xf>
    <xf numFmtId="0" fontId="99" fillId="0" borderId="0" xfId="15699" applyFont="1" applyFill="1" applyBorder="1" applyAlignment="1" applyProtection="1">
      <alignment horizontal="left" vertical="center"/>
    </xf>
    <xf numFmtId="0" fontId="100" fillId="0" borderId="0" xfId="15699" applyFont="1" applyBorder="1" applyAlignment="1" applyProtection="1">
      <alignment horizontal="left" vertical="center"/>
    </xf>
    <xf numFmtId="2" fontId="309" fillId="0" borderId="0" xfId="15699" applyNumberFormat="1" applyFont="1" applyFill="1" applyBorder="1" applyAlignment="1" applyProtection="1">
      <alignment horizontal="left" vertical="center"/>
    </xf>
    <xf numFmtId="0" fontId="77" fillId="0" borderId="0" xfId="15699" quotePrefix="1" applyFont="1" applyFill="1" applyBorder="1" applyAlignment="1" applyProtection="1">
      <alignment horizontal="left" vertical="center"/>
    </xf>
    <xf numFmtId="0" fontId="100" fillId="0" borderId="0" xfId="15699" applyFont="1" applyBorder="1" applyAlignment="1" applyProtection="1">
      <alignment horizontal="center" vertical="center" wrapText="1"/>
    </xf>
    <xf numFmtId="0" fontId="77" fillId="0" borderId="0" xfId="15699" applyFont="1" applyAlignment="1" applyProtection="1">
      <alignment horizontal="center" vertical="center" wrapText="1"/>
    </xf>
    <xf numFmtId="0" fontId="100" fillId="0" borderId="194" xfId="15699" applyFont="1" applyBorder="1" applyAlignment="1" applyProtection="1">
      <alignment horizontal="center" vertical="center" wrapText="1"/>
    </xf>
    <xf numFmtId="0" fontId="77" fillId="0" borderId="194" xfId="15699" applyFont="1" applyBorder="1" applyAlignment="1" applyProtection="1">
      <alignment vertical="center"/>
    </xf>
    <xf numFmtId="0" fontId="77" fillId="0" borderId="194" xfId="15699" applyFont="1" applyFill="1" applyBorder="1" applyAlignment="1" applyProtection="1">
      <alignment horizontal="center" vertical="center" wrapText="1"/>
    </xf>
    <xf numFmtId="0" fontId="77" fillId="0" borderId="194" xfId="15699" applyFont="1" applyFill="1" applyBorder="1" applyAlignment="1" applyProtection="1">
      <alignment horizontal="left" vertical="top"/>
    </xf>
    <xf numFmtId="174" fontId="100" fillId="54" borderId="194" xfId="15699" applyNumberFormat="1" applyFont="1" applyFill="1" applyBorder="1" applyAlignment="1" applyProtection="1">
      <alignment horizontal="right" vertical="center"/>
    </xf>
    <xf numFmtId="0" fontId="77" fillId="0" borderId="194" xfId="15699" applyNumberFormat="1" applyFont="1" applyFill="1" applyBorder="1" applyAlignment="1" applyProtection="1">
      <alignment horizontal="left" vertical="top"/>
    </xf>
    <xf numFmtId="1" fontId="77" fillId="0" borderId="194" xfId="15699" applyNumberFormat="1" applyFont="1" applyFill="1" applyBorder="1" applyAlignment="1" applyProtection="1">
      <alignment horizontal="left" vertical="top"/>
    </xf>
    <xf numFmtId="0" fontId="77" fillId="0" borderId="194" xfId="15699" applyFont="1" applyFill="1" applyBorder="1" applyAlignment="1" applyProtection="1">
      <alignment horizontal="center" vertical="center"/>
    </xf>
    <xf numFmtId="0" fontId="77" fillId="0" borderId="194" xfId="15699" applyNumberFormat="1" applyFont="1" applyFill="1" applyBorder="1" applyAlignment="1" applyProtection="1">
      <alignment horizontal="center" vertical="center"/>
    </xf>
    <xf numFmtId="1" fontId="77" fillId="0" borderId="194" xfId="15699" applyNumberFormat="1" applyFont="1" applyFill="1" applyBorder="1" applyAlignment="1" applyProtection="1">
      <alignment horizontal="center" vertical="center"/>
    </xf>
    <xf numFmtId="0" fontId="100" fillId="0" borderId="173" xfId="15699" applyFont="1" applyBorder="1" applyAlignment="1" applyProtection="1">
      <alignment horizontal="center" vertical="center" wrapText="1"/>
    </xf>
    <xf numFmtId="0" fontId="100" fillId="0" borderId="194" xfId="15699" applyFont="1" applyBorder="1" applyAlignment="1" applyProtection="1">
      <alignment horizontal="left" vertical="center"/>
    </xf>
    <xf numFmtId="0" fontId="77" fillId="0" borderId="194" xfId="208" applyFont="1" applyBorder="1" applyAlignment="1">
      <alignment vertical="center"/>
    </xf>
    <xf numFmtId="0" fontId="100" fillId="0" borderId="194" xfId="15699" applyFont="1" applyFill="1" applyBorder="1" applyAlignment="1" applyProtection="1">
      <alignment horizontal="left" vertical="center"/>
    </xf>
    <xf numFmtId="0" fontId="100" fillId="0" borderId="194" xfId="15699" applyFont="1" applyFill="1" applyBorder="1" applyAlignment="1" applyProtection="1">
      <alignment horizontal="left" vertical="top"/>
    </xf>
    <xf numFmtId="0" fontId="100" fillId="0" borderId="194" xfId="15699" applyFont="1" applyBorder="1" applyAlignment="1" applyProtection="1">
      <alignment horizontal="left" vertical="center" wrapText="1"/>
    </xf>
    <xf numFmtId="0" fontId="77" fillId="0" borderId="195" xfId="41898" applyFont="1" applyFill="1" applyBorder="1" applyAlignment="1">
      <alignment horizontal="left" vertical="center" wrapText="1"/>
    </xf>
    <xf numFmtId="3" fontId="77" fillId="5" borderId="195" xfId="41898" applyNumberFormat="1" applyFont="1" applyFill="1" applyBorder="1"/>
    <xf numFmtId="0" fontId="100" fillId="0" borderId="195" xfId="17227" applyFont="1" applyBorder="1" applyAlignment="1"/>
    <xf numFmtId="285" fontId="100" fillId="7" borderId="195" xfId="41900" applyNumberFormat="1" applyFont="1" applyFill="1" applyBorder="1" applyAlignment="1">
      <alignment vertical="center"/>
    </xf>
    <xf numFmtId="0" fontId="100" fillId="0" borderId="195" xfId="17227" applyFont="1" applyBorder="1" applyAlignment="1">
      <alignment wrapText="1"/>
    </xf>
    <xf numFmtId="0" fontId="77" fillId="0" borderId="195" xfId="17227" applyFont="1" applyBorder="1"/>
    <xf numFmtId="3" fontId="77" fillId="5" borderId="195" xfId="17227" applyNumberFormat="1" applyFont="1" applyFill="1" applyBorder="1"/>
    <xf numFmtId="0" fontId="77" fillId="0" borderId="195" xfId="41898" applyFont="1" applyFill="1" applyBorder="1" applyAlignment="1">
      <alignment horizontal="center" vertical="center" wrapText="1"/>
    </xf>
    <xf numFmtId="0" fontId="77" fillId="6" borderId="195" xfId="17227" applyFont="1" applyFill="1" applyBorder="1"/>
    <xf numFmtId="0" fontId="77" fillId="0" borderId="195" xfId="3191" applyFont="1" applyFill="1" applyBorder="1" applyAlignment="1">
      <alignment horizontal="left" vertical="center" wrapText="1"/>
    </xf>
    <xf numFmtId="0" fontId="77" fillId="0" borderId="195" xfId="3191" applyFont="1" applyFill="1" applyBorder="1" applyAlignment="1">
      <alignment horizontal="left" wrapText="1"/>
    </xf>
    <xf numFmtId="0" fontId="77" fillId="0" borderId="195" xfId="3191" applyFont="1" applyFill="1" applyBorder="1" applyAlignment="1">
      <alignment horizontal="left" vertical="top" wrapText="1"/>
    </xf>
    <xf numFmtId="2" fontId="77" fillId="5" borderId="195" xfId="237" applyNumberFormat="1" applyFont="1" applyFill="1" applyBorder="1" applyAlignment="1">
      <alignment horizontal="center"/>
    </xf>
    <xf numFmtId="0" fontId="84" fillId="0" borderId="195" xfId="3191" applyFont="1" applyBorder="1"/>
    <xf numFmtId="0" fontId="100" fillId="0" borderId="195" xfId="7" applyFont="1" applyBorder="1"/>
    <xf numFmtId="0" fontId="77" fillId="0" borderId="195" xfId="7" applyFont="1" applyBorder="1"/>
    <xf numFmtId="0" fontId="100" fillId="0" borderId="195" xfId="7" applyFont="1" applyBorder="1" applyAlignment="1">
      <alignment horizontal="center" vertical="center" wrapText="1"/>
    </xf>
    <xf numFmtId="0" fontId="100" fillId="0" borderId="195" xfId="4" applyFont="1" applyFill="1" applyBorder="1" applyAlignment="1" applyProtection="1">
      <alignment horizontal="center" vertical="center" wrapText="1"/>
    </xf>
    <xf numFmtId="0" fontId="100" fillId="0" borderId="195" xfId="7" applyFont="1" applyBorder="1" applyAlignment="1">
      <alignment horizontal="left" vertical="top" wrapText="1"/>
    </xf>
    <xf numFmtId="0" fontId="77" fillId="0" borderId="195" xfId="7" applyFont="1" applyBorder="1" applyAlignment="1">
      <alignment horizontal="left" vertical="top" wrapText="1"/>
    </xf>
    <xf numFmtId="0" fontId="77" fillId="0" borderId="195" xfId="7" applyFont="1" applyBorder="1" applyAlignment="1">
      <alignment horizontal="left" wrapText="1"/>
    </xf>
    <xf numFmtId="0" fontId="77" fillId="0" borderId="195" xfId="7" applyFont="1" applyBorder="1" applyAlignment="1"/>
    <xf numFmtId="0" fontId="77" fillId="0" borderId="195" xfId="7" applyFont="1" applyBorder="1" applyAlignment="1">
      <alignment vertical="top" wrapText="1"/>
    </xf>
    <xf numFmtId="0" fontId="77" fillId="0" borderId="195" xfId="7" applyFont="1" applyBorder="1" applyAlignment="1">
      <alignment wrapText="1"/>
    </xf>
    <xf numFmtId="171" fontId="77" fillId="6" borderId="195" xfId="7" applyNumberFormat="1" applyFont="1" applyFill="1" applyBorder="1" applyAlignment="1">
      <alignment horizontal="right"/>
    </xf>
    <xf numFmtId="0" fontId="100" fillId="0" borderId="195" xfId="7" applyFont="1" applyBorder="1" applyAlignment="1">
      <alignment horizontal="left" wrapText="1"/>
    </xf>
    <xf numFmtId="0" fontId="100" fillId="0" borderId="195" xfId="7" applyFont="1" applyBorder="1" applyAlignment="1"/>
    <xf numFmtId="0" fontId="100" fillId="0" borderId="195" xfId="7" applyFont="1" applyBorder="1" applyAlignment="1">
      <alignment vertical="top" wrapText="1"/>
    </xf>
    <xf numFmtId="0" fontId="100" fillId="0" borderId="195" xfId="7" applyFont="1" applyBorder="1" applyAlignment="1">
      <alignment wrapText="1"/>
    </xf>
    <xf numFmtId="0" fontId="100" fillId="0" borderId="195" xfId="15699" applyFont="1" applyFill="1" applyBorder="1" applyAlignment="1" applyProtection="1">
      <alignment horizontal="center" vertical="center" wrapText="1"/>
    </xf>
    <xf numFmtId="0" fontId="100" fillId="0" borderId="193" xfId="15699" applyFont="1" applyFill="1" applyBorder="1" applyAlignment="1" applyProtection="1">
      <alignment horizontal="center" vertical="center" wrapText="1"/>
    </xf>
    <xf numFmtId="0" fontId="100" fillId="0" borderId="190" xfId="15699" applyFont="1" applyFill="1" applyBorder="1" applyAlignment="1" applyProtection="1">
      <alignment horizontal="left" wrapText="1"/>
    </xf>
    <xf numFmtId="0" fontId="77" fillId="0" borderId="195" xfId="17227" applyFont="1" applyBorder="1" applyAlignment="1">
      <alignment vertical="center"/>
    </xf>
    <xf numFmtId="171" fontId="99" fillId="0" borderId="0" xfId="17227" applyNumberFormat="1" applyFont="1" applyFill="1" applyAlignment="1" applyProtection="1">
      <alignment vertical="center"/>
    </xf>
    <xf numFmtId="0" fontId="22" fillId="0" borderId="0" xfId="16466" applyFont="1" applyFill="1" applyBorder="1" applyAlignment="1">
      <alignment vertical="center"/>
    </xf>
    <xf numFmtId="0" fontId="317" fillId="0" borderId="0" xfId="16466" applyFont="1" applyFill="1" applyBorder="1" applyAlignment="1">
      <alignment horizontal="right" vertical="center"/>
    </xf>
    <xf numFmtId="0" fontId="22" fillId="0" borderId="0" xfId="41989" applyFont="1" applyAlignment="1">
      <alignment vertical="center"/>
    </xf>
    <xf numFmtId="0" fontId="22" fillId="0" borderId="0" xfId="41989" applyFont="1" applyFill="1" applyAlignment="1">
      <alignment vertical="center"/>
    </xf>
    <xf numFmtId="0" fontId="22" fillId="0" borderId="0" xfId="41990" applyFont="1" applyAlignment="1">
      <alignment vertical="center"/>
    </xf>
    <xf numFmtId="0" fontId="277" fillId="0" borderId="0" xfId="41990" applyFont="1" applyAlignment="1">
      <alignment vertical="center"/>
    </xf>
    <xf numFmtId="0" fontId="100" fillId="0" borderId="195" xfId="17227" applyFont="1" applyBorder="1" applyAlignment="1">
      <alignment vertical="center" wrapText="1"/>
    </xf>
    <xf numFmtId="0" fontId="84" fillId="0" borderId="193" xfId="41989" applyFont="1" applyFill="1" applyBorder="1" applyAlignment="1">
      <alignment horizontal="center" vertical="center" wrapText="1"/>
    </xf>
    <xf numFmtId="0" fontId="84" fillId="0" borderId="195" xfId="41989" applyFont="1" applyFill="1" applyBorder="1" applyAlignment="1">
      <alignment horizontal="center" vertical="center" wrapText="1"/>
    </xf>
    <xf numFmtId="285" fontId="100" fillId="7" borderId="195" xfId="41991" applyNumberFormat="1" applyFont="1" applyFill="1" applyBorder="1" applyAlignment="1">
      <alignment vertical="center"/>
    </xf>
    <xf numFmtId="0" fontId="100" fillId="0" borderId="195" xfId="17227" applyFont="1" applyBorder="1" applyAlignment="1">
      <alignment vertical="center"/>
    </xf>
    <xf numFmtId="0" fontId="84" fillId="0" borderId="195" xfId="41990" applyFont="1" applyBorder="1" applyAlignment="1">
      <alignment horizontal="center" vertical="center" wrapText="1"/>
    </xf>
    <xf numFmtId="0" fontId="84" fillId="0" borderId="195" xfId="41989" applyFont="1" applyBorder="1" applyAlignment="1">
      <alignment horizontal="center" vertical="center" wrapText="1"/>
    </xf>
    <xf numFmtId="0" fontId="22" fillId="0" borderId="0" xfId="41989" applyFont="1" applyBorder="1" applyAlignment="1">
      <alignment vertical="center"/>
    </xf>
    <xf numFmtId="0" fontId="77" fillId="0" borderId="195" xfId="17227" applyFont="1" applyBorder="1" applyAlignment="1">
      <alignment vertical="center" wrapText="1"/>
    </xf>
    <xf numFmtId="0" fontId="341" fillId="0" borderId="0" xfId="17227" applyFont="1" applyFill="1" applyAlignment="1">
      <alignment vertical="center"/>
    </xf>
    <xf numFmtId="0" fontId="80" fillId="0" borderId="0" xfId="17227" applyFont="1" applyAlignment="1">
      <alignment vertical="center"/>
    </xf>
    <xf numFmtId="0" fontId="77" fillId="0" borderId="0" xfId="237" applyFont="1" applyAlignment="1">
      <alignment vertical="center"/>
    </xf>
    <xf numFmtId="0" fontId="77" fillId="0" borderId="0" xfId="237" applyFont="1" applyFill="1" applyAlignment="1">
      <alignment vertical="center"/>
    </xf>
    <xf numFmtId="0" fontId="77" fillId="0" borderId="0" xfId="237" applyFont="1" applyBorder="1" applyAlignment="1">
      <alignment vertical="center" wrapText="1"/>
    </xf>
    <xf numFmtId="0" fontId="80" fillId="0" borderId="0" xfId="17227" applyFont="1" applyBorder="1" applyAlignment="1">
      <alignment vertical="center"/>
    </xf>
    <xf numFmtId="0" fontId="100" fillId="0" borderId="195" xfId="3191" applyFont="1" applyBorder="1" applyAlignment="1">
      <alignment vertical="center" wrapText="1"/>
    </xf>
    <xf numFmtId="0" fontId="77" fillId="0" borderId="0" xfId="3191" applyFont="1" applyFill="1" applyBorder="1" applyAlignment="1">
      <alignment horizontal="left" vertical="center"/>
    </xf>
    <xf numFmtId="0" fontId="22" fillId="0" borderId="0" xfId="41990" applyFont="1" applyFill="1" applyAlignment="1">
      <alignment vertical="center"/>
    </xf>
    <xf numFmtId="0" fontId="77" fillId="0" borderId="0" xfId="237" applyFont="1" applyBorder="1" applyAlignment="1">
      <alignment vertical="center"/>
    </xf>
    <xf numFmtId="0" fontId="84" fillId="0" borderId="0" xfId="41989" applyFont="1" applyAlignment="1">
      <alignment vertical="center"/>
    </xf>
    <xf numFmtId="0" fontId="100" fillId="0" borderId="195" xfId="3191" applyFont="1" applyFill="1" applyBorder="1" applyAlignment="1">
      <alignment horizontal="center" vertical="center" wrapText="1"/>
    </xf>
    <xf numFmtId="0" fontId="77" fillId="0" borderId="0" xfId="4" applyFont="1" applyFill="1" applyBorder="1" applyAlignment="1" applyProtection="1">
      <alignment horizontal="center" vertical="center"/>
    </xf>
    <xf numFmtId="2" fontId="77" fillId="0" borderId="0" xfId="237" applyNumberFormat="1" applyFont="1" applyFill="1" applyBorder="1" applyAlignment="1">
      <alignment horizontal="center" vertical="center"/>
    </xf>
    <xf numFmtId="0" fontId="77" fillId="0" borderId="0" xfId="3191" applyFont="1" applyFill="1" applyBorder="1" applyAlignment="1">
      <alignment horizontal="center" vertical="center" wrapText="1"/>
    </xf>
    <xf numFmtId="0" fontId="77" fillId="0" borderId="0" xfId="3191" applyFont="1" applyFill="1" applyBorder="1" applyAlignment="1">
      <alignment horizontal="center" vertical="center"/>
    </xf>
    <xf numFmtId="0" fontId="123" fillId="0" borderId="0" xfId="207" applyFont="1" applyBorder="1" applyAlignment="1">
      <alignment vertical="center" wrapText="1"/>
    </xf>
    <xf numFmtId="0" fontId="77" fillId="0" borderId="0" xfId="17227" applyFont="1" applyBorder="1" applyAlignment="1">
      <alignment vertical="center"/>
    </xf>
    <xf numFmtId="285" fontId="100" fillId="0" borderId="0" xfId="41991" applyNumberFormat="1" applyFont="1" applyFill="1" applyBorder="1" applyAlignment="1">
      <alignment vertical="center"/>
    </xf>
    <xf numFmtId="0" fontId="123" fillId="0" borderId="0" xfId="207" applyFont="1" applyBorder="1" applyAlignment="1">
      <alignment vertical="center"/>
    </xf>
    <xf numFmtId="0" fontId="100" fillId="0" borderId="195" xfId="237" applyFont="1" applyBorder="1" applyAlignment="1">
      <alignment vertical="center" wrapText="1"/>
    </xf>
    <xf numFmtId="0" fontId="22" fillId="0" borderId="0" xfId="41989" applyFont="1" applyFill="1" applyBorder="1" applyAlignment="1">
      <alignment vertical="center"/>
    </xf>
    <xf numFmtId="0" fontId="277" fillId="0" borderId="0" xfId="41989" applyFont="1" applyAlignment="1">
      <alignment vertical="center"/>
    </xf>
    <xf numFmtId="0" fontId="77" fillId="0" borderId="195" xfId="237" applyFont="1" applyBorder="1" applyAlignment="1">
      <alignment horizontal="left" vertical="center" wrapText="1"/>
    </xf>
    <xf numFmtId="0" fontId="77" fillId="0" borderId="0" xfId="207" applyFont="1" applyFill="1" applyBorder="1" applyAlignment="1">
      <alignment vertical="center"/>
    </xf>
    <xf numFmtId="0" fontId="77" fillId="0" borderId="0" xfId="237" applyFont="1" applyAlignment="1">
      <alignment vertical="center" wrapText="1"/>
    </xf>
    <xf numFmtId="0" fontId="77" fillId="0" borderId="16" xfId="207" applyFont="1" applyBorder="1" applyAlignment="1">
      <alignment vertical="center"/>
    </xf>
    <xf numFmtId="0" fontId="309" fillId="0" borderId="0" xfId="207" applyFont="1" applyBorder="1" applyAlignment="1">
      <alignment vertical="center"/>
    </xf>
    <xf numFmtId="0" fontId="77" fillId="0" borderId="0" xfId="207" applyFont="1" applyBorder="1" applyAlignment="1">
      <alignment vertical="center"/>
    </xf>
    <xf numFmtId="0" fontId="100" fillId="0" borderId="173" xfId="15699" applyFont="1" applyFill="1" applyBorder="1" applyAlignment="1" applyProtection="1">
      <alignment horizontal="left" wrapText="1"/>
    </xf>
    <xf numFmtId="0" fontId="100" fillId="0" borderId="194" xfId="15699" applyFont="1" applyFill="1" applyBorder="1" applyAlignment="1" applyProtection="1">
      <alignment horizontal="left" vertical="top" wrapText="1"/>
    </xf>
    <xf numFmtId="0" fontId="80" fillId="0" borderId="16" xfId="24" applyFont="1" applyBorder="1" applyAlignment="1"/>
    <xf numFmtId="0" fontId="80" fillId="0" borderId="0" xfId="24" applyFont="1" applyBorder="1"/>
    <xf numFmtId="0" fontId="80" fillId="0" borderId="0" xfId="24" applyFont="1"/>
    <xf numFmtId="0" fontId="338" fillId="0" borderId="16" xfId="986" applyFont="1" applyBorder="1" applyAlignment="1">
      <alignment vertical="center"/>
    </xf>
    <xf numFmtId="0" fontId="378" fillId="0" borderId="0" xfId="986" applyFont="1" applyBorder="1" applyAlignment="1">
      <alignment vertical="center"/>
    </xf>
    <xf numFmtId="0" fontId="338" fillId="0" borderId="0" xfId="986" applyFont="1" applyBorder="1" applyAlignment="1">
      <alignment vertical="center"/>
    </xf>
    <xf numFmtId="0" fontId="338" fillId="0" borderId="0" xfId="986" applyFont="1" applyAlignment="1">
      <alignment vertical="center"/>
    </xf>
    <xf numFmtId="0" fontId="77" fillId="53" borderId="195" xfId="24" applyFont="1" applyFill="1" applyBorder="1" applyAlignment="1" applyProtection="1">
      <alignment vertical="center"/>
      <protection locked="0"/>
    </xf>
    <xf numFmtId="0" fontId="77" fillId="53" borderId="195" xfId="13" applyFont="1" applyFill="1" applyBorder="1" applyAlignment="1" applyProtection="1">
      <alignment vertical="center"/>
      <protection locked="0"/>
    </xf>
    <xf numFmtId="0" fontId="77" fillId="53" borderId="195" xfId="13" applyFont="1" applyFill="1" applyBorder="1" applyAlignment="1" applyProtection="1">
      <alignment vertical="center" wrapText="1"/>
      <protection locked="0"/>
    </xf>
    <xf numFmtId="0" fontId="77" fillId="53" borderId="195" xfId="4" applyFont="1" applyFill="1" applyBorder="1" applyAlignment="1" applyProtection="1">
      <alignment horizontal="center" vertical="center"/>
      <protection locked="0"/>
    </xf>
    <xf numFmtId="0" fontId="77" fillId="0" borderId="195" xfId="13" applyFont="1" applyFill="1" applyBorder="1" applyAlignment="1" applyProtection="1">
      <alignment horizontal="left" wrapText="1"/>
    </xf>
    <xf numFmtId="0" fontId="77" fillId="53" borderId="195" xfId="13" applyFont="1" applyFill="1" applyBorder="1" applyAlignment="1" applyProtection="1">
      <alignment horizontal="left" wrapText="1"/>
    </xf>
    <xf numFmtId="252" fontId="21" fillId="7" borderId="195" xfId="15743" applyNumberFormat="1" applyFont="1" applyFill="1" applyBorder="1" applyAlignment="1">
      <alignment vertical="center"/>
    </xf>
    <xf numFmtId="252" fontId="77" fillId="7" borderId="195" xfId="13" applyNumberFormat="1" applyFont="1" applyFill="1" applyBorder="1" applyAlignment="1" applyProtection="1">
      <alignment horizontal="right" vertical="center"/>
      <protection locked="0"/>
    </xf>
    <xf numFmtId="0" fontId="21" fillId="0" borderId="0" xfId="17218" applyFont="1" applyBorder="1" applyAlignment="1">
      <alignment horizontal="center"/>
    </xf>
    <xf numFmtId="3" fontId="21" fillId="7" borderId="195" xfId="15743" applyNumberFormat="1" applyFont="1" applyFill="1" applyBorder="1" applyAlignment="1">
      <alignment vertical="center"/>
    </xf>
    <xf numFmtId="1" fontId="77" fillId="7" borderId="195" xfId="13" applyNumberFormat="1" applyFont="1" applyFill="1" applyBorder="1" applyAlignment="1" applyProtection="1">
      <alignment horizontal="right" vertical="center"/>
      <protection locked="0"/>
    </xf>
    <xf numFmtId="0" fontId="21" fillId="0" borderId="195" xfId="15743" applyFont="1" applyBorder="1" applyAlignment="1">
      <alignment vertical="center"/>
    </xf>
    <xf numFmtId="0" fontId="100" fillId="0" borderId="16" xfId="24" applyFont="1" applyFill="1" applyBorder="1" applyProtection="1"/>
    <xf numFmtId="0" fontId="80" fillId="0" borderId="16" xfId="330" applyFont="1" applyBorder="1"/>
    <xf numFmtId="3" fontId="77" fillId="7" borderId="195" xfId="13" applyNumberFormat="1" applyFont="1" applyFill="1" applyBorder="1" applyAlignment="1" applyProtection="1">
      <alignment horizontal="right" vertical="center"/>
      <protection locked="0"/>
    </xf>
    <xf numFmtId="0" fontId="77" fillId="0" borderId="195" xfId="330" applyFont="1" applyBorder="1"/>
    <xf numFmtId="0" fontId="80" fillId="0" borderId="16" xfId="330" applyFont="1" applyFill="1" applyBorder="1"/>
    <xf numFmtId="0" fontId="80" fillId="0" borderId="0" xfId="330" applyFont="1" applyFill="1"/>
    <xf numFmtId="0" fontId="80" fillId="0" borderId="192" xfId="330" applyFont="1" applyBorder="1"/>
    <xf numFmtId="171" fontId="77" fillId="7" borderId="195" xfId="13" applyNumberFormat="1" applyFont="1" applyFill="1" applyBorder="1" applyAlignment="1" applyProtection="1">
      <alignment horizontal="right" vertical="center"/>
      <protection locked="0"/>
    </xf>
    <xf numFmtId="0" fontId="379" fillId="0" borderId="0" xfId="986" applyFont="1" applyAlignment="1">
      <alignment vertical="center"/>
    </xf>
    <xf numFmtId="0" fontId="80" fillId="0" borderId="0" xfId="24" applyFont="1" applyBorder="1" applyAlignment="1"/>
    <xf numFmtId="174" fontId="80" fillId="0" borderId="0" xfId="24" applyNumberFormat="1" applyFont="1" applyBorder="1" applyAlignment="1">
      <alignment horizontal="center"/>
    </xf>
    <xf numFmtId="0" fontId="338" fillId="0" borderId="16" xfId="15743" applyFont="1" applyBorder="1" applyAlignment="1">
      <alignment vertical="center"/>
    </xf>
    <xf numFmtId="0" fontId="338" fillId="0" borderId="0" xfId="15743" applyFont="1" applyAlignment="1">
      <alignment vertical="center"/>
    </xf>
    <xf numFmtId="0" fontId="380" fillId="0" borderId="16" xfId="15743" applyFont="1" applyBorder="1" applyAlignment="1">
      <alignment vertical="center"/>
    </xf>
    <xf numFmtId="0" fontId="380" fillId="0" borderId="0" xfId="15743" applyFont="1" applyAlignment="1">
      <alignment vertical="center"/>
    </xf>
    <xf numFmtId="0" fontId="380" fillId="0" borderId="16" xfId="15743" applyFont="1" applyBorder="1" applyAlignment="1">
      <alignment vertical="center" wrapText="1"/>
    </xf>
    <xf numFmtId="0" fontId="380" fillId="0" borderId="0" xfId="15743" applyFont="1" applyAlignment="1">
      <alignment vertical="center" wrapText="1"/>
    </xf>
    <xf numFmtId="0" fontId="100" fillId="55" borderId="195" xfId="986" applyFont="1" applyFill="1" applyBorder="1" applyAlignment="1">
      <alignment horizontal="center" vertical="center" textRotation="90" wrapText="1"/>
    </xf>
    <xf numFmtId="252" fontId="84" fillId="7" borderId="195" xfId="15743" applyNumberFormat="1" applyFont="1" applyFill="1" applyBorder="1" applyAlignment="1">
      <alignment vertical="center"/>
    </xf>
    <xf numFmtId="0" fontId="380" fillId="0" borderId="16" xfId="15743" applyFont="1" applyFill="1" applyBorder="1" applyAlignment="1">
      <alignment vertical="center"/>
    </xf>
    <xf numFmtId="0" fontId="129" fillId="0" borderId="0" xfId="17218" applyFont="1" applyBorder="1" applyAlignment="1">
      <alignment horizontal="center"/>
    </xf>
    <xf numFmtId="0" fontId="380" fillId="0" borderId="0" xfId="15743" applyFont="1" applyFill="1" applyAlignment="1">
      <alignment vertical="center"/>
    </xf>
    <xf numFmtId="0" fontId="21" fillId="0" borderId="0" xfId="15743" applyFont="1" applyBorder="1" applyAlignment="1">
      <alignment vertical="center"/>
    </xf>
    <xf numFmtId="0" fontId="21" fillId="0" borderId="0" xfId="15743" applyFont="1" applyBorder="1" applyAlignment="1">
      <alignment vertical="center" wrapText="1"/>
    </xf>
    <xf numFmtId="0" fontId="100" fillId="55" borderId="195" xfId="15743" applyFont="1" applyFill="1" applyBorder="1" applyAlignment="1">
      <alignment horizontal="center" vertical="center" textRotation="90"/>
    </xf>
    <xf numFmtId="0" fontId="84" fillId="71" borderId="195" xfId="15743" applyFont="1" applyFill="1" applyBorder="1" applyAlignment="1">
      <alignment vertical="center" wrapText="1"/>
    </xf>
    <xf numFmtId="0" fontId="100" fillId="53" borderId="195" xfId="17218" applyFont="1" applyFill="1" applyBorder="1" applyAlignment="1">
      <alignment vertical="center"/>
    </xf>
    <xf numFmtId="3" fontId="84" fillId="7" borderId="195" xfId="15743" applyNumberFormat="1" applyFont="1" applyFill="1" applyBorder="1" applyAlignment="1">
      <alignment vertical="center"/>
    </xf>
    <xf numFmtId="0" fontId="338" fillId="0" borderId="0" xfId="15743" applyFont="1" applyBorder="1" applyAlignment="1">
      <alignment vertical="center"/>
    </xf>
    <xf numFmtId="0" fontId="338" fillId="0" borderId="192" xfId="15743" applyFont="1" applyBorder="1" applyAlignment="1">
      <alignment vertical="center"/>
    </xf>
    <xf numFmtId="0" fontId="338" fillId="0" borderId="91" xfId="15743" applyFont="1" applyBorder="1" applyAlignment="1">
      <alignment vertical="center"/>
    </xf>
    <xf numFmtId="0" fontId="126" fillId="0" borderId="16" xfId="24" applyFont="1" applyFill="1" applyBorder="1" applyAlignment="1"/>
    <xf numFmtId="0" fontId="126" fillId="0" borderId="0" xfId="24" applyFont="1" applyFill="1" applyBorder="1" applyAlignment="1"/>
    <xf numFmtId="174" fontId="80" fillId="0" borderId="0" xfId="24" applyNumberFormat="1" applyFont="1" applyFill="1" applyBorder="1" applyAlignment="1">
      <alignment horizontal="center"/>
    </xf>
    <xf numFmtId="0" fontId="80" fillId="0" borderId="0" xfId="24" applyFont="1" applyFill="1"/>
    <xf numFmtId="0" fontId="380" fillId="0" borderId="16" xfId="986" applyFont="1" applyBorder="1" applyAlignment="1">
      <alignment vertical="center"/>
    </xf>
    <xf numFmtId="0" fontId="380" fillId="0" borderId="0" xfId="986" applyFont="1" applyAlignment="1">
      <alignment vertical="center"/>
    </xf>
    <xf numFmtId="0" fontId="380" fillId="0" borderId="16" xfId="986" applyFont="1" applyBorder="1" applyAlignment="1">
      <alignment vertical="center" wrapText="1"/>
    </xf>
    <xf numFmtId="0" fontId="380" fillId="0" borderId="0" xfId="986" applyFont="1" applyAlignment="1">
      <alignment vertical="center" wrapText="1"/>
    </xf>
    <xf numFmtId="193" fontId="21" fillId="9" borderId="195" xfId="986" applyNumberFormat="1" applyFont="1" applyFill="1" applyBorder="1" applyAlignment="1" applyProtection="1">
      <alignment vertical="center"/>
      <protection locked="0"/>
    </xf>
    <xf numFmtId="252" fontId="21" fillId="7" borderId="195" xfId="986" applyNumberFormat="1" applyFont="1" applyFill="1" applyBorder="1" applyAlignment="1">
      <alignment vertical="center"/>
    </xf>
    <xf numFmtId="252" fontId="84" fillId="53" borderId="195" xfId="986" applyNumberFormat="1" applyFont="1" applyFill="1" applyBorder="1" applyAlignment="1">
      <alignment vertical="center"/>
    </xf>
    <xf numFmtId="0" fontId="380" fillId="0" borderId="16" xfId="986" applyFont="1" applyFill="1" applyBorder="1" applyAlignment="1">
      <alignment vertical="center"/>
    </xf>
    <xf numFmtId="0" fontId="124" fillId="0" borderId="0" xfId="986" applyFont="1" applyFill="1" applyBorder="1" applyAlignment="1">
      <alignment horizontal="left" vertical="center" wrapText="1"/>
    </xf>
    <xf numFmtId="0" fontId="380" fillId="0" borderId="0" xfId="986" applyFont="1" applyFill="1" applyAlignment="1">
      <alignment vertical="center"/>
    </xf>
    <xf numFmtId="0" fontId="21" fillId="0" borderId="0" xfId="986" applyFont="1" applyFill="1" applyBorder="1" applyAlignment="1">
      <alignment horizontal="left" vertical="center" wrapText="1"/>
    </xf>
    <xf numFmtId="0" fontId="21" fillId="0" borderId="0" xfId="986" applyFont="1" applyBorder="1" applyAlignment="1">
      <alignment vertical="center" wrapText="1"/>
    </xf>
    <xf numFmtId="0" fontId="100" fillId="55" borderId="195" xfId="15743" applyFont="1" applyFill="1" applyBorder="1" applyAlignment="1">
      <alignment horizontal="center" vertical="center" textRotation="90" wrapText="1"/>
    </xf>
    <xf numFmtId="0" fontId="21" fillId="0" borderId="0" xfId="986" applyFont="1" applyBorder="1" applyAlignment="1">
      <alignment vertical="center"/>
    </xf>
    <xf numFmtId="252" fontId="84" fillId="53" borderId="195" xfId="15743" applyNumberFormat="1" applyFont="1" applyFill="1" applyBorder="1" applyAlignment="1">
      <alignment vertical="center"/>
    </xf>
    <xf numFmtId="3" fontId="84" fillId="53" borderId="195" xfId="15743" applyNumberFormat="1" applyFont="1" applyFill="1" applyBorder="1" applyAlignment="1">
      <alignment vertical="center"/>
    </xf>
    <xf numFmtId="0" fontId="380" fillId="0" borderId="192" xfId="986" applyFont="1" applyFill="1" applyBorder="1" applyAlignment="1">
      <alignment vertical="center"/>
    </xf>
    <xf numFmtId="0" fontId="21" fillId="0" borderId="91" xfId="15743" applyFont="1" applyBorder="1" applyAlignment="1">
      <alignment vertical="center"/>
    </xf>
    <xf numFmtId="0" fontId="21" fillId="0" borderId="91" xfId="986" applyFont="1" applyFill="1" applyBorder="1" applyAlignment="1">
      <alignment horizontal="left" vertical="center" wrapText="1"/>
    </xf>
    <xf numFmtId="0" fontId="317" fillId="0" borderId="0" xfId="17218" applyFont="1" applyFill="1" applyBorder="1" applyAlignment="1">
      <alignment horizontal="center" vertical="center" textRotation="90" wrapText="1"/>
    </xf>
    <xf numFmtId="0" fontId="124" fillId="0" borderId="0" xfId="986" applyFont="1" applyFill="1" applyBorder="1" applyAlignment="1">
      <alignment horizontal="center" vertical="center"/>
    </xf>
    <xf numFmtId="0" fontId="380" fillId="0" borderId="0" xfId="986" applyFont="1" applyFill="1" applyBorder="1" applyAlignment="1">
      <alignment horizontal="left" vertical="center" wrapText="1"/>
    </xf>
    <xf numFmtId="0" fontId="376" fillId="0" borderId="0" xfId="3191" applyFont="1"/>
    <xf numFmtId="0" fontId="317" fillId="0" borderId="16" xfId="24" applyFont="1" applyBorder="1" applyAlignment="1"/>
    <xf numFmtId="0" fontId="317" fillId="0" borderId="0" xfId="24" applyFont="1" applyBorder="1" applyAlignment="1"/>
    <xf numFmtId="174" fontId="317" fillId="0" borderId="0" xfId="24" applyNumberFormat="1" applyFont="1" applyBorder="1" applyAlignment="1">
      <alignment horizontal="center"/>
    </xf>
    <xf numFmtId="0" fontId="317" fillId="0" borderId="0" xfId="24" applyFont="1"/>
    <xf numFmtId="0" fontId="122" fillId="0" borderId="0" xfId="24" applyFont="1" applyBorder="1" applyAlignment="1"/>
    <xf numFmtId="174" fontId="379" fillId="0" borderId="0" xfId="24" applyNumberFormat="1" applyFont="1" applyBorder="1" applyAlignment="1">
      <alignment horizontal="left"/>
    </xf>
    <xf numFmtId="252" fontId="21" fillId="7" borderId="195" xfId="986" applyNumberFormat="1" applyFont="1" applyFill="1" applyBorder="1" applyAlignment="1">
      <alignment horizontal="right" vertical="center" wrapText="1"/>
    </xf>
    <xf numFmtId="252" fontId="21" fillId="7" borderId="195" xfId="15743" applyNumberFormat="1" applyFont="1" applyFill="1" applyBorder="1" applyAlignment="1">
      <alignment horizontal="right" vertical="center" wrapText="1"/>
    </xf>
    <xf numFmtId="0" fontId="84" fillId="0" borderId="0" xfId="986" applyFont="1" applyFill="1" applyBorder="1" applyAlignment="1">
      <alignment horizontal="center" vertical="center" wrapText="1"/>
    </xf>
    <xf numFmtId="193" fontId="21" fillId="0" borderId="0" xfId="986" applyNumberFormat="1" applyFont="1" applyFill="1" applyBorder="1" applyAlignment="1">
      <alignment vertical="center"/>
    </xf>
    <xf numFmtId="0" fontId="380" fillId="0" borderId="0" xfId="986" applyFont="1" applyFill="1" applyBorder="1" applyAlignment="1">
      <alignment vertical="center"/>
    </xf>
    <xf numFmtId="0" fontId="380" fillId="0" borderId="192" xfId="986" applyFont="1" applyBorder="1" applyAlignment="1">
      <alignment vertical="center"/>
    </xf>
    <xf numFmtId="0" fontId="21" fillId="0" borderId="91" xfId="986" applyFont="1" applyBorder="1" applyAlignment="1">
      <alignment vertical="center"/>
    </xf>
    <xf numFmtId="252" fontId="84" fillId="7" borderId="195" xfId="986" applyNumberFormat="1" applyFont="1" applyFill="1" applyBorder="1" applyAlignment="1">
      <alignment vertical="center"/>
    </xf>
    <xf numFmtId="0" fontId="380" fillId="9" borderId="16" xfId="986" applyFont="1" applyFill="1" applyBorder="1" applyAlignment="1">
      <alignment vertical="center"/>
    </xf>
    <xf numFmtId="0" fontId="21" fillId="9" borderId="0" xfId="986" applyFont="1" applyFill="1" applyBorder="1" applyAlignment="1">
      <alignment vertical="center"/>
    </xf>
    <xf numFmtId="0" fontId="380" fillId="9" borderId="0" xfId="986" applyFont="1" applyFill="1" applyAlignment="1">
      <alignment vertical="center"/>
    </xf>
    <xf numFmtId="0" fontId="338" fillId="9" borderId="16" xfId="986" applyFont="1" applyFill="1" applyBorder="1" applyAlignment="1">
      <alignment vertical="center"/>
    </xf>
    <xf numFmtId="0" fontId="21" fillId="9" borderId="0" xfId="15743" applyFont="1" applyFill="1" applyBorder="1" applyAlignment="1">
      <alignment horizontal="left" vertical="center"/>
    </xf>
    <xf numFmtId="0" fontId="338" fillId="9" borderId="0" xfId="986" applyFont="1" applyFill="1" applyAlignment="1">
      <alignment vertical="center"/>
    </xf>
    <xf numFmtId="0" fontId="84" fillId="3" borderId="195" xfId="15743" applyFont="1" applyFill="1" applyBorder="1" applyAlignment="1">
      <alignment vertical="center" wrapText="1"/>
    </xf>
    <xf numFmtId="0" fontId="21" fillId="0" borderId="0" xfId="986" applyFont="1" applyAlignment="1">
      <alignment vertical="center"/>
    </xf>
    <xf numFmtId="0" fontId="80" fillId="0" borderId="0" xfId="24" applyFont="1" applyBorder="1" applyAlignment="1">
      <alignment horizontal="center"/>
    </xf>
    <xf numFmtId="174" fontId="80" fillId="0" borderId="0" xfId="24" applyNumberFormat="1" applyFont="1" applyAlignment="1">
      <alignment horizontal="center"/>
    </xf>
    <xf numFmtId="0" fontId="338" fillId="0" borderId="0" xfId="986" applyFont="1" applyBorder="1" applyAlignment="1">
      <alignment vertical="center" wrapText="1"/>
    </xf>
    <xf numFmtId="0" fontId="338" fillId="0" borderId="0" xfId="986" applyFont="1" applyAlignment="1">
      <alignment vertical="center" wrapText="1"/>
    </xf>
    <xf numFmtId="0" fontId="77" fillId="55" borderId="195" xfId="986" applyFont="1" applyFill="1" applyBorder="1" applyAlignment="1">
      <alignment horizontal="center" vertical="center" textRotation="90" wrapText="1"/>
    </xf>
    <xf numFmtId="0" fontId="77" fillId="0" borderId="195" xfId="3191" applyFont="1" applyBorder="1" applyAlignment="1">
      <alignment vertical="center" wrapText="1"/>
    </xf>
    <xf numFmtId="3" fontId="21" fillId="7" borderId="195" xfId="986" applyNumberFormat="1" applyFont="1" applyFill="1" applyBorder="1" applyAlignment="1">
      <alignment vertical="center"/>
    </xf>
    <xf numFmtId="0" fontId="80" fillId="0" borderId="15" xfId="24" applyFont="1" applyBorder="1" applyAlignment="1">
      <alignment horizontal="center"/>
    </xf>
    <xf numFmtId="177" fontId="84" fillId="53" borderId="195" xfId="15743" applyNumberFormat="1" applyFont="1" applyFill="1" applyBorder="1" applyAlignment="1">
      <alignment horizontal="center" vertical="center" wrapText="1"/>
    </xf>
    <xf numFmtId="177" fontId="84" fillId="53" borderId="195" xfId="15743" applyNumberFormat="1" applyFont="1" applyFill="1" applyBorder="1" applyAlignment="1">
      <alignment horizontal="left" vertical="center" wrapText="1"/>
    </xf>
    <xf numFmtId="0" fontId="77" fillId="53" borderId="195" xfId="3191" applyFont="1" applyFill="1" applyBorder="1" applyAlignment="1">
      <alignment horizontal="center" vertical="center"/>
    </xf>
    <xf numFmtId="1" fontId="21" fillId="9" borderId="195" xfId="15743" applyNumberFormat="1" applyFont="1" applyFill="1" applyBorder="1" applyAlignment="1" applyProtection="1">
      <alignment vertical="center"/>
      <protection locked="0"/>
    </xf>
    <xf numFmtId="0" fontId="21" fillId="0" borderId="0" xfId="17218" applyFont="1" applyAlignment="1">
      <alignment horizontal="center"/>
    </xf>
    <xf numFmtId="0" fontId="100" fillId="53" borderId="195" xfId="3191" applyFont="1" applyFill="1" applyBorder="1" applyAlignment="1">
      <alignment horizontal="left" vertical="center"/>
    </xf>
    <xf numFmtId="1" fontId="84" fillId="56" borderId="195" xfId="15743" applyNumberFormat="1" applyFont="1" applyFill="1" applyBorder="1" applyAlignment="1">
      <alignment vertical="center"/>
    </xf>
    <xf numFmtId="0" fontId="77" fillId="0" borderId="192" xfId="3191" applyFont="1" applyBorder="1"/>
    <xf numFmtId="0" fontId="77" fillId="0" borderId="191" xfId="3191" applyFont="1" applyBorder="1"/>
    <xf numFmtId="0" fontId="80" fillId="0" borderId="16" xfId="17218" applyFont="1" applyBorder="1"/>
    <xf numFmtId="0" fontId="80" fillId="0" borderId="0" xfId="17218" applyFont="1" applyBorder="1"/>
    <xf numFmtId="0" fontId="80" fillId="0" borderId="127" xfId="17218" applyFont="1" applyBorder="1"/>
    <xf numFmtId="0" fontId="80" fillId="0" borderId="0" xfId="17218" applyFont="1"/>
    <xf numFmtId="0" fontId="317" fillId="0" borderId="16" xfId="17218" applyFont="1" applyBorder="1"/>
    <xf numFmtId="0" fontId="317" fillId="0" borderId="0" xfId="17218" applyFont="1" applyBorder="1"/>
    <xf numFmtId="0" fontId="317" fillId="0" borderId="0" xfId="17218" applyFont="1"/>
    <xf numFmtId="0" fontId="317" fillId="0" borderId="16" xfId="13" applyFont="1" applyFill="1" applyBorder="1" applyAlignment="1" applyProtection="1">
      <alignment horizontal="left"/>
    </xf>
    <xf numFmtId="171" fontId="317" fillId="0" borderId="0" xfId="17218" applyNumberFormat="1" applyFont="1" applyBorder="1"/>
    <xf numFmtId="0" fontId="100" fillId="53" borderId="195" xfId="3191" applyFont="1" applyFill="1" applyBorder="1" applyAlignment="1">
      <alignment horizontal="center" vertical="center" wrapText="1"/>
    </xf>
    <xf numFmtId="0" fontId="77" fillId="0" borderId="195" xfId="3191" applyFont="1" applyFill="1" applyBorder="1" applyAlignment="1">
      <alignment vertical="center" wrapText="1"/>
    </xf>
    <xf numFmtId="352" fontId="358" fillId="14" borderId="195" xfId="15743" applyNumberFormat="1" applyFont="1" applyFill="1" applyBorder="1" applyAlignment="1">
      <alignment horizontal="center" vertical="center"/>
    </xf>
    <xf numFmtId="352" fontId="84" fillId="6" borderId="195" xfId="15743" applyNumberFormat="1" applyFont="1" applyFill="1" applyBorder="1" applyAlignment="1">
      <alignment horizontal="center" vertical="center"/>
    </xf>
    <xf numFmtId="171" fontId="84" fillId="6" borderId="195" xfId="15743" applyNumberFormat="1" applyFont="1" applyFill="1" applyBorder="1" applyAlignment="1">
      <alignment horizontal="center" vertical="center"/>
    </xf>
    <xf numFmtId="0" fontId="338" fillId="0" borderId="0" xfId="18524" applyFont="1"/>
    <xf numFmtId="0" fontId="100" fillId="0" borderId="173" xfId="13" applyFont="1" applyFill="1" applyBorder="1" applyAlignment="1" applyProtection="1">
      <alignment horizontal="center" vertical="top" wrapText="1"/>
    </xf>
    <xf numFmtId="0" fontId="100" fillId="0" borderId="45" xfId="13" applyFont="1" applyFill="1" applyBorder="1" applyAlignment="1" applyProtection="1">
      <alignment horizontal="center" vertical="top" wrapText="1"/>
    </xf>
    <xf numFmtId="0" fontId="100" fillId="0" borderId="195" xfId="13" applyFont="1" applyFill="1" applyBorder="1" applyAlignment="1" applyProtection="1">
      <alignment horizontal="center" vertical="top" wrapText="1"/>
    </xf>
    <xf numFmtId="0" fontId="100" fillId="0" borderId="190" xfId="13" applyFont="1" applyFill="1" applyBorder="1" applyAlignment="1" applyProtection="1">
      <alignment horizontal="center" vertical="top" wrapText="1"/>
    </xf>
    <xf numFmtId="0" fontId="100" fillId="0" borderId="90" xfId="13" applyFont="1" applyFill="1" applyBorder="1" applyAlignment="1" applyProtection="1">
      <alignment horizontal="center" vertical="top" wrapText="1"/>
    </xf>
    <xf numFmtId="0" fontId="77" fillId="0" borderId="195" xfId="13" applyFont="1" applyFill="1" applyBorder="1" applyAlignment="1" applyProtection="1">
      <alignment horizontal="center"/>
    </xf>
    <xf numFmtId="0" fontId="100" fillId="0" borderId="90" xfId="13" applyFont="1" applyFill="1" applyBorder="1" applyProtection="1"/>
    <xf numFmtId="0" fontId="96" fillId="13" borderId="195" xfId="13" applyNumberFormat="1" applyFont="1" applyFill="1" applyBorder="1" applyAlignment="1" applyProtection="1">
      <alignment horizontal="center" vertical="center" wrapText="1"/>
    </xf>
    <xf numFmtId="0" fontId="77" fillId="0" borderId="195" xfId="0" applyFont="1" applyBorder="1" applyAlignment="1">
      <alignment horizontal="left" vertical="top" wrapText="1"/>
    </xf>
    <xf numFmtId="169" fontId="100" fillId="7" borderId="195" xfId="0" applyNumberFormat="1" applyFont="1" applyFill="1" applyBorder="1" applyAlignment="1">
      <alignment vertical="top"/>
    </xf>
    <xf numFmtId="0" fontId="77" fillId="0" borderId="114" xfId="13" applyFont="1" applyFill="1" applyBorder="1" applyAlignment="1" applyProtection="1">
      <alignment horizontal="center" vertical="center"/>
      <protection locked="0"/>
    </xf>
    <xf numFmtId="0" fontId="100" fillId="0" borderId="106" xfId="13" applyFont="1" applyBorder="1" applyAlignment="1" applyProtection="1">
      <alignment horizontal="center" vertical="center" wrapText="1"/>
    </xf>
    <xf numFmtId="0" fontId="77" fillId="0" borderId="172" xfId="13" applyFont="1" applyBorder="1" applyAlignment="1" applyProtection="1">
      <alignment horizontal="center" vertical="center" wrapText="1"/>
    </xf>
    <xf numFmtId="177" fontId="77" fillId="7" borderId="195" xfId="330" applyNumberFormat="1" applyFont="1" applyFill="1" applyBorder="1" applyAlignment="1" applyProtection="1">
      <alignment horizontal="center" vertical="center"/>
    </xf>
    <xf numFmtId="0" fontId="77" fillId="0" borderId="114" xfId="13" applyFont="1" applyFill="1" applyBorder="1" applyAlignment="1" applyProtection="1">
      <alignment horizontal="center" vertical="center" wrapText="1"/>
      <protection locked="0"/>
    </xf>
    <xf numFmtId="0" fontId="77" fillId="0" borderId="114" xfId="3" applyFont="1" applyBorder="1" applyAlignment="1" applyProtection="1">
      <alignment horizontal="center" vertical="center" wrapText="1"/>
      <protection locked="0"/>
    </xf>
    <xf numFmtId="0" fontId="77" fillId="0" borderId="172" xfId="13" applyFont="1" applyBorder="1" applyAlignment="1" applyProtection="1">
      <alignment horizontal="center" vertical="center"/>
      <protection locked="0"/>
    </xf>
    <xf numFmtId="177" fontId="100" fillId="7" borderId="196" xfId="330" applyNumberFormat="1" applyFont="1" applyFill="1" applyBorder="1" applyAlignment="1" applyProtection="1">
      <alignment horizontal="center" vertical="center"/>
    </xf>
    <xf numFmtId="0" fontId="100" fillId="0" borderId="114" xfId="13" applyFont="1" applyBorder="1" applyAlignment="1" applyProtection="1">
      <alignment horizontal="center" vertical="center"/>
    </xf>
    <xf numFmtId="0" fontId="100" fillId="0" borderId="106" xfId="13" applyFont="1" applyBorder="1" applyAlignment="1" applyProtection="1">
      <alignment horizontal="center" vertical="center" wrapText="1"/>
    </xf>
    <xf numFmtId="0" fontId="123" fillId="0" borderId="114" xfId="13" applyFont="1" applyFill="1" applyBorder="1" applyAlignment="1" applyProtection="1">
      <alignment horizontal="center" vertical="center" wrapText="1"/>
      <protection locked="0"/>
    </xf>
    <xf numFmtId="0" fontId="126" fillId="0" borderId="0" xfId="24" applyFont="1" applyAlignment="1" applyProtection="1">
      <alignment vertical="top"/>
    </xf>
    <xf numFmtId="360" fontId="77" fillId="7" borderId="172" xfId="330" applyNumberFormat="1" applyFont="1" applyFill="1" applyBorder="1" applyAlignment="1" applyProtection="1">
      <alignment horizontal="center" vertical="center"/>
    </xf>
    <xf numFmtId="0" fontId="123" fillId="0" borderId="114" xfId="13" applyFont="1" applyBorder="1" applyAlignment="1" applyProtection="1">
      <alignment horizontal="center" vertical="center" wrapText="1"/>
    </xf>
    <xf numFmtId="177" fontId="77" fillId="14" borderId="195" xfId="3191" applyNumberFormat="1" applyFont="1" applyFill="1" applyBorder="1" applyAlignment="1">
      <alignment horizontal="center" vertical="center"/>
    </xf>
    <xf numFmtId="0" fontId="123" fillId="0" borderId="0" xfId="41927" applyFont="1" applyFill="1" applyAlignment="1">
      <alignment horizontal="center" vertical="center"/>
    </xf>
    <xf numFmtId="0" fontId="80" fillId="0" borderId="90" xfId="13" applyFont="1" applyFill="1" applyBorder="1" applyAlignment="1" applyProtection="1">
      <alignment horizontal="center" vertical="center" wrapText="1"/>
    </xf>
    <xf numFmtId="0" fontId="80" fillId="0" borderId="0" xfId="41927" applyFont="1" applyFill="1" applyAlignment="1">
      <alignment horizontal="center" vertical="center"/>
    </xf>
    <xf numFmtId="0" fontId="80" fillId="0" borderId="0" xfId="3191" applyFont="1" applyFill="1"/>
    <xf numFmtId="2" fontId="80" fillId="0" borderId="0" xfId="13" applyNumberFormat="1" applyFont="1" applyFill="1" applyBorder="1" applyAlignment="1" applyProtection="1">
      <alignment horizontal="center" vertical="center"/>
    </xf>
    <xf numFmtId="0" fontId="100" fillId="0" borderId="195" xfId="13" applyFont="1" applyFill="1" applyBorder="1" applyAlignment="1" applyProtection="1">
      <alignment horizontal="center" vertical="center"/>
      <protection locked="0"/>
    </xf>
    <xf numFmtId="0" fontId="100" fillId="0" borderId="114" xfId="13" applyFont="1" applyBorder="1" applyAlignment="1" applyProtection="1">
      <alignment horizontal="center" vertical="center"/>
      <protection locked="0"/>
    </xf>
    <xf numFmtId="0" fontId="77" fillId="0" borderId="114" xfId="2293" applyFont="1" applyBorder="1" applyAlignment="1" applyProtection="1">
      <alignment horizontal="center" vertical="center"/>
    </xf>
    <xf numFmtId="0" fontId="77" fillId="0" borderId="114" xfId="7" applyFont="1" applyBorder="1" applyAlignment="1">
      <alignment horizontal="center" vertical="center" wrapText="1"/>
    </xf>
    <xf numFmtId="0" fontId="77" fillId="0" borderId="106" xfId="7" applyFont="1" applyBorder="1" applyAlignment="1">
      <alignment horizontal="center" vertical="center" wrapText="1"/>
    </xf>
    <xf numFmtId="0" fontId="77" fillId="0" borderId="195" xfId="13" applyFont="1" applyBorder="1" applyProtection="1"/>
    <xf numFmtId="177" fontId="77" fillId="0" borderId="0" xfId="3191" applyNumberFormat="1" applyFont="1" applyFill="1" applyBorder="1" applyAlignment="1">
      <alignment horizontal="center" vertical="center"/>
    </xf>
    <xf numFmtId="177" fontId="77" fillId="0" borderId="0" xfId="330" applyNumberFormat="1" applyFont="1" applyFill="1" applyBorder="1" applyAlignment="1" applyProtection="1">
      <alignment horizontal="center" vertical="center"/>
    </xf>
    <xf numFmtId="0" fontId="100" fillId="0" borderId="114" xfId="2293" applyFont="1" applyBorder="1" applyAlignment="1" applyProtection="1">
      <alignment horizontal="center" vertical="center"/>
      <protection locked="0"/>
    </xf>
    <xf numFmtId="0" fontId="100" fillId="0" borderId="114" xfId="13" applyFont="1" applyFill="1" applyBorder="1" applyAlignment="1" applyProtection="1">
      <alignment horizontal="center" vertical="center"/>
      <protection locked="0"/>
    </xf>
    <xf numFmtId="0" fontId="100" fillId="0" borderId="114" xfId="13" applyFont="1" applyFill="1" applyBorder="1" applyAlignment="1" applyProtection="1">
      <alignment horizontal="center" vertical="center" wrapText="1"/>
      <protection locked="0"/>
    </xf>
    <xf numFmtId="177" fontId="100" fillId="7" borderId="172" xfId="330" applyNumberFormat="1" applyFont="1" applyFill="1" applyBorder="1" applyAlignment="1" applyProtection="1">
      <alignment horizontal="center" vertical="center"/>
    </xf>
    <xf numFmtId="0" fontId="0" fillId="0" borderId="0" xfId="0" applyFill="1" applyBorder="1" applyAlignment="1"/>
    <xf numFmtId="0" fontId="100" fillId="0" borderId="0" xfId="21" applyFont="1" applyFill="1" applyBorder="1" applyAlignment="1">
      <alignment horizontal="center" vertical="center" wrapText="1"/>
    </xf>
    <xf numFmtId="0" fontId="77" fillId="0" borderId="0" xfId="314" applyFont="1" applyFill="1" applyBorder="1" applyAlignment="1">
      <alignment horizontal="right"/>
    </xf>
    <xf numFmtId="0" fontId="100" fillId="3" borderId="195" xfId="21" applyFont="1" applyFill="1" applyBorder="1" applyAlignment="1">
      <alignment horizontal="center" vertical="center" wrapText="1"/>
    </xf>
    <xf numFmtId="0" fontId="77" fillId="0" borderId="195" xfId="7" applyFont="1" applyBorder="1" applyAlignment="1">
      <alignment horizontal="center" vertical="center" wrapText="1"/>
    </xf>
    <xf numFmtId="177" fontId="77" fillId="0" borderId="195" xfId="330" applyNumberFormat="1" applyFont="1" applyFill="1" applyBorder="1" applyAlignment="1" applyProtection="1">
      <alignment horizontal="center" vertical="center"/>
    </xf>
    <xf numFmtId="0" fontId="277" fillId="0" borderId="195" xfId="41978" applyFont="1" applyBorder="1" applyAlignment="1">
      <alignment horizontal="center" vertical="top" wrapText="1"/>
    </xf>
    <xf numFmtId="0" fontId="129" fillId="0" borderId="0" xfId="15542" applyNumberFormat="1" applyFont="1" applyFill="1" applyBorder="1"/>
    <xf numFmtId="0" fontId="129" fillId="0" borderId="0" xfId="15542" applyNumberFormat="1" applyFont="1" applyFill="1" applyBorder="1" applyAlignment="1">
      <alignment horizontal="center"/>
    </xf>
    <xf numFmtId="0" fontId="100" fillId="0" borderId="16" xfId="237" applyFont="1" applyBorder="1" applyAlignment="1">
      <alignment vertical="top"/>
    </xf>
    <xf numFmtId="0" fontId="100" fillId="0" borderId="0" xfId="237" applyFont="1" applyBorder="1" applyAlignment="1">
      <alignment vertical="top"/>
    </xf>
    <xf numFmtId="0" fontId="126" fillId="0" borderId="0" xfId="15705" applyFont="1" applyAlignment="1">
      <alignment vertical="center"/>
    </xf>
    <xf numFmtId="0" fontId="123" fillId="0" borderId="0" xfId="17227" applyFont="1" applyFill="1" applyBorder="1"/>
    <xf numFmtId="0" fontId="19" fillId="0" borderId="0" xfId="41956" applyFont="1"/>
    <xf numFmtId="0" fontId="98" fillId="0" borderId="195" xfId="41974" applyFont="1" applyBorder="1" applyAlignment="1">
      <alignment horizontal="center" wrapText="1"/>
    </xf>
    <xf numFmtId="0" fontId="100" fillId="0" borderId="0" xfId="41956" applyFont="1" applyFill="1" applyBorder="1" applyAlignment="1" applyProtection="1">
      <alignment horizontal="left"/>
    </xf>
    <xf numFmtId="173" fontId="19" fillId="15" borderId="114" xfId="41956" applyNumberFormat="1" applyFont="1" applyFill="1" applyBorder="1" applyAlignment="1">
      <alignment horizontal="right"/>
    </xf>
    <xf numFmtId="0" fontId="84" fillId="0" borderId="0" xfId="41956" applyFont="1"/>
    <xf numFmtId="0" fontId="100" fillId="0" borderId="195" xfId="3191" applyFont="1" applyBorder="1" applyAlignment="1">
      <alignment horizontal="center" vertical="center" wrapText="1"/>
    </xf>
    <xf numFmtId="0" fontId="100" fillId="0" borderId="195" xfId="41898" applyFont="1" applyBorder="1" applyAlignment="1">
      <alignment horizontal="center"/>
    </xf>
    <xf numFmtId="0" fontId="100" fillId="0" borderId="195" xfId="41898" applyFont="1" applyBorder="1" applyAlignment="1">
      <alignment horizontal="center" vertical="center" wrapText="1"/>
    </xf>
    <xf numFmtId="0" fontId="100" fillId="0" borderId="87" xfId="17227" applyFont="1" applyBorder="1" applyAlignment="1">
      <alignment wrapText="1"/>
    </xf>
    <xf numFmtId="0" fontId="77" fillId="9" borderId="160" xfId="17264" applyFont="1" applyFill="1" applyBorder="1" applyAlignment="1" applyProtection="1">
      <alignment wrapText="1"/>
    </xf>
    <xf numFmtId="0" fontId="100" fillId="9" borderId="16" xfId="28105" applyFont="1" applyFill="1" applyBorder="1" applyProtection="1"/>
    <xf numFmtId="0" fontId="100" fillId="9" borderId="160" xfId="17264" applyFont="1" applyFill="1" applyBorder="1" applyProtection="1"/>
    <xf numFmtId="0" fontId="77" fillId="9" borderId="195" xfId="28105" applyFont="1" applyFill="1" applyBorder="1" applyAlignment="1" applyProtection="1">
      <alignment horizontal="left"/>
    </xf>
    <xf numFmtId="0" fontId="77" fillId="9" borderId="195" xfId="28105" applyFont="1" applyFill="1" applyBorder="1" applyAlignment="1" applyProtection="1">
      <alignment horizontal="left" wrapText="1"/>
    </xf>
    <xf numFmtId="0" fontId="123" fillId="0" borderId="114" xfId="13" applyFont="1" applyBorder="1" applyAlignment="1" applyProtection="1">
      <alignment horizontal="center" vertical="center" wrapText="1"/>
    </xf>
    <xf numFmtId="185" fontId="77" fillId="0" borderId="195" xfId="15537" applyNumberFormat="1" applyFont="1" applyBorder="1"/>
    <xf numFmtId="0" fontId="382" fillId="0" borderId="45" xfId="15537" applyFont="1" applyBorder="1"/>
    <xf numFmtId="185" fontId="77" fillId="14" borderId="195" xfId="15537" applyNumberFormat="1" applyFont="1" applyFill="1" applyBorder="1"/>
    <xf numFmtId="0" fontId="382" fillId="0" borderId="90" xfId="15537" applyFont="1" applyBorder="1"/>
    <xf numFmtId="185" fontId="77" fillId="0" borderId="195" xfId="15537" applyNumberFormat="1" applyFont="1" applyBorder="1" applyAlignment="1">
      <alignment horizontal="center"/>
    </xf>
    <xf numFmtId="185" fontId="100" fillId="0" borderId="195" xfId="15537" applyNumberFormat="1" applyFont="1" applyBorder="1" applyAlignment="1">
      <alignment horizontal="center"/>
    </xf>
    <xf numFmtId="0" fontId="383" fillId="0" borderId="45" xfId="15537" applyFont="1" applyBorder="1"/>
    <xf numFmtId="0" fontId="100" fillId="0" borderId="195" xfId="15537" applyFont="1" applyBorder="1"/>
    <xf numFmtId="0" fontId="343" fillId="0" borderId="195" xfId="15542" applyNumberFormat="1" applyFont="1" applyBorder="1" applyAlignment="1">
      <alignment wrapText="1"/>
    </xf>
    <xf numFmtId="0" fontId="77" fillId="0" borderId="195" xfId="15542" applyNumberFormat="1" applyFont="1" applyBorder="1" applyAlignment="1">
      <alignment wrapText="1"/>
    </xf>
    <xf numFmtId="0" fontId="77" fillId="0" borderId="195" xfId="15542" applyNumberFormat="1" applyFont="1" applyBorder="1" applyAlignment="1">
      <alignment horizontal="left" wrapText="1"/>
    </xf>
    <xf numFmtId="49" fontId="77" fillId="7" borderId="195" xfId="15542" applyNumberFormat="1" applyFont="1" applyFill="1" applyBorder="1" applyAlignment="1">
      <alignment readingOrder="1"/>
    </xf>
    <xf numFmtId="49" fontId="77" fillId="7" borderId="195" xfId="15542" applyNumberFormat="1" applyFont="1" applyFill="1" applyBorder="1"/>
    <xf numFmtId="0" fontId="77" fillId="0" borderId="195" xfId="15542" applyNumberFormat="1" applyFont="1" applyFill="1" applyBorder="1" applyAlignment="1">
      <alignment wrapText="1"/>
    </xf>
    <xf numFmtId="0" fontId="129" fillId="0" borderId="195" xfId="15542" applyNumberFormat="1" applyFont="1" applyFill="1" applyBorder="1" applyAlignment="1">
      <alignment wrapText="1"/>
    </xf>
    <xf numFmtId="0" fontId="100" fillId="0" borderId="195" xfId="15542" applyNumberFormat="1" applyFont="1" applyFill="1" applyBorder="1" applyAlignment="1">
      <alignment wrapText="1"/>
    </xf>
    <xf numFmtId="0" fontId="77" fillId="0" borderId="195" xfId="15542" applyNumberFormat="1" applyFont="1" applyFill="1" applyBorder="1"/>
    <xf numFmtId="0" fontId="100" fillId="0" borderId="195" xfId="15542" applyNumberFormat="1" applyFont="1" applyFill="1" applyBorder="1"/>
    <xf numFmtId="0" fontId="100" fillId="0" borderId="90" xfId="15542" applyNumberFormat="1" applyFont="1" applyFill="1" applyBorder="1" applyAlignment="1"/>
    <xf numFmtId="0" fontId="100" fillId="0" borderId="0" xfId="2292" applyFont="1" applyFill="1" applyBorder="1" applyAlignment="1">
      <alignment vertical="center"/>
    </xf>
    <xf numFmtId="0" fontId="277" fillId="0" borderId="0" xfId="41978" applyFont="1" applyFill="1" applyBorder="1" applyAlignment="1">
      <alignment horizontal="center" vertical="top" wrapText="1"/>
    </xf>
    <xf numFmtId="9" fontId="338" fillId="0" borderId="0" xfId="41978" applyNumberFormat="1" applyFont="1" applyFill="1" applyBorder="1" applyAlignment="1">
      <alignment horizontal="center"/>
    </xf>
    <xf numFmtId="193" fontId="77" fillId="0" borderId="0" xfId="208" applyNumberFormat="1" applyFont="1" applyFill="1" applyBorder="1" applyAlignment="1">
      <alignment horizontal="center"/>
    </xf>
    <xf numFmtId="0" fontId="277" fillId="0" borderId="0" xfId="41978" applyFont="1" applyBorder="1" applyAlignment="1">
      <alignment vertical="center" wrapText="1"/>
    </xf>
    <xf numFmtId="0" fontId="100" fillId="0" borderId="0" xfId="2293" applyFont="1" applyFill="1" applyBorder="1" applyAlignment="1" applyProtection="1">
      <alignment vertical="center" wrapText="1"/>
      <protection locked="0"/>
    </xf>
    <xf numFmtId="0" fontId="0" fillId="0" borderId="0" xfId="15535" applyFont="1" applyProtection="1"/>
    <xf numFmtId="0" fontId="84" fillId="0" borderId="195" xfId="230" applyNumberFormat="1" applyFont="1" applyBorder="1" applyAlignment="1">
      <alignment horizontal="centerContinuous"/>
    </xf>
    <xf numFmtId="0" fontId="84" fillId="0" borderId="195" xfId="230" applyNumberFormat="1" applyFont="1" applyBorder="1" applyAlignment="1">
      <alignment horizontal="centerContinuous" wrapText="1"/>
    </xf>
    <xf numFmtId="0" fontId="84" fillId="0" borderId="195" xfId="230" applyNumberFormat="1" applyFont="1" applyBorder="1" applyAlignment="1">
      <alignment horizontal="center" wrapText="1"/>
    </xf>
    <xf numFmtId="192" fontId="100" fillId="12" borderId="195" xfId="15539" applyNumberFormat="1" applyFont="1" applyFill="1" applyBorder="1" applyAlignment="1" applyProtection="1">
      <alignment horizontal="center"/>
    </xf>
    <xf numFmtId="185" fontId="100" fillId="0" borderId="173" xfId="15537" applyNumberFormat="1" applyFont="1" applyBorder="1"/>
    <xf numFmtId="185" fontId="77" fillId="14" borderId="173" xfId="15537" applyNumberFormat="1" applyFont="1" applyFill="1" applyBorder="1"/>
    <xf numFmtId="328" fontId="77"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3"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7" fillId="0" borderId="0" xfId="3" applyFont="1" applyFill="1" applyBorder="1" applyAlignment="1">
      <alignment horizontal="center" wrapText="1"/>
    </xf>
    <xf numFmtId="177" fontId="100" fillId="0" borderId="0" xfId="208" applyNumberFormat="1" applyFont="1" applyFill="1" applyBorder="1" applyAlignment="1">
      <alignment horizontal="center"/>
    </xf>
    <xf numFmtId="0" fontId="77" fillId="0" borderId="0" xfId="3" applyFont="1" applyFill="1" applyBorder="1" applyAlignment="1">
      <alignment horizontal="right" wrapText="1"/>
    </xf>
    <xf numFmtId="358" fontId="100" fillId="0" borderId="0" xfId="208" applyNumberFormat="1" applyFont="1" applyFill="1" applyBorder="1" applyAlignment="1">
      <alignment horizontal="center"/>
    </xf>
    <xf numFmtId="0" fontId="110" fillId="0" borderId="0" xfId="18524" applyFill="1"/>
    <xf numFmtId="0" fontId="18" fillId="0" borderId="188" xfId="42011" applyFont="1" applyBorder="1" applyAlignment="1">
      <alignment horizontal="center"/>
    </xf>
    <xf numFmtId="347" fontId="338" fillId="0" borderId="0" xfId="18524" applyNumberFormat="1" applyFont="1"/>
    <xf numFmtId="347" fontId="18" fillId="0" borderId="0" xfId="42011" applyNumberFormat="1" applyFont="1"/>
    <xf numFmtId="0" fontId="18" fillId="0" borderId="188" xfId="42011" applyFont="1" applyBorder="1"/>
    <xf numFmtId="0" fontId="18" fillId="0" borderId="190" xfId="42011" applyFont="1" applyBorder="1"/>
    <xf numFmtId="0" fontId="18" fillId="0" borderId="188" xfId="42011" applyFont="1" applyFill="1" applyBorder="1"/>
    <xf numFmtId="0" fontId="339" fillId="0" borderId="188" xfId="42011" applyFont="1" applyBorder="1"/>
    <xf numFmtId="0" fontId="100" fillId="0" borderId="0" xfId="42011" applyFont="1" applyFill="1" applyBorder="1"/>
    <xf numFmtId="0" fontId="84" fillId="0" borderId="0" xfId="42011" applyFont="1" applyFill="1" applyBorder="1"/>
    <xf numFmtId="347" fontId="277" fillId="0" borderId="0" xfId="18524" applyNumberFormat="1" applyFont="1" applyFill="1" applyBorder="1" applyAlignment="1">
      <alignment horizontal="center"/>
    </xf>
    <xf numFmtId="0" fontId="338" fillId="0" borderId="0" xfId="18524" applyFont="1" applyFill="1"/>
    <xf numFmtId="182" fontId="77" fillId="7" borderId="195" xfId="41900" applyNumberFormat="1" applyFont="1" applyFill="1" applyBorder="1" applyAlignment="1">
      <alignment vertical="center"/>
    </xf>
    <xf numFmtId="3" fontId="77" fillId="6" borderId="195" xfId="3191" applyNumberFormat="1" applyFont="1" applyFill="1" applyBorder="1"/>
    <xf numFmtId="285" fontId="100" fillId="7" borderId="152" xfId="41900" applyNumberFormat="1" applyFont="1" applyFill="1" applyBorder="1" applyAlignment="1">
      <alignment horizontal="right" vertical="center"/>
    </xf>
    <xf numFmtId="0" fontId="84" fillId="0" borderId="152" xfId="41902" applyFont="1" applyFill="1" applyBorder="1" applyAlignment="1">
      <alignment horizontal="left" vertical="center" wrapText="1"/>
    </xf>
    <xf numFmtId="3" fontId="100" fillId="7" borderId="152" xfId="3191" applyNumberFormat="1" applyFont="1" applyFill="1" applyBorder="1" applyAlignment="1">
      <alignment horizontal="right" vertical="center"/>
    </xf>
    <xf numFmtId="0" fontId="84" fillId="53" borderId="195" xfId="15743" applyFont="1" applyFill="1" applyBorder="1" applyAlignment="1">
      <alignment vertical="center"/>
    </xf>
    <xf numFmtId="0" fontId="81" fillId="8" borderId="1" xfId="211" applyFont="1" applyFill="1" applyBorder="1"/>
    <xf numFmtId="171" fontId="81" fillId="8" borderId="0" xfId="211" applyNumberFormat="1" applyFont="1" applyFill="1" applyBorder="1"/>
    <xf numFmtId="3" fontId="77" fillId="54" borderId="195" xfId="4" applyNumberFormat="1" applyFont="1" applyFill="1" applyBorder="1" applyAlignment="1" applyProtection="1">
      <alignment horizontal="right"/>
    </xf>
    <xf numFmtId="0" fontId="80" fillId="0" borderId="0" xfId="13" applyFont="1" applyFill="1" applyBorder="1" applyAlignment="1" applyProtection="1">
      <alignment horizontal="center" vertical="center" wrapText="1"/>
    </xf>
    <xf numFmtId="174" fontId="80" fillId="0" borderId="0" xfId="13" applyNumberFormat="1" applyFont="1" applyFill="1" applyBorder="1" applyAlignment="1" applyProtection="1">
      <alignment horizontal="center" vertical="center" wrapText="1"/>
    </xf>
    <xf numFmtId="177" fontId="80" fillId="0" borderId="0" xfId="3191" applyNumberFormat="1" applyFont="1" applyFill="1" applyBorder="1" applyAlignment="1">
      <alignment horizontal="center" vertical="center"/>
    </xf>
    <xf numFmtId="0" fontId="123" fillId="0" borderId="0" xfId="13" applyFont="1" applyBorder="1" applyAlignment="1" applyProtection="1">
      <alignment vertical="center" wrapText="1"/>
    </xf>
    <xf numFmtId="0" fontId="80" fillId="0" borderId="195" xfId="13" applyFont="1" applyBorder="1" applyAlignment="1" applyProtection="1">
      <alignment horizontal="center" vertical="center" wrapText="1"/>
    </xf>
    <xf numFmtId="0" fontId="80" fillId="0" borderId="195" xfId="13" applyFont="1" applyFill="1" applyBorder="1" applyAlignment="1" applyProtection="1">
      <alignment horizontal="center" vertical="center" wrapText="1"/>
    </xf>
    <xf numFmtId="0" fontId="77" fillId="0" borderId="195" xfId="13" applyFont="1" applyFill="1" applyBorder="1" applyAlignment="1" applyProtection="1">
      <alignment horizontal="left" wrapText="1"/>
    </xf>
    <xf numFmtId="0" fontId="84" fillId="3" borderId="195" xfId="15743" applyFont="1" applyFill="1" applyBorder="1" applyAlignment="1">
      <alignment vertical="center" wrapText="1"/>
    </xf>
    <xf numFmtId="0" fontId="100" fillId="0" borderId="173" xfId="41905" applyFont="1" applyFill="1" applyBorder="1" applyAlignment="1" applyProtection="1">
      <alignment horizontal="center"/>
      <protection hidden="1"/>
    </xf>
    <xf numFmtId="0" fontId="77" fillId="0" borderId="195" xfId="41905" applyFont="1" applyBorder="1"/>
    <xf numFmtId="351" fontId="100" fillId="7" borderId="195" xfId="41905" applyNumberFormat="1" applyFont="1" applyFill="1" applyBorder="1" applyProtection="1">
      <protection hidden="1"/>
    </xf>
    <xf numFmtId="351" fontId="100" fillId="7" borderId="0" xfId="41905" applyNumberFormat="1" applyFont="1" applyFill="1" applyBorder="1" applyAlignment="1" applyProtection="1">
      <protection hidden="1"/>
    </xf>
    <xf numFmtId="3" fontId="100" fillId="7" borderId="152" xfId="41906" applyNumberFormat="1" applyFont="1" applyFill="1" applyBorder="1" applyAlignment="1" applyProtection="1">
      <alignment vertical="center"/>
      <protection hidden="1"/>
    </xf>
    <xf numFmtId="0" fontId="100" fillId="7" borderId="152" xfId="41905" applyFont="1" applyFill="1" applyBorder="1" applyProtection="1">
      <protection hidden="1"/>
    </xf>
    <xf numFmtId="0" fontId="100" fillId="0" borderId="152" xfId="41906" applyFont="1" applyFill="1" applyBorder="1" applyAlignment="1">
      <alignment horizontal="left" vertical="center" wrapText="1"/>
    </xf>
    <xf numFmtId="0" fontId="100" fillId="0" borderId="152" xfId="41906" applyFont="1" applyFill="1" applyBorder="1" applyAlignment="1">
      <alignment horizontal="center" vertical="center" wrapText="1"/>
    </xf>
    <xf numFmtId="0" fontId="77" fillId="0" borderId="45" xfId="41905" applyFont="1" applyFill="1" applyBorder="1" applyAlignment="1" applyProtection="1">
      <alignment wrapText="1"/>
      <protection hidden="1"/>
    </xf>
    <xf numFmtId="0" fontId="77" fillId="0" borderId="0" xfId="41905" applyFont="1" applyFill="1" applyAlignment="1">
      <alignment wrapText="1"/>
    </xf>
    <xf numFmtId="0" fontId="123" fillId="0" borderId="0" xfId="3191" applyFont="1" applyFill="1" applyBorder="1" applyAlignment="1">
      <alignment horizontal="center" vertical="center" wrapText="1"/>
    </xf>
    <xf numFmtId="177" fontId="80" fillId="0" borderId="0" xfId="330" applyNumberFormat="1" applyFont="1" applyFill="1" applyBorder="1" applyAlignment="1" applyProtection="1">
      <alignment horizontal="center" vertical="center"/>
    </xf>
    <xf numFmtId="357" fontId="80" fillId="0" borderId="0" xfId="13" applyNumberFormat="1" applyFont="1" applyProtection="1"/>
    <xf numFmtId="0" fontId="80" fillId="0" borderId="0" xfId="15705" applyFont="1" applyBorder="1"/>
    <xf numFmtId="0" fontId="328" fillId="0" borderId="0" xfId="41956" applyFont="1" applyBorder="1"/>
    <xf numFmtId="0" fontId="0" fillId="0" borderId="195" xfId="0" applyBorder="1"/>
    <xf numFmtId="0" fontId="77" fillId="0" borderId="195" xfId="3191" applyNumberFormat="1" applyFont="1" applyFill="1" applyBorder="1" applyAlignment="1" applyProtection="1"/>
    <xf numFmtId="0" fontId="99" fillId="0" borderId="0" xfId="41906" applyFont="1" applyAlignment="1">
      <alignment vertical="center"/>
    </xf>
    <xf numFmtId="0" fontId="29" fillId="0" borderId="152" xfId="41902" applyFont="1" applyFill="1" applyBorder="1" applyAlignment="1">
      <alignment horizontal="center" vertical="top" wrapText="1"/>
    </xf>
    <xf numFmtId="10" fontId="100" fillId="7" borderId="152" xfId="3191" applyNumberFormat="1" applyFont="1" applyFill="1" applyBorder="1" applyAlignment="1">
      <alignment horizontal="right" vertical="center"/>
    </xf>
    <xf numFmtId="10" fontId="100" fillId="7" borderId="152" xfId="41900" applyNumberFormat="1" applyFont="1" applyFill="1" applyBorder="1" applyAlignment="1">
      <alignment horizontal="right" vertical="center"/>
    </xf>
    <xf numFmtId="0" fontId="100" fillId="0" borderId="195" xfId="207" applyFont="1" applyFill="1" applyBorder="1" applyAlignment="1">
      <alignment horizontal="center"/>
    </xf>
    <xf numFmtId="358" fontId="100" fillId="7" borderId="195" xfId="207" applyNumberFormat="1" applyFont="1" applyFill="1" applyBorder="1" applyAlignment="1">
      <alignment horizontal="center"/>
    </xf>
    <xf numFmtId="358" fontId="100" fillId="7" borderId="195" xfId="207" applyNumberFormat="1" applyFont="1" applyFill="1" applyBorder="1"/>
    <xf numFmtId="358" fontId="77" fillId="7" borderId="173" xfId="207" applyNumberFormat="1" applyFont="1" applyFill="1" applyBorder="1" applyAlignment="1">
      <alignment horizontal="center"/>
    </xf>
    <xf numFmtId="358" fontId="77" fillId="7" borderId="173" xfId="207" applyNumberFormat="1" applyFont="1" applyFill="1" applyBorder="1"/>
    <xf numFmtId="358" fontId="77" fillId="7" borderId="90" xfId="207" applyNumberFormat="1" applyFont="1" applyFill="1" applyBorder="1"/>
    <xf numFmtId="358" fontId="100" fillId="7" borderId="197" xfId="207" applyNumberFormat="1" applyFont="1" applyFill="1" applyBorder="1" applyAlignment="1">
      <alignment horizontal="center"/>
    </xf>
    <xf numFmtId="358" fontId="100" fillId="7" borderId="197" xfId="207" applyNumberFormat="1" applyFont="1" applyFill="1" applyBorder="1"/>
    <xf numFmtId="0" fontId="100" fillId="0" borderId="0" xfId="21" applyFont="1"/>
    <xf numFmtId="0" fontId="100" fillId="13" borderId="195" xfId="3191" applyFont="1" applyFill="1" applyBorder="1" applyAlignment="1">
      <alignment horizontal="center" vertical="center" wrapText="1"/>
    </xf>
    <xf numFmtId="0" fontId="358" fillId="0" borderId="0" xfId="0" applyFont="1"/>
    <xf numFmtId="0" fontId="385" fillId="0" borderId="195" xfId="0" applyFont="1" applyBorder="1" applyAlignment="1">
      <alignment horizontal="center" vertical="center"/>
    </xf>
    <xf numFmtId="0" fontId="386" fillId="13" borderId="195" xfId="0" applyFont="1" applyFill="1" applyBorder="1" applyAlignment="1">
      <alignment wrapText="1"/>
    </xf>
    <xf numFmtId="182" fontId="386" fillId="53" borderId="195" xfId="5345" applyNumberFormat="1" applyFont="1" applyFill="1" applyBorder="1"/>
    <xf numFmtId="171" fontId="386" fillId="9" borderId="0" xfId="0" applyNumberFormat="1" applyFont="1" applyFill="1" applyBorder="1"/>
    <xf numFmtId="182" fontId="296" fillId="0" borderId="0" xfId="3" applyNumberFormat="1" applyFont="1" applyFill="1" applyBorder="1" applyAlignment="1">
      <alignment horizontal="right" wrapText="1"/>
    </xf>
    <xf numFmtId="0" fontId="77" fillId="0" borderId="0" xfId="41974" applyFont="1" applyBorder="1" applyAlignment="1">
      <alignment horizontal="left" vertical="top"/>
    </xf>
    <xf numFmtId="167" fontId="100" fillId="0" borderId="195" xfId="41974" applyNumberFormat="1" applyFont="1" applyBorder="1" applyAlignment="1">
      <alignment horizontal="center" vertical="top"/>
    </xf>
    <xf numFmtId="0" fontId="77" fillId="0" borderId="195" xfId="3" applyFont="1" applyFill="1" applyBorder="1" applyAlignment="1">
      <alignment horizontal="center" wrapText="1"/>
    </xf>
    <xf numFmtId="0" fontId="331" fillId="0" borderId="195" xfId="41916" applyBorder="1" applyAlignment="1">
      <alignment horizontal="center" vertical="top" wrapText="1"/>
    </xf>
    <xf numFmtId="0" fontId="331" fillId="0" borderId="195" xfId="41916" applyBorder="1" applyAlignment="1">
      <alignment horizontal="left" vertical="top" wrapText="1"/>
    </xf>
    <xf numFmtId="185" fontId="99" fillId="0" borderId="0" xfId="15536" applyNumberFormat="1" applyFont="1" applyFill="1"/>
    <xf numFmtId="185" fontId="313" fillId="0" borderId="0" xfId="15536" applyNumberFormat="1" applyFont="1" applyFill="1"/>
    <xf numFmtId="171" fontId="387" fillId="0" borderId="0" xfId="15536" applyNumberFormat="1" applyFont="1" applyFill="1" applyProtection="1"/>
    <xf numFmtId="171" fontId="313" fillId="0" borderId="0" xfId="15536" applyNumberFormat="1" applyFont="1" applyProtection="1"/>
    <xf numFmtId="171" fontId="313" fillId="0" borderId="0" xfId="15536" applyNumberFormat="1" applyFont="1" applyAlignment="1" applyProtection="1">
      <alignment horizontal="left"/>
    </xf>
    <xf numFmtId="171" fontId="313" fillId="0" borderId="0" xfId="15536" applyNumberFormat="1" applyFont="1" applyFill="1" applyBorder="1" applyProtection="1"/>
    <xf numFmtId="0" fontId="282" fillId="0" borderId="0" xfId="42013" applyFont="1"/>
    <xf numFmtId="171" fontId="81" fillId="8" borderId="0" xfId="211" applyNumberFormat="1" applyFont="1" applyFill="1" applyBorder="1" applyProtection="1"/>
    <xf numFmtId="0" fontId="80" fillId="8" borderId="0" xfId="211" applyFont="1" applyFill="1" applyBorder="1" applyProtection="1"/>
    <xf numFmtId="0" fontId="66" fillId="0" borderId="0" xfId="3191" applyProtection="1"/>
    <xf numFmtId="0" fontId="110" fillId="0" borderId="0" xfId="18524" applyProtection="1"/>
    <xf numFmtId="0" fontId="338" fillId="0" borderId="0" xfId="18524" applyFont="1" applyProtection="1"/>
    <xf numFmtId="0" fontId="384" fillId="0" borderId="0" xfId="18524" applyFont="1" applyProtection="1"/>
    <xf numFmtId="0" fontId="338" fillId="0" borderId="0" xfId="18524" applyFont="1" applyAlignment="1" applyProtection="1">
      <alignment horizontal="center"/>
    </xf>
    <xf numFmtId="0" fontId="277" fillId="0" borderId="0" xfId="18524" applyFont="1" applyAlignment="1" applyProtection="1">
      <alignment horizontal="center" vertical="top" wrapText="1"/>
    </xf>
    <xf numFmtId="0" fontId="277" fillId="0" borderId="0" xfId="18524" applyFont="1" applyAlignment="1" applyProtection="1">
      <alignment horizontal="center" vertical="top"/>
    </xf>
    <xf numFmtId="0" fontId="277" fillId="0" borderId="45" xfId="18524" applyFont="1" applyBorder="1" applyAlignment="1" applyProtection="1">
      <alignment horizontal="center" vertical="top"/>
    </xf>
    <xf numFmtId="0" fontId="277" fillId="0" borderId="195" xfId="18524" applyFont="1" applyFill="1" applyBorder="1" applyAlignment="1" applyProtection="1">
      <alignment horizontal="center"/>
    </xf>
    <xf numFmtId="0" fontId="338" fillId="0" borderId="0" xfId="18524" applyFont="1" applyAlignment="1" applyProtection="1">
      <alignment vertical="top"/>
    </xf>
    <xf numFmtId="0" fontId="80" fillId="0" borderId="195" xfId="15737" applyFont="1" applyFill="1" applyBorder="1" applyAlignment="1" applyProtection="1">
      <alignment horizontal="center" vertical="center"/>
    </xf>
    <xf numFmtId="0" fontId="100" fillId="0" borderId="195" xfId="13" applyFont="1" applyFill="1" applyBorder="1" applyAlignment="1" applyProtection="1">
      <alignment horizontal="left" wrapText="1"/>
    </xf>
    <xf numFmtId="0" fontId="100" fillId="53" borderId="195" xfId="13" applyFont="1" applyFill="1" applyBorder="1" applyAlignment="1" applyProtection="1">
      <alignment horizontal="left" wrapText="1"/>
    </xf>
    <xf numFmtId="0" fontId="100" fillId="53" borderId="195" xfId="13" applyFont="1" applyFill="1" applyBorder="1" applyAlignment="1" applyProtection="1">
      <alignment vertical="center"/>
      <protection locked="0"/>
    </xf>
    <xf numFmtId="252" fontId="77" fillId="7" borderId="90" xfId="13" applyNumberFormat="1" applyFont="1" applyFill="1" applyBorder="1" applyAlignment="1" applyProtection="1">
      <alignment horizontal="right" vertical="center"/>
      <protection locked="0"/>
    </xf>
    <xf numFmtId="252" fontId="100" fillId="7" borderId="126" xfId="13" applyNumberFormat="1" applyFont="1" applyFill="1" applyBorder="1" applyAlignment="1" applyProtection="1">
      <alignment horizontal="right" vertical="center"/>
      <protection locked="0"/>
    </xf>
    <xf numFmtId="252" fontId="77" fillId="7" borderId="196" xfId="13" applyNumberFormat="1" applyFont="1" applyFill="1" applyBorder="1" applyAlignment="1" applyProtection="1">
      <alignment horizontal="right" vertical="center"/>
      <protection locked="0"/>
    </xf>
    <xf numFmtId="0" fontId="171" fillId="0" borderId="0" xfId="0" applyFont="1" applyAlignment="1">
      <alignment horizontal="left" vertical="center" indent="8"/>
    </xf>
    <xf numFmtId="0" fontId="80" fillId="8" borderId="0" xfId="211" applyFont="1" applyFill="1" applyBorder="1" applyAlignment="1">
      <alignment vertical="center"/>
    </xf>
    <xf numFmtId="0" fontId="66" fillId="0" borderId="0" xfId="3191" applyAlignment="1">
      <alignment vertical="center"/>
    </xf>
    <xf numFmtId="171" fontId="81" fillId="8" borderId="0" xfId="211" applyNumberFormat="1" applyFont="1" applyFill="1" applyBorder="1" applyAlignment="1">
      <alignment vertical="center"/>
    </xf>
    <xf numFmtId="0" fontId="80" fillId="0" borderId="0" xfId="15705" applyFont="1" applyAlignment="1">
      <alignment vertical="center"/>
    </xf>
    <xf numFmtId="0" fontId="99" fillId="0" borderId="0" xfId="4" applyFont="1" applyFill="1" applyBorder="1" applyAlignment="1" applyProtection="1">
      <alignment horizontal="left" vertical="center"/>
    </xf>
    <xf numFmtId="0" fontId="77" fillId="0" borderId="0" xfId="15705" applyFont="1" applyAlignment="1">
      <alignment vertical="center"/>
    </xf>
    <xf numFmtId="0" fontId="80" fillId="53" borderId="188" xfId="17227" applyFont="1" applyFill="1" applyBorder="1" applyAlignment="1">
      <alignment vertical="center" wrapText="1"/>
    </xf>
    <xf numFmtId="0" fontId="80" fillId="0" borderId="51" xfId="15705" applyFont="1" applyBorder="1" applyAlignment="1">
      <alignment vertical="center"/>
    </xf>
    <xf numFmtId="0" fontId="281" fillId="0" borderId="0" xfId="15705" applyFont="1" applyAlignment="1">
      <alignment horizontal="center" vertical="center"/>
    </xf>
    <xf numFmtId="0" fontId="84" fillId="0" borderId="51" xfId="15705" applyFont="1" applyBorder="1" applyAlignment="1">
      <alignment vertical="center"/>
    </xf>
    <xf numFmtId="0" fontId="77" fillId="0" borderId="0" xfId="15700" applyFont="1" applyAlignment="1" applyProtection="1">
      <alignment vertical="center"/>
    </xf>
    <xf numFmtId="0" fontId="100" fillId="0" borderId="0" xfId="15701" applyFont="1" applyFill="1" applyBorder="1" applyAlignment="1" applyProtection="1">
      <alignment vertical="center"/>
      <protection hidden="1"/>
    </xf>
    <xf numFmtId="178" fontId="77" fillId="0" borderId="0" xfId="15701" applyNumberFormat="1" applyFont="1" applyFill="1" applyBorder="1" applyAlignment="1" applyProtection="1">
      <alignment horizontal="center" vertical="center"/>
      <protection locked="0" hidden="1"/>
    </xf>
    <xf numFmtId="178" fontId="345" fillId="0" borderId="0" xfId="15701" applyNumberFormat="1" applyFont="1" applyFill="1" applyBorder="1" applyAlignment="1" applyProtection="1">
      <alignment horizontal="center" vertical="center"/>
      <protection locked="0" hidden="1"/>
    </xf>
    <xf numFmtId="0" fontId="100" fillId="0" borderId="0" xfId="15701" applyFont="1" applyFill="1" applyBorder="1" applyAlignment="1" applyProtection="1">
      <alignment vertical="center"/>
      <protection locked="0" hidden="1"/>
    </xf>
    <xf numFmtId="174" fontId="77" fillId="0" borderId="0" xfId="15701" applyNumberFormat="1" applyFont="1" applyFill="1" applyBorder="1" applyAlignment="1" applyProtection="1">
      <alignment horizontal="center" vertical="center"/>
      <protection locked="0" hidden="1"/>
    </xf>
    <xf numFmtId="171" fontId="77" fillId="0" borderId="0" xfId="15701" applyNumberFormat="1" applyFont="1" applyFill="1" applyBorder="1" applyAlignment="1" applyProtection="1">
      <alignment horizontal="center" vertical="center"/>
      <protection locked="0" hidden="1"/>
    </xf>
    <xf numFmtId="0" fontId="77" fillId="0" borderId="0" xfId="15700" applyFont="1" applyFill="1" applyAlignment="1" applyProtection="1">
      <alignment vertical="center"/>
    </xf>
    <xf numFmtId="0" fontId="80" fillId="0" borderId="0" xfId="15705" applyFont="1" applyFill="1" applyBorder="1" applyAlignment="1">
      <alignment vertical="center"/>
    </xf>
    <xf numFmtId="17" fontId="100" fillId="0" borderId="194" xfId="15701" applyNumberFormat="1" applyFont="1" applyFill="1" applyBorder="1" applyAlignment="1" applyProtection="1">
      <alignment horizontal="center" vertical="center" wrapText="1"/>
      <protection hidden="1"/>
    </xf>
    <xf numFmtId="0" fontId="80" fillId="0" borderId="188" xfId="13" applyFont="1" applyFill="1" applyBorder="1" applyAlignment="1" applyProtection="1">
      <alignment horizontal="left" vertical="center"/>
    </xf>
    <xf numFmtId="0" fontId="80" fillId="0" borderId="188" xfId="13" applyFont="1" applyFill="1" applyBorder="1" applyAlignment="1" applyProtection="1">
      <alignment horizontal="left" vertical="center"/>
      <protection locked="0"/>
    </xf>
    <xf numFmtId="0" fontId="80" fillId="0" borderId="188" xfId="41927" applyFont="1" applyBorder="1" applyAlignment="1">
      <alignment horizontal="left" vertical="center"/>
    </xf>
    <xf numFmtId="0" fontId="100" fillId="7" borderId="188" xfId="42011" applyFont="1" applyFill="1" applyBorder="1"/>
    <xf numFmtId="0" fontId="84" fillId="7" borderId="190" xfId="42011" applyFont="1" applyFill="1" applyBorder="1"/>
    <xf numFmtId="347" fontId="277" fillId="7" borderId="188" xfId="18524" applyNumberFormat="1" applyFont="1" applyFill="1" applyBorder="1" applyAlignment="1">
      <alignment horizontal="center"/>
    </xf>
    <xf numFmtId="252" fontId="77" fillId="5" borderId="195" xfId="208" applyNumberFormat="1" applyFont="1" applyFill="1" applyBorder="1" applyAlignment="1">
      <alignment horizontal="center"/>
    </xf>
    <xf numFmtId="252" fontId="77" fillId="7" borderId="195" xfId="208" applyNumberFormat="1" applyFont="1" applyFill="1" applyBorder="1" applyAlignment="1">
      <alignment horizontal="center"/>
    </xf>
    <xf numFmtId="9" fontId="110" fillId="7" borderId="195" xfId="41910" applyFont="1" applyFill="1" applyBorder="1" applyAlignment="1">
      <alignment horizontal="center"/>
    </xf>
    <xf numFmtId="0" fontId="77" fillId="0" borderId="188" xfId="15705" applyFont="1" applyBorder="1" applyAlignment="1">
      <alignment horizontal="center"/>
    </xf>
    <xf numFmtId="0" fontId="77" fillId="0" borderId="0" xfId="2293" applyFont="1" applyBorder="1" applyAlignment="1" applyProtection="1">
      <alignment vertical="center"/>
    </xf>
    <xf numFmtId="0" fontId="80" fillId="0" borderId="0" xfId="2293" applyFont="1" applyAlignment="1">
      <alignment vertical="center"/>
    </xf>
    <xf numFmtId="0" fontId="0" fillId="0" borderId="195" xfId="0" applyBorder="1" applyAlignment="1">
      <alignment vertical="center"/>
    </xf>
    <xf numFmtId="4" fontId="77" fillId="0" borderId="0" xfId="3" applyNumberFormat="1" applyFont="1" applyAlignment="1" applyProtection="1">
      <alignment horizontal="center" vertical="center"/>
    </xf>
    <xf numFmtId="0" fontId="277" fillId="0" borderId="190" xfId="18524" applyFont="1" applyFill="1" applyBorder="1" applyAlignment="1" applyProtection="1">
      <alignment horizontal="center"/>
    </xf>
    <xf numFmtId="0" fontId="277" fillId="0" borderId="193" xfId="18524" applyFont="1" applyBorder="1" applyAlignment="1" applyProtection="1">
      <alignment horizontal="center"/>
    </xf>
    <xf numFmtId="0" fontId="66" fillId="0" borderId="194" xfId="17227" applyFont="1" applyBorder="1" applyAlignment="1">
      <alignment vertical="center" wrapText="1"/>
    </xf>
    <xf numFmtId="2" fontId="77" fillId="2" borderId="188" xfId="211" applyNumberFormat="1" applyFont="1" applyFill="1" applyBorder="1" applyAlignment="1">
      <alignment horizontal="right"/>
    </xf>
    <xf numFmtId="0" fontId="77" fillId="14" borderId="156" xfId="211" applyFont="1" applyFill="1" applyBorder="1" applyAlignment="1" applyProtection="1">
      <alignment horizontal="center"/>
      <protection locked="0"/>
    </xf>
    <xf numFmtId="0" fontId="100" fillId="0" borderId="188" xfId="211" applyFont="1" applyBorder="1" applyAlignment="1">
      <alignment vertical="center"/>
    </xf>
    <xf numFmtId="0" fontId="100" fillId="0" borderId="188" xfId="211" applyFont="1" applyFill="1" applyBorder="1" applyAlignment="1">
      <alignment horizontal="center" vertical="center" wrapText="1"/>
    </xf>
    <xf numFmtId="0" fontId="100" fillId="2" borderId="188" xfId="211" applyFont="1" applyFill="1" applyBorder="1" applyAlignment="1">
      <alignment horizontal="center" vertical="center"/>
    </xf>
    <xf numFmtId="0" fontId="100" fillId="2" borderId="188" xfId="211" applyFont="1" applyFill="1" applyBorder="1" applyAlignment="1">
      <alignment vertical="center"/>
    </xf>
    <xf numFmtId="0" fontId="100" fillId="2" borderId="188" xfId="211" applyFont="1" applyFill="1" applyBorder="1" applyAlignment="1">
      <alignment horizontal="center" vertical="center" wrapText="1"/>
    </xf>
    <xf numFmtId="0" fontId="77" fillId="0" borderId="195" xfId="211" applyFont="1" applyBorder="1" applyAlignment="1">
      <alignment horizontal="center"/>
    </xf>
    <xf numFmtId="0" fontId="80" fillId="0" borderId="195" xfId="17218" applyFont="1" applyBorder="1" applyAlignment="1">
      <alignment horizontal="left" vertical="center"/>
    </xf>
    <xf numFmtId="177" fontId="77" fillId="0" borderId="198" xfId="0" applyNumberFormat="1" applyFont="1" applyFill="1" applyBorder="1" applyAlignment="1">
      <alignment vertical="top"/>
    </xf>
    <xf numFmtId="177" fontId="100" fillId="7" borderId="198" xfId="0" applyNumberFormat="1" applyFont="1" applyFill="1" applyBorder="1" applyAlignment="1">
      <alignment vertical="top"/>
    </xf>
    <xf numFmtId="0" fontId="316" fillId="13" borderId="114" xfId="13" applyNumberFormat="1" applyFont="1" applyFill="1" applyBorder="1" applyAlignment="1" applyProtection="1">
      <alignment horizontal="center" vertical="center" wrapText="1"/>
    </xf>
    <xf numFmtId="177" fontId="100" fillId="7" borderId="195" xfId="330" applyNumberFormat="1" applyFont="1" applyFill="1" applyBorder="1" applyAlignment="1" applyProtection="1">
      <alignment horizontal="center" vertical="center"/>
    </xf>
    <xf numFmtId="0" fontId="80" fillId="0" borderId="0" xfId="41927" applyFont="1" applyAlignment="1">
      <alignment horizontal="center"/>
    </xf>
    <xf numFmtId="0" fontId="77" fillId="0" borderId="0" xfId="17218" applyFont="1" applyBorder="1"/>
    <xf numFmtId="9" fontId="100" fillId="7" borderId="172" xfId="41910" applyFont="1" applyFill="1" applyBorder="1"/>
    <xf numFmtId="0" fontId="120" fillId="0" borderId="0" xfId="17218" applyFont="1" applyBorder="1" applyAlignment="1">
      <alignment horizontal="center"/>
    </xf>
    <xf numFmtId="0" fontId="100" fillId="0" borderId="195" xfId="17227" applyFont="1" applyBorder="1"/>
    <xf numFmtId="0" fontId="100" fillId="0" borderId="171" xfId="13" applyFont="1" applyBorder="1" applyAlignment="1" applyProtection="1">
      <alignment horizontal="center" vertical="center" wrapText="1"/>
    </xf>
    <xf numFmtId="0" fontId="82" fillId="0" borderId="195" xfId="0" applyFont="1" applyBorder="1"/>
    <xf numFmtId="177" fontId="120" fillId="0" borderId="0" xfId="0" applyNumberFormat="1" applyFont="1" applyAlignment="1">
      <alignment horizontal="right"/>
    </xf>
    <xf numFmtId="169" fontId="100" fillId="7" borderId="178" xfId="0" applyNumberFormat="1" applyFont="1" applyFill="1" applyBorder="1" applyAlignment="1">
      <alignment vertical="top"/>
    </xf>
    <xf numFmtId="169" fontId="77" fillId="7" borderId="175" xfId="0" applyNumberFormat="1" applyFont="1" applyFill="1" applyBorder="1" applyAlignment="1">
      <alignment vertical="top"/>
    </xf>
    <xf numFmtId="169" fontId="100" fillId="7" borderId="199" xfId="0" applyNumberFormat="1" applyFont="1" applyFill="1" applyBorder="1" applyAlignment="1">
      <alignment vertical="top"/>
    </xf>
    <xf numFmtId="169" fontId="77" fillId="7" borderId="92" xfId="0" applyNumberFormat="1" applyFont="1" applyFill="1" applyBorder="1" applyAlignment="1">
      <alignment vertical="top"/>
    </xf>
    <xf numFmtId="177" fontId="100" fillId="7" borderId="195" xfId="0" applyNumberFormat="1" applyFont="1" applyFill="1" applyBorder="1"/>
    <xf numFmtId="177" fontId="84" fillId="7" borderId="195" xfId="0" applyNumberFormat="1" applyFont="1" applyFill="1" applyBorder="1"/>
    <xf numFmtId="169" fontId="84" fillId="7" borderId="195" xfId="0" applyNumberFormat="1" applyFont="1" applyFill="1" applyBorder="1"/>
    <xf numFmtId="169" fontId="100" fillId="7" borderId="190" xfId="0" applyNumberFormat="1" applyFont="1" applyFill="1" applyBorder="1" applyAlignment="1">
      <alignment vertical="top"/>
    </xf>
    <xf numFmtId="169" fontId="100" fillId="7" borderId="193" xfId="0" applyNumberFormat="1" applyFont="1" applyFill="1" applyBorder="1" applyAlignment="1">
      <alignment vertical="top"/>
    </xf>
    <xf numFmtId="177" fontId="100" fillId="7" borderId="146" xfId="0" applyNumberFormat="1" applyFont="1" applyFill="1" applyBorder="1" applyAlignment="1">
      <alignment vertical="top"/>
    </xf>
    <xf numFmtId="177" fontId="77" fillId="7" borderId="157" xfId="1" applyNumberFormat="1" applyFont="1" applyFill="1" applyBorder="1"/>
    <xf numFmtId="177" fontId="77" fillId="7" borderId="149" xfId="1" applyNumberFormat="1" applyFont="1" applyFill="1" applyBorder="1"/>
    <xf numFmtId="177" fontId="77" fillId="7" borderId="149" xfId="0" applyNumberFormat="1" applyFont="1" applyFill="1" applyBorder="1" applyAlignment="1">
      <alignment vertical="top"/>
    </xf>
    <xf numFmtId="177" fontId="77" fillId="7" borderId="45" xfId="1" applyNumberFormat="1" applyFont="1" applyFill="1" applyBorder="1"/>
    <xf numFmtId="177" fontId="77" fillId="7" borderId="58" xfId="1" applyNumberFormat="1" applyFont="1" applyFill="1" applyBorder="1"/>
    <xf numFmtId="177" fontId="352" fillId="7" borderId="45" xfId="1" applyNumberFormat="1" applyFont="1" applyFill="1" applyBorder="1"/>
    <xf numFmtId="177" fontId="352" fillId="7" borderId="58" xfId="1" applyNumberFormat="1" applyFont="1" applyFill="1" applyBorder="1"/>
    <xf numFmtId="177" fontId="352" fillId="7" borderId="90" xfId="1" applyNumberFormat="1" applyFont="1" applyFill="1" applyBorder="1"/>
    <xf numFmtId="177" fontId="352" fillId="7" borderId="92" xfId="1" applyNumberFormat="1" applyFont="1" applyFill="1" applyBorder="1"/>
    <xf numFmtId="177" fontId="100" fillId="7" borderId="96" xfId="0" applyNumberFormat="1" applyFont="1" applyFill="1" applyBorder="1" applyAlignment="1">
      <alignment vertical="top"/>
    </xf>
    <xf numFmtId="177" fontId="77" fillId="7" borderId="90" xfId="1" applyNumberFormat="1" applyFont="1" applyFill="1" applyBorder="1"/>
    <xf numFmtId="177" fontId="100" fillId="7" borderId="157" xfId="0" applyNumberFormat="1" applyFont="1" applyFill="1" applyBorder="1" applyAlignment="1">
      <alignment vertical="top" wrapText="1"/>
    </xf>
    <xf numFmtId="177" fontId="100" fillId="7" borderId="90" xfId="0" applyNumberFormat="1" applyFont="1" applyFill="1" applyBorder="1" applyAlignment="1">
      <alignment vertical="top" wrapText="1"/>
    </xf>
    <xf numFmtId="177" fontId="84" fillId="7" borderId="157" xfId="0" applyNumberFormat="1" applyFont="1" applyFill="1" applyBorder="1"/>
    <xf numFmtId="177" fontId="77" fillId="7" borderId="95" xfId="1" applyNumberFormat="1" applyFont="1" applyFill="1" applyBorder="1"/>
    <xf numFmtId="177" fontId="77" fillId="7" borderId="45" xfId="1" applyNumberFormat="1" applyFont="1" applyFill="1" applyBorder="1" applyAlignment="1">
      <alignment vertical="top"/>
    </xf>
    <xf numFmtId="177" fontId="77" fillId="7" borderId="96" xfId="1" applyNumberFormat="1" applyFont="1" applyFill="1" applyBorder="1"/>
    <xf numFmtId="177" fontId="77" fillId="7" borderId="90" xfId="1" applyNumberFormat="1" applyFont="1" applyFill="1" applyBorder="1" applyAlignment="1">
      <alignment vertical="top"/>
    </xf>
    <xf numFmtId="354" fontId="100" fillId="7" borderId="146" xfId="41910" applyNumberFormat="1" applyFont="1" applyFill="1" applyBorder="1" applyAlignment="1">
      <alignment vertical="top"/>
    </xf>
    <xf numFmtId="354" fontId="77" fillId="7" borderId="157" xfId="41910" applyNumberFormat="1" applyFont="1" applyFill="1" applyBorder="1"/>
    <xf numFmtId="354" fontId="77" fillId="7" borderId="149" xfId="41910" applyNumberFormat="1" applyFont="1" applyFill="1" applyBorder="1"/>
    <xf numFmtId="354" fontId="77" fillId="7" borderId="149" xfId="41910" applyNumberFormat="1" applyFont="1" applyFill="1" applyBorder="1" applyAlignment="1">
      <alignment vertical="top"/>
    </xf>
    <xf numFmtId="354" fontId="100" fillId="7" borderId="95" xfId="41910" applyNumberFormat="1" applyFont="1" applyFill="1" applyBorder="1" applyAlignment="1">
      <alignment vertical="top"/>
    </xf>
    <xf numFmtId="354" fontId="77" fillId="7" borderId="45" xfId="41910" applyNumberFormat="1" applyFont="1" applyFill="1" applyBorder="1"/>
    <xf numFmtId="354" fontId="77" fillId="7" borderId="58" xfId="41910" applyNumberFormat="1" applyFont="1" applyFill="1" applyBorder="1"/>
    <xf numFmtId="354" fontId="77" fillId="7" borderId="58" xfId="41910" applyNumberFormat="1" applyFont="1" applyFill="1" applyBorder="1" applyAlignment="1">
      <alignment vertical="top"/>
    </xf>
    <xf numFmtId="354" fontId="294" fillId="7" borderId="95" xfId="41910" applyNumberFormat="1" applyFont="1" applyFill="1" applyBorder="1" applyAlignment="1">
      <alignment vertical="top"/>
    </xf>
    <xf numFmtId="354" fontId="352" fillId="7" borderId="45" xfId="41910" applyNumberFormat="1" applyFont="1" applyFill="1" applyBorder="1"/>
    <xf numFmtId="354" fontId="352" fillId="7" borderId="58" xfId="41910" applyNumberFormat="1" applyFont="1" applyFill="1" applyBorder="1"/>
    <xf numFmtId="354" fontId="352" fillId="7" borderId="58" xfId="41910" applyNumberFormat="1" applyFont="1" applyFill="1" applyBorder="1" applyAlignment="1">
      <alignment vertical="top"/>
    </xf>
    <xf numFmtId="354" fontId="352" fillId="7" borderId="90" xfId="41910" applyNumberFormat="1" applyFont="1" applyFill="1" applyBorder="1"/>
    <xf numFmtId="354" fontId="352" fillId="7" borderId="92" xfId="41910" applyNumberFormat="1" applyFont="1" applyFill="1" applyBorder="1"/>
    <xf numFmtId="354" fontId="100" fillId="7" borderId="114" xfId="41910" applyNumberFormat="1" applyFont="1" applyFill="1" applyBorder="1" applyAlignment="1">
      <alignment vertical="top"/>
    </xf>
    <xf numFmtId="354" fontId="100" fillId="7" borderId="45" xfId="41910" applyNumberFormat="1" applyFont="1" applyFill="1" applyBorder="1" applyAlignment="1">
      <alignment vertical="top"/>
    </xf>
    <xf numFmtId="354" fontId="100" fillId="7" borderId="90" xfId="41910" applyNumberFormat="1" applyFont="1" applyFill="1" applyBorder="1" applyAlignment="1">
      <alignment vertical="top"/>
    </xf>
    <xf numFmtId="354" fontId="100" fillId="7" borderId="103" xfId="41910" applyNumberFormat="1" applyFont="1" applyFill="1" applyBorder="1" applyAlignment="1">
      <alignment vertical="top"/>
    </xf>
    <xf numFmtId="354" fontId="100" fillId="7" borderId="58" xfId="41910" applyNumberFormat="1" applyFont="1" applyFill="1" applyBorder="1" applyAlignment="1">
      <alignment vertical="top"/>
    </xf>
    <xf numFmtId="354" fontId="100" fillId="7" borderId="96" xfId="41910" applyNumberFormat="1" applyFont="1" applyFill="1" applyBorder="1" applyAlignment="1">
      <alignment vertical="top"/>
    </xf>
    <xf numFmtId="354" fontId="77" fillId="7" borderId="90" xfId="41910" applyNumberFormat="1" applyFont="1" applyFill="1" applyBorder="1"/>
    <xf numFmtId="354" fontId="100" fillId="7" borderId="92" xfId="41910" applyNumberFormat="1" applyFont="1" applyFill="1" applyBorder="1" applyAlignment="1">
      <alignment vertical="top"/>
    </xf>
    <xf numFmtId="354" fontId="100" fillId="7" borderId="157" xfId="41910" applyNumberFormat="1" applyFont="1" applyFill="1" applyBorder="1" applyAlignment="1">
      <alignment vertical="top"/>
    </xf>
    <xf numFmtId="354" fontId="77" fillId="7" borderId="45" xfId="41910" applyNumberFormat="1" applyFont="1" applyFill="1" applyBorder="1" applyAlignment="1">
      <alignment vertical="top"/>
    </xf>
    <xf numFmtId="354" fontId="352" fillId="7" borderId="45" xfId="41910" applyNumberFormat="1" applyFont="1" applyFill="1" applyBorder="1" applyAlignment="1">
      <alignment vertical="top"/>
    </xf>
    <xf numFmtId="354" fontId="100" fillId="7" borderId="114" xfId="41910" applyNumberFormat="1" applyFont="1" applyFill="1" applyBorder="1" applyAlignment="1">
      <alignment vertical="top" wrapText="1"/>
    </xf>
    <xf numFmtId="354" fontId="100" fillId="7" borderId="157" xfId="41910" applyNumberFormat="1" applyFont="1" applyFill="1" applyBorder="1" applyAlignment="1">
      <alignment vertical="top" wrapText="1"/>
    </xf>
    <xf numFmtId="354" fontId="100" fillId="7" borderId="90" xfId="41910" applyNumberFormat="1" applyFont="1" applyFill="1" applyBorder="1" applyAlignment="1">
      <alignment vertical="top" wrapText="1"/>
    </xf>
    <xf numFmtId="354" fontId="84" fillId="7" borderId="157" xfId="41910" applyNumberFormat="1" applyFont="1" applyFill="1" applyBorder="1"/>
    <xf numFmtId="354" fontId="100" fillId="7" borderId="145" xfId="41910" applyNumberFormat="1" applyFont="1" applyFill="1" applyBorder="1"/>
    <xf numFmtId="354" fontId="84" fillId="7" borderId="145" xfId="41910" applyNumberFormat="1" applyFont="1" applyFill="1" applyBorder="1"/>
    <xf numFmtId="354" fontId="100" fillId="7" borderId="161" xfId="41910" applyNumberFormat="1" applyFont="1" applyFill="1" applyBorder="1"/>
    <xf numFmtId="354" fontId="77" fillId="7" borderId="95" xfId="41910" applyNumberFormat="1" applyFont="1" applyFill="1" applyBorder="1"/>
    <xf numFmtId="354" fontId="77" fillId="7" borderId="96" xfId="41910" applyNumberFormat="1" applyFont="1" applyFill="1" applyBorder="1"/>
    <xf numFmtId="354" fontId="77" fillId="7" borderId="90" xfId="41910" applyNumberFormat="1" applyFont="1" applyFill="1" applyBorder="1" applyAlignment="1">
      <alignment vertical="top"/>
    </xf>
    <xf numFmtId="354" fontId="100" fillId="7" borderId="105" xfId="41910" applyNumberFormat="1" applyFont="1" applyFill="1" applyBorder="1"/>
    <xf numFmtId="354" fontId="100" fillId="7" borderId="90" xfId="41910" applyNumberFormat="1" applyFont="1" applyFill="1" applyBorder="1"/>
    <xf numFmtId="354" fontId="84" fillId="7" borderId="114" xfId="41910" applyNumberFormat="1" applyFont="1" applyFill="1" applyBorder="1"/>
    <xf numFmtId="354" fontId="100" fillId="7" borderId="114" xfId="41910" applyNumberFormat="1" applyFont="1" applyFill="1" applyBorder="1"/>
    <xf numFmtId="285" fontId="77" fillId="0" borderId="0" xfId="0" applyNumberFormat="1" applyFont="1"/>
    <xf numFmtId="349" fontId="127" fillId="53" borderId="105" xfId="0" applyNumberFormat="1" applyFont="1" applyFill="1" applyBorder="1" applyAlignment="1">
      <alignment horizontal="right" vertical="center"/>
    </xf>
    <xf numFmtId="349" fontId="127" fillId="53" borderId="114" xfId="0" applyNumberFormat="1" applyFont="1" applyFill="1" applyBorder="1" applyAlignment="1">
      <alignment horizontal="right" vertical="center"/>
    </xf>
    <xf numFmtId="349" fontId="297" fillId="53" borderId="114" xfId="0" applyNumberFormat="1" applyFont="1" applyFill="1" applyBorder="1" applyAlignment="1">
      <alignment horizontal="right" vertical="center"/>
    </xf>
    <xf numFmtId="349" fontId="127" fillId="53" borderId="90" xfId="0" applyNumberFormat="1" applyFont="1" applyFill="1" applyBorder="1" applyAlignment="1">
      <alignment horizontal="right" vertical="center"/>
    </xf>
    <xf numFmtId="349" fontId="297" fillId="53" borderId="90" xfId="0" applyNumberFormat="1" applyFont="1" applyFill="1" applyBorder="1" applyAlignment="1">
      <alignment horizontal="right" vertical="center"/>
    </xf>
    <xf numFmtId="349" fontId="302" fillId="53" borderId="105" xfId="17222" applyNumberFormat="1" applyFont="1" applyFill="1" applyBorder="1" applyAlignment="1">
      <alignment horizontal="right" vertical="center"/>
    </xf>
    <xf numFmtId="349" fontId="302" fillId="53" borderId="114" xfId="17222"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7" fillId="53" borderId="126" xfId="0" applyNumberFormat="1" applyFont="1" applyFill="1" applyBorder="1" applyAlignment="1">
      <alignment horizontal="right" vertical="center"/>
    </xf>
    <xf numFmtId="349" fontId="297" fillId="53" borderId="126" xfId="0" applyNumberFormat="1" applyFont="1" applyFill="1" applyBorder="1" applyAlignment="1">
      <alignment horizontal="right" vertical="center"/>
    </xf>
    <xf numFmtId="349" fontId="127" fillId="53" borderId="92" xfId="0" applyNumberFormat="1" applyFont="1" applyFill="1" applyBorder="1" applyAlignment="1">
      <alignment horizontal="right" vertical="center"/>
    </xf>
    <xf numFmtId="354" fontId="127" fillId="53" borderId="105" xfId="17235" applyNumberFormat="1" applyFont="1" applyFill="1" applyBorder="1" applyAlignment="1">
      <alignment horizontal="right" vertical="center"/>
    </xf>
    <xf numFmtId="354" fontId="127" fillId="53" borderId="114" xfId="17235" applyNumberFormat="1" applyFont="1" applyFill="1" applyBorder="1" applyAlignment="1">
      <alignment horizontal="right" vertical="center"/>
    </xf>
    <xf numFmtId="354" fontId="297" fillId="53" borderId="114" xfId="17235" applyNumberFormat="1" applyFont="1" applyFill="1" applyBorder="1" applyAlignment="1">
      <alignment horizontal="right" vertical="center"/>
    </xf>
    <xf numFmtId="354" fontId="127" fillId="53" borderId="90" xfId="17235" applyNumberFormat="1" applyFont="1" applyFill="1" applyBorder="1" applyAlignment="1">
      <alignment horizontal="right" vertical="center"/>
    </xf>
    <xf numFmtId="354" fontId="297" fillId="53" borderId="90" xfId="17235" applyNumberFormat="1" applyFont="1" applyFill="1" applyBorder="1" applyAlignment="1">
      <alignment horizontal="right" vertical="center"/>
    </xf>
    <xf numFmtId="354" fontId="302" fillId="53" borderId="105" xfId="17235" applyNumberFormat="1" applyFont="1" applyFill="1" applyBorder="1" applyAlignment="1">
      <alignment horizontal="right" vertical="center"/>
    </xf>
    <xf numFmtId="354" fontId="302"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7" fillId="53" borderId="126" xfId="17235" applyNumberFormat="1" applyFont="1" applyFill="1" applyBorder="1" applyAlignment="1">
      <alignment horizontal="right" vertical="center"/>
    </xf>
    <xf numFmtId="354" fontId="297" fillId="53" borderId="126" xfId="17235" applyNumberFormat="1" applyFont="1" applyFill="1" applyBorder="1" applyAlignment="1">
      <alignment horizontal="right" vertical="center"/>
    </xf>
    <xf numFmtId="354" fontId="127" fillId="53" borderId="92" xfId="17235" applyNumberFormat="1" applyFont="1" applyFill="1" applyBorder="1" applyAlignment="1">
      <alignment horizontal="right" vertical="center"/>
    </xf>
    <xf numFmtId="222" fontId="100" fillId="53" borderId="114" xfId="0" applyNumberFormat="1" applyFont="1" applyFill="1" applyBorder="1" applyAlignment="1">
      <alignment vertical="top"/>
    </xf>
    <xf numFmtId="222" fontId="77" fillId="53" borderId="114" xfId="0" applyNumberFormat="1" applyFont="1" applyFill="1" applyBorder="1" applyAlignment="1">
      <alignment vertical="top"/>
    </xf>
    <xf numFmtId="222" fontId="100" fillId="53" borderId="114" xfId="0" applyNumberFormat="1" applyFont="1" applyFill="1" applyBorder="1" applyAlignment="1">
      <alignment horizontal="right"/>
    </xf>
    <xf numFmtId="222" fontId="297" fillId="53" borderId="114" xfId="0" applyNumberFormat="1" applyFont="1" applyFill="1" applyBorder="1" applyAlignment="1">
      <alignment horizontal="right" vertical="center"/>
    </xf>
    <xf numFmtId="222" fontId="127" fillId="53" borderId="114" xfId="0" applyNumberFormat="1" applyFont="1" applyFill="1" applyBorder="1" applyAlignment="1">
      <alignment horizontal="right" vertical="center"/>
    </xf>
    <xf numFmtId="222" fontId="297" fillId="53" borderId="90" xfId="0" applyNumberFormat="1" applyFont="1" applyFill="1" applyBorder="1" applyAlignment="1">
      <alignment horizontal="right" vertical="center"/>
    </xf>
    <xf numFmtId="222" fontId="127" fillId="53" borderId="90" xfId="0" applyNumberFormat="1" applyFont="1" applyFill="1" applyBorder="1" applyAlignment="1">
      <alignment horizontal="right" vertical="center"/>
    </xf>
    <xf numFmtId="222" fontId="298" fillId="53" borderId="114" xfId="17222" applyNumberFormat="1" applyFont="1" applyFill="1" applyBorder="1" applyAlignment="1">
      <alignment horizontal="right" vertical="center"/>
    </xf>
    <xf numFmtId="222" fontId="302" fillId="53" borderId="114" xfId="17222" applyNumberFormat="1" applyFont="1" applyFill="1" applyBorder="1" applyAlignment="1">
      <alignment horizontal="right" vertical="center"/>
    </xf>
    <xf numFmtId="222" fontId="298" fillId="53" borderId="114" xfId="0" applyNumberFormat="1" applyFont="1" applyFill="1" applyBorder="1" applyAlignment="1">
      <alignment horizontal="right" vertical="center"/>
    </xf>
    <xf numFmtId="222" fontId="297" fillId="53" borderId="126" xfId="0" applyNumberFormat="1" applyFont="1" applyFill="1" applyBorder="1" applyAlignment="1">
      <alignment horizontal="right" vertical="center"/>
    </xf>
    <xf numFmtId="222" fontId="127" fillId="53" borderId="126" xfId="0" applyNumberFormat="1" applyFont="1" applyFill="1" applyBorder="1" applyAlignment="1">
      <alignment horizontal="right" vertical="center"/>
    </xf>
    <xf numFmtId="182" fontId="297" fillId="53" borderId="114" xfId="41910" applyNumberFormat="1" applyFont="1" applyFill="1" applyBorder="1" applyAlignment="1">
      <alignment horizontal="right" vertical="center"/>
    </xf>
    <xf numFmtId="0" fontId="84" fillId="7" borderId="199" xfId="0" applyFont="1" applyFill="1" applyBorder="1" applyAlignment="1">
      <alignment horizontal="center"/>
    </xf>
    <xf numFmtId="0" fontId="84" fillId="7" borderId="198" xfId="0" applyFont="1" applyFill="1" applyBorder="1" applyAlignment="1">
      <alignment horizontal="center"/>
    </xf>
    <xf numFmtId="364" fontId="297" fillId="53" borderId="114" xfId="0" applyNumberFormat="1" applyFont="1" applyFill="1" applyBorder="1" applyAlignment="1">
      <alignment horizontal="right" vertical="center"/>
    </xf>
    <xf numFmtId="0" fontId="100" fillId="9" borderId="190" xfId="17264" applyFont="1" applyFill="1" applyBorder="1" applyAlignment="1">
      <alignment horizontal="left" vertical="top"/>
    </xf>
    <xf numFmtId="0" fontId="100" fillId="0" borderId="195" xfId="17264" applyFont="1" applyBorder="1"/>
    <xf numFmtId="0" fontId="100" fillId="9" borderId="195" xfId="17264" applyFont="1" applyFill="1" applyBorder="1"/>
    <xf numFmtId="0" fontId="77" fillId="9" borderId="195" xfId="17264" applyFont="1" applyFill="1" applyBorder="1"/>
    <xf numFmtId="10" fontId="77" fillId="116" borderId="195" xfId="17264" applyNumberFormat="1" applyFont="1" applyFill="1" applyBorder="1"/>
    <xf numFmtId="172" fontId="77" fillId="116" borderId="195" xfId="17264" applyNumberFormat="1" applyFont="1" applyFill="1" applyBorder="1"/>
    <xf numFmtId="171" fontId="77" fillId="67" borderId="195" xfId="17256" quotePrefix="1" applyNumberFormat="1" applyFont="1" applyFill="1" applyBorder="1" applyAlignment="1">
      <alignment horizontal="right"/>
    </xf>
    <xf numFmtId="0" fontId="305" fillId="0" borderId="173" xfId="0" applyFont="1" applyFill="1" applyBorder="1" applyAlignment="1">
      <alignment vertical="top" wrapText="1"/>
    </xf>
    <xf numFmtId="169" fontId="305" fillId="7" borderId="173" xfId="0" applyNumberFormat="1" applyFont="1" applyFill="1" applyBorder="1" applyAlignment="1">
      <alignment vertical="top" wrapText="1"/>
    </xf>
    <xf numFmtId="177" fontId="304" fillId="0" borderId="45" xfId="0" applyNumberFormat="1" applyFont="1" applyFill="1" applyBorder="1" applyAlignment="1">
      <alignment vertical="top"/>
    </xf>
    <xf numFmtId="169" fontId="305" fillId="7" borderId="198" xfId="0" applyNumberFormat="1" applyFont="1" applyFill="1" applyBorder="1" applyAlignment="1">
      <alignment vertical="top" wrapText="1"/>
    </xf>
    <xf numFmtId="177" fontId="304" fillId="0" borderId="0" xfId="0" applyNumberFormat="1" applyFont="1"/>
    <xf numFmtId="182" fontId="305" fillId="7" borderId="95" xfId="41910" applyNumberFormat="1" applyFont="1" applyFill="1" applyBorder="1" applyAlignment="1">
      <alignment vertical="top"/>
    </xf>
    <xf numFmtId="182" fontId="305" fillId="7" borderId="90" xfId="41910" applyNumberFormat="1" applyFont="1" applyFill="1" applyBorder="1" applyAlignment="1">
      <alignment vertical="top" wrapText="1"/>
    </xf>
    <xf numFmtId="182" fontId="305" fillId="7" borderId="45" xfId="41910" applyNumberFormat="1" applyFont="1" applyFill="1" applyBorder="1" applyAlignment="1">
      <alignment vertical="top"/>
    </xf>
    <xf numFmtId="177" fontId="305" fillId="7" borderId="95" xfId="17207" applyNumberFormat="1" applyFont="1" applyFill="1" applyBorder="1" applyAlignment="1">
      <alignment vertical="top"/>
    </xf>
    <xf numFmtId="177" fontId="304" fillId="7" borderId="45" xfId="1" applyNumberFormat="1" applyFont="1" applyFill="1" applyBorder="1"/>
    <xf numFmtId="177" fontId="304" fillId="7" borderId="45" xfId="17207" applyNumberFormat="1" applyFont="1" applyFill="1" applyBorder="1" applyAlignment="1">
      <alignment vertical="top"/>
    </xf>
    <xf numFmtId="354" fontId="305" fillId="7" borderId="95" xfId="41910" applyNumberFormat="1" applyFont="1" applyFill="1" applyBorder="1" applyAlignment="1">
      <alignment vertical="top"/>
    </xf>
    <xf numFmtId="354" fontId="304" fillId="7" borderId="45" xfId="41910" applyNumberFormat="1" applyFont="1" applyFill="1" applyBorder="1"/>
    <xf numFmtId="354" fontId="304" fillId="7" borderId="45" xfId="41910" applyNumberFormat="1" applyFont="1" applyFill="1" applyBorder="1" applyAlignment="1">
      <alignment vertical="top"/>
    </xf>
    <xf numFmtId="0" fontId="77" fillId="9" borderId="195" xfId="17264" applyFont="1" applyFill="1" applyBorder="1" applyAlignment="1"/>
    <xf numFmtId="0" fontId="100" fillId="0" borderId="195" xfId="2292" applyFont="1" applyBorder="1" applyAlignment="1">
      <alignment horizontal="center" vertical="top" wrapText="1"/>
    </xf>
    <xf numFmtId="0" fontId="100" fillId="0" borderId="193" xfId="2292" applyFont="1" applyBorder="1" applyAlignment="1">
      <alignment horizontal="center" vertical="top" wrapText="1"/>
    </xf>
    <xf numFmtId="0" fontId="100" fillId="0" borderId="190" xfId="314" applyFont="1" applyBorder="1"/>
    <xf numFmtId="177" fontId="100" fillId="54" borderId="195" xfId="705" applyNumberFormat="1" applyFont="1" applyFill="1" applyBorder="1" applyAlignment="1">
      <alignment horizontal="right" vertical="top"/>
    </xf>
    <xf numFmtId="0" fontId="77" fillId="0" borderId="195" xfId="2292" applyFont="1" applyBorder="1"/>
    <xf numFmtId="177" fontId="77" fillId="54" borderId="195" xfId="705" applyNumberFormat="1" applyFont="1" applyFill="1" applyBorder="1" applyAlignment="1">
      <alignment horizontal="right" vertical="top"/>
    </xf>
    <xf numFmtId="0" fontId="77" fillId="0" borderId="195" xfId="21" applyFont="1" applyBorder="1"/>
    <xf numFmtId="0" fontId="100" fillId="0" borderId="195" xfId="21" applyFont="1" applyBorder="1"/>
    <xf numFmtId="177" fontId="100" fillId="54" borderId="195" xfId="41972" applyNumberFormat="1" applyFont="1" applyFill="1" applyBorder="1" applyAlignment="1">
      <alignment horizontal="right" vertical="top"/>
    </xf>
    <xf numFmtId="177" fontId="100" fillId="7" borderId="190" xfId="41972" applyNumberFormat="1" applyFont="1" applyFill="1" applyBorder="1" applyAlignment="1">
      <alignment horizontal="right" vertical="top"/>
    </xf>
    <xf numFmtId="0" fontId="100" fillId="0" borderId="195" xfId="314" applyFont="1" applyBorder="1"/>
    <xf numFmtId="177" fontId="100" fillId="54" borderId="190" xfId="41972" applyNumberFormat="1" applyFont="1" applyFill="1" applyBorder="1" applyAlignment="1">
      <alignment horizontal="right" vertical="top"/>
    </xf>
    <xf numFmtId="177" fontId="77" fillId="7" borderId="190" xfId="314" applyNumberFormat="1" applyFont="1" applyFill="1" applyBorder="1"/>
    <xf numFmtId="177" fontId="77" fillId="5" borderId="190" xfId="41972" applyNumberFormat="1" applyFont="1" applyFill="1" applyBorder="1"/>
    <xf numFmtId="177" fontId="100" fillId="7" borderId="190" xfId="314" applyNumberFormat="1" applyFont="1" applyFill="1" applyBorder="1"/>
    <xf numFmtId="0" fontId="100" fillId="2" borderId="195" xfId="211" applyFont="1" applyFill="1" applyBorder="1" applyAlignment="1">
      <alignment horizontal="center" vertical="center" wrapText="1"/>
    </xf>
    <xf numFmtId="2" fontId="77" fillId="2" borderId="195" xfId="211" applyNumberFormat="1" applyFont="1" applyFill="1" applyBorder="1" applyAlignment="1">
      <alignment horizontal="right"/>
    </xf>
    <xf numFmtId="174" fontId="77" fillId="2" borderId="195" xfId="211" applyNumberFormat="1" applyFont="1" applyFill="1" applyBorder="1" applyAlignment="1">
      <alignment horizontal="right"/>
    </xf>
    <xf numFmtId="171" fontId="77" fillId="2" borderId="195" xfId="211" applyNumberFormat="1" applyFont="1" applyFill="1" applyBorder="1" applyAlignment="1">
      <alignment horizontal="right"/>
    </xf>
    <xf numFmtId="212" fontId="100" fillId="7" borderId="195" xfId="0" applyNumberFormat="1" applyFont="1" applyFill="1" applyBorder="1" applyAlignment="1">
      <alignment vertical="top"/>
    </xf>
    <xf numFmtId="0" fontId="77" fillId="13" borderId="177" xfId="3191" applyFont="1" applyFill="1" applyBorder="1" applyAlignment="1">
      <alignment horizontal="center" vertical="center" wrapText="1"/>
    </xf>
    <xf numFmtId="0" fontId="332" fillId="0" borderId="195" xfId="41916" applyFont="1" applyBorder="1" applyAlignment="1">
      <alignment horizontal="left" vertical="top" wrapText="1"/>
    </xf>
    <xf numFmtId="0" fontId="331" fillId="0" borderId="195" xfId="41916" quotePrefix="1" applyBorder="1" applyAlignment="1">
      <alignment horizontal="left" vertical="top" wrapText="1"/>
    </xf>
    <xf numFmtId="252" fontId="66" fillId="0" borderId="0" xfId="3191" applyNumberFormat="1"/>
    <xf numFmtId="365" fontId="66" fillId="9" borderId="0" xfId="237" applyNumberFormat="1" applyFont="1" applyFill="1" applyBorder="1" applyProtection="1"/>
    <xf numFmtId="0" fontId="66" fillId="9" borderId="0" xfId="3191" applyFill="1" applyBorder="1"/>
    <xf numFmtId="2" fontId="66" fillId="9" borderId="0" xfId="3191" applyNumberFormat="1" applyFill="1" applyBorder="1"/>
    <xf numFmtId="4" fontId="66" fillId="9" borderId="0" xfId="237" applyNumberFormat="1" applyFont="1" applyFill="1" applyBorder="1" applyProtection="1"/>
    <xf numFmtId="356" fontId="80" fillId="0" borderId="0" xfId="3836" applyNumberFormat="1" applyFont="1" applyAlignment="1"/>
    <xf numFmtId="169" fontId="77" fillId="14" borderId="195" xfId="8" applyNumberFormat="1" applyFont="1" applyFill="1" applyBorder="1"/>
    <xf numFmtId="1" fontId="77" fillId="5" borderId="195" xfId="237" applyNumberFormat="1" applyFont="1" applyFill="1" applyBorder="1" applyAlignment="1">
      <alignment horizontal="right"/>
    </xf>
    <xf numFmtId="3" fontId="77" fillId="5" borderId="195" xfId="3191" applyNumberFormat="1" applyFont="1" applyFill="1" applyBorder="1" applyAlignment="1">
      <alignment horizontal="right"/>
    </xf>
    <xf numFmtId="0" fontId="77" fillId="5" borderId="195" xfId="41905" applyFont="1" applyFill="1" applyBorder="1" applyAlignment="1" applyProtection="1">
      <protection locked="0"/>
    </xf>
    <xf numFmtId="0" fontId="77" fillId="5" borderId="195" xfId="41905" applyNumberFormat="1" applyFont="1" applyFill="1" applyBorder="1" applyProtection="1">
      <protection locked="0"/>
    </xf>
    <xf numFmtId="0" fontId="77" fillId="5" borderId="195" xfId="41905" applyFont="1" applyFill="1" applyBorder="1" applyProtection="1">
      <protection locked="0"/>
    </xf>
    <xf numFmtId="22" fontId="77" fillId="5" borderId="195" xfId="41905" applyNumberFormat="1" applyFont="1" applyFill="1" applyBorder="1" applyAlignment="1" applyProtection="1">
      <alignment horizontal="left"/>
      <protection locked="0"/>
    </xf>
    <xf numFmtId="285" fontId="77" fillId="14" borderId="195" xfId="8" applyNumberFormat="1" applyFont="1" applyFill="1" applyBorder="1"/>
    <xf numFmtId="285" fontId="297"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7" fillId="0" borderId="0" xfId="41910" applyNumberFormat="1" applyFont="1"/>
    <xf numFmtId="0" fontId="80" fillId="8" borderId="0" xfId="211" applyFont="1" applyFill="1" applyBorder="1" applyAlignment="1">
      <alignment horizontal="center"/>
    </xf>
    <xf numFmtId="0" fontId="14" fillId="0" borderId="0" xfId="41974" applyFont="1"/>
    <xf numFmtId="0" fontId="14" fillId="0" borderId="0" xfId="41974" applyFont="1" applyFill="1"/>
    <xf numFmtId="0" fontId="14" fillId="0" borderId="0" xfId="41974" applyFont="1" applyAlignment="1">
      <alignment horizontal="center"/>
    </xf>
    <xf numFmtId="171" fontId="77" fillId="0" borderId="0" xfId="8" applyNumberFormat="1" applyFont="1" applyFill="1" applyBorder="1" applyAlignment="1">
      <alignment horizontal="left" vertical="top" wrapText="1"/>
    </xf>
    <xf numFmtId="363" fontId="77" fillId="0" borderId="0" xfId="8" applyNumberFormat="1" applyFont="1" applyFill="1" applyBorder="1" applyAlignment="1">
      <alignment horizontal="left" vertical="top" wrapText="1"/>
    </xf>
    <xf numFmtId="0" fontId="296" fillId="0" borderId="189" xfId="3" applyFont="1" applyFill="1" applyBorder="1" applyAlignment="1">
      <alignment horizontal="right" wrapText="1"/>
    </xf>
    <xf numFmtId="0" fontId="77" fillId="13" borderId="195" xfId="3191" applyFont="1" applyFill="1" applyBorder="1" applyAlignment="1">
      <alignment horizontal="left" wrapText="1"/>
    </xf>
    <xf numFmtId="0" fontId="100" fillId="13" borderId="195" xfId="3191" applyFont="1" applyFill="1" applyBorder="1" applyAlignment="1">
      <alignment horizontal="left" wrapText="1"/>
    </xf>
    <xf numFmtId="2" fontId="84" fillId="0" borderId="195" xfId="41974" applyNumberFormat="1" applyFont="1" applyFill="1" applyBorder="1"/>
    <xf numFmtId="169" fontId="386" fillId="53" borderId="195" xfId="8" applyNumberFormat="1" applyFont="1" applyFill="1" applyBorder="1"/>
    <xf numFmtId="9" fontId="386" fillId="53" borderId="195" xfId="5441" applyFont="1" applyFill="1" applyBorder="1"/>
    <xf numFmtId="0" fontId="84" fillId="0" borderId="192" xfId="41974" applyFont="1" applyBorder="1" applyAlignment="1">
      <alignment wrapText="1"/>
    </xf>
    <xf numFmtId="0" fontId="84" fillId="0" borderId="191" xfId="41974" applyFont="1" applyBorder="1" applyAlignment="1">
      <alignment wrapText="1"/>
    </xf>
    <xf numFmtId="362" fontId="77" fillId="7" borderId="195" xfId="8" applyNumberFormat="1" applyFont="1" applyFill="1" applyBorder="1" applyAlignment="1">
      <alignment horizontal="center"/>
    </xf>
    <xf numFmtId="9" fontId="100" fillId="0" borderId="195" xfId="5441" applyFont="1" applyBorder="1" applyAlignment="1">
      <alignment horizontal="center" vertical="top"/>
    </xf>
    <xf numFmtId="165" fontId="296" fillId="0" borderId="0" xfId="41974" applyNumberFormat="1" applyFont="1" applyBorder="1" applyAlignment="1">
      <alignment horizontal="center" vertical="top"/>
    </xf>
    <xf numFmtId="362" fontId="100" fillId="7" borderId="195" xfId="8" applyNumberFormat="1" applyFont="1" applyFill="1" applyBorder="1" applyAlignment="1">
      <alignment horizontal="center"/>
    </xf>
    <xf numFmtId="0" fontId="84" fillId="0" borderId="195" xfId="41975" applyFont="1" applyBorder="1" applyAlignment="1">
      <alignment horizontal="center"/>
    </xf>
    <xf numFmtId="0" fontId="339" fillId="0" borderId="195" xfId="41975" applyFont="1" applyBorder="1"/>
    <xf numFmtId="0" fontId="339" fillId="0" borderId="195" xfId="41975" applyFont="1" applyFill="1" applyBorder="1"/>
    <xf numFmtId="0" fontId="0" fillId="0" borderId="195" xfId="0" applyBorder="1" applyAlignment="1">
      <alignment horizontal="center"/>
    </xf>
    <xf numFmtId="0" fontId="98" fillId="0" borderId="0" xfId="41978" applyFont="1" applyFill="1" applyBorder="1" applyAlignment="1">
      <alignment horizontal="center" vertical="top" wrapText="1"/>
    </xf>
    <xf numFmtId="0" fontId="123" fillId="0" borderId="0" xfId="41978" applyFont="1" applyFill="1" applyBorder="1" applyAlignment="1">
      <alignment horizontal="center" vertical="center"/>
    </xf>
    <xf numFmtId="2" fontId="80" fillId="0" borderId="0" xfId="3836" applyNumberFormat="1" applyFont="1" applyAlignment="1"/>
    <xf numFmtId="0" fontId="14" fillId="0" borderId="0" xfId="41973" applyFont="1"/>
    <xf numFmtId="241" fontId="100" fillId="7" borderId="42" xfId="208" applyNumberFormat="1" applyFont="1" applyFill="1" applyBorder="1"/>
    <xf numFmtId="241" fontId="100" fillId="7" borderId="43" xfId="208" applyNumberFormat="1" applyFont="1" applyFill="1" applyBorder="1"/>
    <xf numFmtId="0" fontId="390" fillId="0" borderId="0" xfId="0" applyFont="1"/>
    <xf numFmtId="171" fontId="77" fillId="14" borderId="195" xfId="330" applyNumberFormat="1" applyFont="1" applyFill="1" applyBorder="1"/>
    <xf numFmtId="0" fontId="122" fillId="0" borderId="0" xfId="13" applyFont="1" applyProtection="1"/>
    <xf numFmtId="0" fontId="100" fillId="0" borderId="195" xfId="13" applyFont="1" applyBorder="1" applyAlignment="1" applyProtection="1">
      <alignment horizontal="center" vertical="center" wrapText="1"/>
    </xf>
    <xf numFmtId="0" fontId="88" fillId="0" borderId="0" xfId="13" applyFont="1" applyProtection="1"/>
    <xf numFmtId="355" fontId="88" fillId="0" borderId="0" xfId="13" applyNumberFormat="1" applyFont="1" applyProtection="1"/>
    <xf numFmtId="171" fontId="80" fillId="0" borderId="195" xfId="13" applyNumberFormat="1" applyFont="1" applyFill="1" applyBorder="1" applyAlignment="1" applyProtection="1">
      <alignment horizontal="center" vertical="center"/>
      <protection locked="0"/>
    </xf>
    <xf numFmtId="186" fontId="77" fillId="7" borderId="195" xfId="330" applyNumberFormat="1" applyFont="1" applyFill="1" applyBorder="1" applyAlignment="1" applyProtection="1">
      <alignment horizontal="center" vertical="center"/>
    </xf>
    <xf numFmtId="164" fontId="380" fillId="0" borderId="0" xfId="1" applyFont="1" applyAlignment="1">
      <alignment vertical="center"/>
    </xf>
    <xf numFmtId="359" fontId="380" fillId="0" borderId="0" xfId="1" applyNumberFormat="1" applyFont="1" applyAlignment="1">
      <alignment vertical="center"/>
    </xf>
    <xf numFmtId="359" fontId="380" fillId="0" borderId="0" xfId="986" applyNumberFormat="1" applyFont="1" applyAlignment="1">
      <alignment vertical="center"/>
    </xf>
    <xf numFmtId="164" fontId="380" fillId="0" borderId="0" xfId="986" applyNumberFormat="1" applyFont="1" applyAlignment="1">
      <alignment vertical="center"/>
    </xf>
    <xf numFmtId="0" fontId="100" fillId="55" borderId="195" xfId="15743" applyFont="1" applyFill="1" applyBorder="1" applyAlignment="1">
      <alignment horizontal="center" vertical="center" textRotation="90" wrapText="1"/>
    </xf>
    <xf numFmtId="0" fontId="84" fillId="10" borderId="195" xfId="15743" applyFont="1" applyFill="1" applyBorder="1" applyAlignment="1">
      <alignment vertical="center" wrapText="1"/>
    </xf>
    <xf numFmtId="0" fontId="66" fillId="0" borderId="195" xfId="3191" applyBorder="1"/>
    <xf numFmtId="186" fontId="77" fillId="7" borderId="172" xfId="330" applyNumberFormat="1" applyFont="1" applyFill="1" applyBorder="1" applyAlignment="1" applyProtection="1">
      <alignment horizontal="center" vertical="center"/>
    </xf>
    <xf numFmtId="0" fontId="80" fillId="5" borderId="195" xfId="13" applyFont="1" applyFill="1" applyBorder="1" applyAlignment="1" applyProtection="1">
      <alignment horizontal="center" vertical="center" wrapText="1"/>
      <protection locked="0"/>
    </xf>
    <xf numFmtId="174" fontId="341" fillId="0" borderId="0" xfId="17227" applyNumberFormat="1" applyFont="1" applyBorder="1" applyAlignment="1">
      <alignment horizontal="center" vertical="center"/>
    </xf>
    <xf numFmtId="178" fontId="85" fillId="5" borderId="195" xfId="15701" applyNumberFormat="1" applyFont="1" applyFill="1" applyBorder="1" applyAlignment="1" applyProtection="1">
      <alignment horizontal="center"/>
      <protection locked="0" hidden="1"/>
    </xf>
    <xf numFmtId="0" fontId="73" fillId="0" borderId="0" xfId="15701" applyFont="1" applyBorder="1" applyProtection="1">
      <protection hidden="1"/>
    </xf>
    <xf numFmtId="174" fontId="85" fillId="0" borderId="0" xfId="15701" applyNumberFormat="1" applyFont="1" applyFill="1" applyBorder="1" applyAlignment="1" applyProtection="1">
      <alignment horizontal="center"/>
      <protection locked="0" hidden="1"/>
    </xf>
    <xf numFmtId="171" fontId="85" fillId="0" borderId="0" xfId="15701" applyNumberFormat="1" applyFont="1" applyFill="1" applyBorder="1" applyAlignment="1" applyProtection="1">
      <alignment horizontal="center"/>
      <protection locked="0" hidden="1"/>
    </xf>
    <xf numFmtId="178" fontId="85" fillId="0" borderId="0" xfId="15701" applyNumberFormat="1" applyFont="1" applyFill="1" applyBorder="1" applyAlignment="1" applyProtection="1">
      <alignment horizontal="center"/>
      <protection locked="0" hidden="1"/>
    </xf>
    <xf numFmtId="0" fontId="335" fillId="0" borderId="0" xfId="41955" applyFill="1" applyAlignment="1" applyProtection="1"/>
    <xf numFmtId="241" fontId="77" fillId="7" borderId="195" xfId="330" applyNumberFormat="1" applyFont="1" applyFill="1" applyBorder="1" applyAlignment="1" applyProtection="1">
      <alignment horizontal="center" vertical="center"/>
    </xf>
    <xf numFmtId="0" fontId="240" fillId="9" borderId="0" xfId="41955" applyFont="1" applyFill="1" applyBorder="1" applyAlignment="1" applyProtection="1"/>
    <xf numFmtId="3" fontId="77" fillId="0" borderId="0" xfId="3191" applyNumberFormat="1" applyFont="1"/>
    <xf numFmtId="171" fontId="77" fillId="0" borderId="0" xfId="17256" quotePrefix="1" applyNumberFormat="1" applyFont="1" applyFill="1" applyBorder="1" applyAlignment="1">
      <alignment horizontal="right"/>
    </xf>
    <xf numFmtId="0" fontId="80" fillId="13" borderId="0" xfId="17253" applyFont="1" applyFill="1" applyBorder="1" applyAlignment="1">
      <alignment vertical="center"/>
    </xf>
    <xf numFmtId="0" fontId="100" fillId="13" borderId="16" xfId="17253" applyFont="1" applyFill="1" applyBorder="1" applyAlignment="1">
      <alignment vertical="center"/>
    </xf>
    <xf numFmtId="0" fontId="77" fillId="13" borderId="0" xfId="17253" applyFont="1" applyFill="1" applyBorder="1" applyAlignment="1">
      <alignment vertical="center"/>
    </xf>
    <xf numFmtId="0" fontId="77" fillId="9" borderId="0" xfId="3191" applyFont="1" applyFill="1" applyBorder="1" applyAlignment="1">
      <alignment vertical="center"/>
    </xf>
    <xf numFmtId="0" fontId="100" fillId="13" borderId="16" xfId="314" applyFont="1" applyFill="1" applyBorder="1" applyAlignment="1">
      <alignment vertical="center"/>
    </xf>
    <xf numFmtId="0" fontId="123" fillId="13" borderId="16" xfId="314" applyFont="1" applyFill="1" applyBorder="1" applyAlignment="1">
      <alignment vertical="center"/>
    </xf>
    <xf numFmtId="0" fontId="80" fillId="13" borderId="16" xfId="17253" applyFont="1" applyFill="1" applyBorder="1" applyAlignment="1">
      <alignment vertical="center"/>
    </xf>
    <xf numFmtId="0" fontId="100" fillId="9" borderId="0" xfId="3191" applyFont="1" applyFill="1" applyBorder="1" applyAlignment="1">
      <alignment vertical="center"/>
    </xf>
    <xf numFmtId="0" fontId="77" fillId="0" borderId="0" xfId="3191" applyFont="1" applyFill="1" applyBorder="1" applyAlignment="1">
      <alignment vertical="center"/>
    </xf>
    <xf numFmtId="0" fontId="77" fillId="0" borderId="0" xfId="17253" applyFont="1" applyFill="1" applyBorder="1" applyAlignment="1">
      <alignment vertical="center"/>
    </xf>
    <xf numFmtId="0" fontId="123" fillId="9" borderId="16" xfId="314" applyFont="1" applyFill="1" applyBorder="1" applyAlignment="1">
      <alignment vertical="center"/>
    </xf>
    <xf numFmtId="0" fontId="123" fillId="9" borderId="0" xfId="3191" applyFont="1" applyFill="1" applyAlignment="1">
      <alignment vertical="center"/>
    </xf>
    <xf numFmtId="0" fontId="123" fillId="9" borderId="0" xfId="17253" applyFont="1" applyFill="1" applyBorder="1" applyAlignment="1">
      <alignment vertical="center"/>
    </xf>
    <xf numFmtId="0" fontId="80" fillId="9" borderId="0" xfId="17253" applyFont="1" applyFill="1" applyBorder="1" applyAlignment="1">
      <alignment vertical="center"/>
    </xf>
    <xf numFmtId="0" fontId="123" fillId="9" borderId="0" xfId="3191" applyFont="1" applyFill="1" applyBorder="1" applyAlignment="1">
      <alignment vertical="center"/>
    </xf>
    <xf numFmtId="0" fontId="77" fillId="9" borderId="0" xfId="17253" applyFont="1" applyFill="1" applyBorder="1" applyAlignment="1">
      <alignment vertical="center" wrapText="1"/>
    </xf>
    <xf numFmtId="0" fontId="77" fillId="9" borderId="0" xfId="17253" applyFont="1" applyFill="1" applyBorder="1" applyAlignment="1">
      <alignment vertical="center"/>
    </xf>
    <xf numFmtId="0" fontId="316" fillId="13" borderId="16" xfId="17253" applyFont="1" applyFill="1" applyBorder="1" applyAlignment="1">
      <alignment vertical="center"/>
    </xf>
    <xf numFmtId="0" fontId="316" fillId="13" borderId="0" xfId="17253" applyFont="1" applyFill="1" applyBorder="1" applyAlignment="1">
      <alignment vertical="center"/>
    </xf>
    <xf numFmtId="0" fontId="77" fillId="13" borderId="16" xfId="17253" applyFont="1" applyFill="1" applyBorder="1" applyAlignment="1">
      <alignment vertical="center"/>
    </xf>
    <xf numFmtId="0" fontId="66" fillId="9" borderId="0" xfId="3191" applyFill="1" applyBorder="1" applyAlignment="1">
      <alignment vertical="center"/>
    </xf>
    <xf numFmtId="182" fontId="96" fillId="9" borderId="0" xfId="1280" applyNumberFormat="1" applyFont="1" applyFill="1" applyBorder="1" applyAlignment="1" applyProtection="1">
      <alignment horizontal="right" vertical="center"/>
    </xf>
    <xf numFmtId="182" fontId="80" fillId="0" borderId="0" xfId="17253" applyNumberFormat="1" applyFont="1" applyFill="1" applyBorder="1" applyAlignment="1">
      <alignment vertical="center"/>
    </xf>
    <xf numFmtId="0" fontId="80" fillId="9" borderId="0" xfId="3" applyFont="1" applyFill="1" applyBorder="1" applyAlignment="1">
      <alignment horizontal="right"/>
    </xf>
    <xf numFmtId="187" fontId="100" fillId="9" borderId="0" xfId="17256" applyNumberFormat="1" applyFont="1" applyFill="1" applyBorder="1" applyAlignment="1">
      <alignment horizontal="right"/>
    </xf>
    <xf numFmtId="181" fontId="77" fillId="9" borderId="0" xfId="17258" applyNumberFormat="1" applyFont="1" applyFill="1" applyBorder="1" applyAlignment="1">
      <alignment horizontal="right"/>
    </xf>
    <xf numFmtId="181" fontId="77" fillId="0" borderId="0" xfId="17258" applyNumberFormat="1" applyFont="1" applyFill="1" applyBorder="1" applyAlignment="1">
      <alignment horizontal="right"/>
    </xf>
    <xf numFmtId="182" fontId="77" fillId="0" borderId="0" xfId="15715" applyNumberFormat="1" applyFont="1" applyFill="1" applyBorder="1" applyAlignment="1" applyProtection="1">
      <alignment horizontal="right"/>
      <protection locked="0"/>
    </xf>
    <xf numFmtId="0" fontId="77" fillId="9" borderId="0" xfId="3" applyFont="1" applyFill="1" applyBorder="1" applyAlignment="1">
      <alignment horizontal="right"/>
    </xf>
    <xf numFmtId="0" fontId="66" fillId="9" borderId="0" xfId="3191" applyFill="1" applyBorder="1" applyAlignment="1">
      <alignment horizontal="right"/>
    </xf>
    <xf numFmtId="0" fontId="80" fillId="9" borderId="0" xfId="17253" applyFont="1" applyFill="1" applyBorder="1" applyAlignment="1">
      <alignment horizontal="right"/>
    </xf>
    <xf numFmtId="182" fontId="80" fillId="0" borderId="0" xfId="17253" applyNumberFormat="1" applyFont="1" applyFill="1" applyBorder="1" applyAlignment="1">
      <alignment horizontal="right"/>
    </xf>
    <xf numFmtId="182" fontId="80" fillId="9" borderId="0" xfId="17253" applyNumberFormat="1" applyFont="1" applyFill="1" applyBorder="1" applyAlignment="1">
      <alignment horizontal="right"/>
    </xf>
    <xf numFmtId="0" fontId="80" fillId="13" borderId="0" xfId="17253" applyFont="1" applyFill="1" applyBorder="1" applyAlignment="1">
      <alignment horizontal="right"/>
    </xf>
    <xf numFmtId="0" fontId="66" fillId="0" borderId="0" xfId="3191" applyBorder="1" applyAlignment="1">
      <alignment horizontal="right"/>
    </xf>
    <xf numFmtId="0" fontId="77" fillId="0" borderId="195" xfId="3191" applyFont="1" applyFill="1" applyBorder="1"/>
    <xf numFmtId="0" fontId="296" fillId="14" borderId="195" xfId="3191" quotePrefix="1" applyFont="1" applyFill="1" applyBorder="1" applyAlignment="1">
      <alignment wrapText="1"/>
    </xf>
    <xf numFmtId="9" fontId="77" fillId="5" borderId="195" xfId="314" applyNumberFormat="1" applyFont="1" applyFill="1" applyBorder="1" applyAlignment="1">
      <alignment horizontal="right"/>
    </xf>
    <xf numFmtId="169" fontId="77" fillId="14" borderId="173" xfId="8" applyNumberFormat="1" applyFont="1" applyFill="1" applyBorder="1"/>
    <xf numFmtId="169" fontId="77" fillId="14" borderId="198" xfId="8" applyNumberFormat="1" applyFont="1" applyFill="1" applyBorder="1"/>
    <xf numFmtId="285" fontId="127" fillId="9" borderId="173" xfId="7" applyNumberFormat="1" applyFont="1" applyFill="1" applyBorder="1" applyAlignment="1">
      <alignment horizontal="right" vertical="center"/>
    </xf>
    <xf numFmtId="285" fontId="127" fillId="0" borderId="173" xfId="7" applyNumberFormat="1" applyFont="1" applyFill="1" applyBorder="1" applyAlignment="1">
      <alignment horizontal="right" vertical="center"/>
    </xf>
    <xf numFmtId="285" fontId="127" fillId="9" borderId="90" xfId="7" applyNumberFormat="1" applyFont="1" applyFill="1" applyBorder="1" applyAlignment="1">
      <alignment horizontal="right" vertical="center"/>
    </xf>
    <xf numFmtId="285" fontId="127" fillId="0" borderId="90" xfId="7" applyNumberFormat="1" applyFont="1" applyFill="1" applyBorder="1" applyAlignment="1">
      <alignment horizontal="right" vertical="center"/>
    </xf>
    <xf numFmtId="186" fontId="80" fillId="0" borderId="174" xfId="3191" applyNumberFormat="1" applyFont="1" applyFill="1" applyBorder="1" applyAlignment="1"/>
    <xf numFmtId="0" fontId="80" fillId="0" borderId="0" xfId="208" applyFont="1" applyAlignment="1">
      <alignment vertical="top" wrapText="1"/>
    </xf>
    <xf numFmtId="0" fontId="391" fillId="9" borderId="0" xfId="3" applyFont="1" applyFill="1" applyBorder="1"/>
    <xf numFmtId="0" fontId="66" fillId="0" borderId="193" xfId="3191" applyBorder="1"/>
    <xf numFmtId="0" fontId="77" fillId="9" borderId="195" xfId="17258" applyFont="1" applyFill="1" applyBorder="1" applyProtection="1">
      <protection locked="0"/>
    </xf>
    <xf numFmtId="0" fontId="77" fillId="9" borderId="195" xfId="17256" applyFont="1" applyFill="1" applyBorder="1"/>
    <xf numFmtId="192" fontId="77" fillId="0" borderId="0" xfId="15542" applyNumberFormat="1" applyFont="1" applyFill="1" applyBorder="1"/>
    <xf numFmtId="328" fontId="77" fillId="0" borderId="0" xfId="15542" applyNumberFormat="1" applyFont="1" applyFill="1" applyBorder="1"/>
    <xf numFmtId="164" fontId="80" fillId="0" borderId="0" xfId="15542" applyNumberFormat="1" applyFont="1" applyFill="1" applyBorder="1"/>
    <xf numFmtId="0" fontId="127" fillId="0" borderId="0" xfId="17218" applyFont="1" applyBorder="1"/>
    <xf numFmtId="172" fontId="122" fillId="9" borderId="0" xfId="3" applyNumberFormat="1" applyFont="1" applyFill="1" applyBorder="1"/>
    <xf numFmtId="172" fontId="352" fillId="9" borderId="0" xfId="3" applyNumberFormat="1" applyFont="1" applyFill="1" applyBorder="1"/>
    <xf numFmtId="0" fontId="14" fillId="0" borderId="0" xfId="17218" applyFont="1" applyAlignment="1">
      <alignment horizontal="center"/>
    </xf>
    <xf numFmtId="174" fontId="110" fillId="0" borderId="0" xfId="15743" applyNumberFormat="1" applyAlignment="1">
      <alignment horizontal="center"/>
    </xf>
    <xf numFmtId="0" fontId="68" fillId="0" borderId="195" xfId="41916" applyFont="1" applyBorder="1" applyAlignment="1">
      <alignment horizontal="left" vertical="top" wrapText="1"/>
    </xf>
    <xf numFmtId="0" fontId="84" fillId="53" borderId="87" xfId="0" applyFont="1" applyFill="1" applyBorder="1" applyAlignment="1">
      <alignment horizontal="center"/>
    </xf>
    <xf numFmtId="0" fontId="84" fillId="53" borderId="92" xfId="0" applyFont="1" applyFill="1" applyBorder="1" applyAlignment="1">
      <alignment horizontal="center"/>
    </xf>
    <xf numFmtId="0" fontId="84" fillId="53" borderId="96" xfId="0" applyFont="1" applyFill="1" applyBorder="1" applyAlignment="1">
      <alignment horizontal="center"/>
    </xf>
    <xf numFmtId="0" fontId="100" fillId="0" borderId="14" xfId="330" applyFont="1" applyBorder="1" applyAlignment="1" applyProtection="1">
      <alignment horizontal="center" textRotation="90" wrapText="1"/>
    </xf>
    <xf numFmtId="177" fontId="80" fillId="0" borderId="172" xfId="3191" applyNumberFormat="1" applyFont="1" applyFill="1" applyBorder="1"/>
    <xf numFmtId="0" fontId="80" fillId="5" borderId="33" xfId="208" applyFont="1" applyFill="1" applyBorder="1"/>
    <xf numFmtId="359" fontId="123" fillId="7" borderId="35" xfId="1" applyNumberFormat="1" applyFont="1" applyFill="1" applyBorder="1" applyAlignment="1" applyProtection="1">
      <alignment horizontal="right"/>
    </xf>
    <xf numFmtId="359" fontId="123" fillId="7" borderId="28" xfId="705" applyNumberFormat="1" applyFont="1" applyFill="1" applyBorder="1" applyAlignment="1" applyProtection="1">
      <alignment horizontal="right"/>
    </xf>
    <xf numFmtId="0" fontId="100" fillId="4" borderId="195" xfId="4" applyFont="1" applyFill="1" applyBorder="1" applyAlignment="1" applyProtection="1">
      <alignment horizontal="center"/>
    </xf>
    <xf numFmtId="3" fontId="77" fillId="5" borderId="195" xfId="330" applyNumberFormat="1" applyFont="1" applyFill="1" applyBorder="1" applyAlignment="1">
      <alignment horizontal="right"/>
    </xf>
    <xf numFmtId="3" fontId="100" fillId="54" borderId="195" xfId="4" applyNumberFormat="1" applyFont="1" applyFill="1" applyBorder="1" applyAlignment="1" applyProtection="1">
      <alignment horizontal="right"/>
    </xf>
    <xf numFmtId="3" fontId="77" fillId="0" borderId="0" xfId="17227" applyNumberFormat="1" applyFont="1" applyFill="1" applyBorder="1" applyAlignment="1">
      <alignment horizontal="center"/>
    </xf>
    <xf numFmtId="0" fontId="129" fillId="0" borderId="0" xfId="4" applyFont="1" applyFill="1" applyBorder="1" applyAlignment="1" applyProtection="1">
      <alignment horizontal="left"/>
      <protection locked="0"/>
    </xf>
    <xf numFmtId="0" fontId="392" fillId="0" borderId="0" xfId="0" applyFont="1"/>
    <xf numFmtId="169" fontId="100" fillId="7" borderId="195" xfId="0" applyNumberFormat="1" applyFont="1" applyFill="1" applyBorder="1" applyAlignment="1">
      <alignment vertical="top" wrapText="1"/>
    </xf>
    <xf numFmtId="0" fontId="84" fillId="53" borderId="195" xfId="0" applyFont="1" applyFill="1" applyBorder="1" applyAlignment="1">
      <alignment horizontal="center"/>
    </xf>
    <xf numFmtId="285" fontId="297" fillId="9" borderId="200" xfId="0" applyNumberFormat="1" applyFont="1" applyFill="1" applyBorder="1" applyAlignment="1">
      <alignment horizontal="right" vertical="center"/>
    </xf>
    <xf numFmtId="9" fontId="297" fillId="53" borderId="195" xfId="41910" applyFont="1" applyFill="1" applyBorder="1" applyAlignment="1">
      <alignment horizontal="right" vertical="center"/>
    </xf>
    <xf numFmtId="0" fontId="100" fillId="0" borderId="37" xfId="330" applyFont="1" applyBorder="1" applyAlignment="1" applyProtection="1">
      <alignment horizontal="center"/>
    </xf>
    <xf numFmtId="0" fontId="100" fillId="0" borderId="201" xfId="330" applyFont="1" applyBorder="1" applyAlignment="1" applyProtection="1">
      <alignment horizontal="center"/>
    </xf>
    <xf numFmtId="0" fontId="100" fillId="0" borderId="202" xfId="330" applyFont="1" applyBorder="1" applyAlignment="1" applyProtection="1">
      <alignment horizontal="center"/>
    </xf>
    <xf numFmtId="0" fontId="100" fillId="0" borderId="11" xfId="330" applyFont="1" applyBorder="1" applyAlignment="1" applyProtection="1">
      <alignment horizontal="center"/>
    </xf>
    <xf numFmtId="0" fontId="100" fillId="0" borderId="203" xfId="330" applyFont="1" applyBorder="1" applyAlignment="1" applyProtection="1">
      <alignment horizontal="center"/>
    </xf>
    <xf numFmtId="0" fontId="100" fillId="0" borderId="3" xfId="330" applyFont="1" applyBorder="1" applyAlignment="1" applyProtection="1">
      <alignment horizontal="center"/>
    </xf>
    <xf numFmtId="0" fontId="100" fillId="0" borderId="40" xfId="330" applyFont="1" applyBorder="1" applyAlignment="1" applyProtection="1">
      <alignment horizontal="center"/>
    </xf>
    <xf numFmtId="0" fontId="100" fillId="0" borderId="201" xfId="330" applyFont="1" applyFill="1" applyBorder="1" applyAlignment="1" applyProtection="1">
      <alignment horizontal="center"/>
    </xf>
    <xf numFmtId="0" fontId="100" fillId="0" borderId="4" xfId="330" applyFont="1" applyBorder="1" applyAlignment="1" applyProtection="1">
      <alignment horizontal="center"/>
    </xf>
    <xf numFmtId="0" fontId="100" fillId="0" borderId="4" xfId="330" applyFont="1" applyFill="1" applyBorder="1" applyAlignment="1" applyProtection="1">
      <alignment horizontal="center"/>
    </xf>
    <xf numFmtId="0" fontId="100" fillId="0" borderId="11" xfId="208" applyFont="1" applyFill="1" applyBorder="1" applyAlignment="1">
      <alignment horizontal="center" wrapText="1"/>
    </xf>
    <xf numFmtId="0" fontId="100" fillId="0" borderId="201" xfId="208" applyFont="1" applyFill="1" applyBorder="1" applyAlignment="1">
      <alignment horizontal="center" wrapText="1"/>
    </xf>
    <xf numFmtId="177" fontId="100" fillId="7" borderId="165" xfId="3836" applyNumberFormat="1" applyFont="1" applyFill="1" applyBorder="1" applyAlignment="1" applyProtection="1">
      <alignment wrapText="1"/>
      <protection locked="0"/>
    </xf>
    <xf numFmtId="0" fontId="66" fillId="0" borderId="0" xfId="3191" applyFont="1"/>
    <xf numFmtId="177" fontId="77" fillId="0" borderId="0" xfId="3836" applyNumberFormat="1" applyFont="1" applyFill="1" applyBorder="1" applyAlignment="1" applyProtection="1">
      <alignment wrapText="1"/>
      <protection locked="0"/>
    </xf>
    <xf numFmtId="0" fontId="77" fillId="0" borderId="0" xfId="3836" applyFont="1" applyFill="1" applyBorder="1" applyAlignment="1" applyProtection="1">
      <alignment wrapText="1"/>
      <protection locked="0"/>
    </xf>
    <xf numFmtId="0" fontId="337" fillId="0" borderId="0" xfId="3836" applyFont="1" applyFill="1" applyBorder="1" applyAlignment="1" applyProtection="1">
      <alignment wrapText="1"/>
      <protection locked="0"/>
    </xf>
    <xf numFmtId="177" fontId="77" fillId="7" borderId="165" xfId="3836" applyNumberFormat="1" applyFont="1" applyFill="1" applyBorder="1" applyAlignment="1" applyProtection="1">
      <alignment wrapText="1"/>
      <protection locked="0"/>
    </xf>
    <xf numFmtId="0" fontId="77" fillId="13" borderId="45" xfId="3836" applyFont="1" applyFill="1" applyBorder="1" applyAlignment="1" applyProtection="1">
      <alignment wrapText="1"/>
    </xf>
    <xf numFmtId="0" fontId="77" fillId="0" borderId="0" xfId="3836" applyFont="1" applyFill="1" applyBorder="1" applyAlignment="1" applyProtection="1">
      <alignment wrapText="1"/>
    </xf>
    <xf numFmtId="177" fontId="77" fillId="13" borderId="0" xfId="3836" applyNumberFormat="1" applyFont="1" applyFill="1" applyBorder="1" applyAlignment="1" applyProtection="1">
      <alignment wrapText="1"/>
    </xf>
    <xf numFmtId="252" fontId="100" fillId="6" borderId="33" xfId="3191" applyNumberFormat="1" applyFont="1" applyFill="1" applyBorder="1" applyAlignment="1">
      <alignment horizontal="right"/>
    </xf>
    <xf numFmtId="177" fontId="100" fillId="6" borderId="33" xfId="3191" applyNumberFormat="1" applyFont="1" applyFill="1" applyBorder="1"/>
    <xf numFmtId="252" fontId="100" fillId="6" borderId="165" xfId="3191" applyNumberFormat="1" applyFont="1" applyFill="1" applyBorder="1" applyAlignment="1">
      <alignment horizontal="right"/>
    </xf>
    <xf numFmtId="177" fontId="100" fillId="6" borderId="165" xfId="3191" applyNumberFormat="1" applyFont="1" applyFill="1" applyBorder="1"/>
    <xf numFmtId="252" fontId="100" fillId="7" borderId="195" xfId="208" applyNumberFormat="1" applyFont="1" applyFill="1" applyBorder="1" applyAlignment="1">
      <alignment horizontal="right"/>
    </xf>
    <xf numFmtId="252" fontId="100" fillId="7" borderId="193" xfId="208" applyNumberFormat="1" applyFont="1" applyFill="1" applyBorder="1" applyAlignment="1">
      <alignment horizontal="right"/>
    </xf>
    <xf numFmtId="177" fontId="100" fillId="6" borderId="162" xfId="3191" applyNumberFormat="1" applyFont="1" applyFill="1" applyBorder="1"/>
    <xf numFmtId="252" fontId="100" fillId="7" borderId="154" xfId="208" applyNumberFormat="1" applyFont="1" applyFill="1" applyBorder="1" applyAlignment="1">
      <alignment horizontal="right"/>
    </xf>
    <xf numFmtId="252" fontId="100" fillId="7" borderId="155" xfId="208" applyNumberFormat="1" applyFont="1" applyFill="1" applyBorder="1" applyAlignment="1">
      <alignment horizontal="right"/>
    </xf>
    <xf numFmtId="252" fontId="100" fillId="7" borderId="169" xfId="208" applyNumberFormat="1" applyFont="1" applyFill="1" applyBorder="1" applyAlignment="1">
      <alignment horizontal="right"/>
    </xf>
    <xf numFmtId="252" fontId="100" fillId="7" borderId="186" xfId="208" applyNumberFormat="1" applyFont="1" applyFill="1" applyBorder="1" applyAlignment="1">
      <alignment horizontal="right"/>
    </xf>
    <xf numFmtId="252" fontId="100" fillId="6" borderId="186" xfId="3191" applyNumberFormat="1" applyFont="1" applyFill="1" applyBorder="1" applyAlignment="1">
      <alignment horizontal="right"/>
    </xf>
    <xf numFmtId="252" fontId="100" fillId="7" borderId="168" xfId="208" applyNumberFormat="1" applyFont="1" applyFill="1" applyBorder="1" applyAlignment="1">
      <alignment horizontal="right"/>
    </xf>
    <xf numFmtId="177" fontId="100" fillId="6" borderId="186" xfId="3191" applyNumberFormat="1" applyFont="1" applyFill="1" applyBorder="1"/>
    <xf numFmtId="0" fontId="338" fillId="9" borderId="100" xfId="3" applyFont="1" applyFill="1" applyBorder="1" applyAlignment="1">
      <alignment horizontal="center" wrapText="1"/>
    </xf>
    <xf numFmtId="0" fontId="338" fillId="0" borderId="164" xfId="41980" applyFont="1" applyBorder="1" applyAlignment="1">
      <alignment horizontal="center" vertical="center" wrapText="1"/>
    </xf>
    <xf numFmtId="0" fontId="80" fillId="0" borderId="100" xfId="3" applyFont="1" applyFill="1" applyBorder="1" applyAlignment="1">
      <alignment horizontal="center" wrapText="1"/>
    </xf>
    <xf numFmtId="0" fontId="80" fillId="0" borderId="166" xfId="3" applyFont="1" applyFill="1" applyBorder="1" applyAlignment="1">
      <alignment horizontal="center" wrapText="1"/>
    </xf>
    <xf numFmtId="192" fontId="80" fillId="7" borderId="33" xfId="705" applyNumberFormat="1" applyFont="1" applyFill="1" applyBorder="1" applyAlignment="1" applyProtection="1">
      <alignment horizontal="right"/>
    </xf>
    <xf numFmtId="178" fontId="345" fillId="14" borderId="195" xfId="15701" applyNumberFormat="1" applyFont="1" applyFill="1" applyBorder="1" applyAlignment="1" applyProtection="1">
      <alignment horizontal="center"/>
      <protection locked="0" hidden="1"/>
    </xf>
    <xf numFmtId="0" fontId="338" fillId="0" borderId="0" xfId="42021" applyFont="1"/>
    <xf numFmtId="0" fontId="12" fillId="0" borderId="0" xfId="42021" applyFont="1"/>
    <xf numFmtId="0" fontId="12" fillId="0" borderId="0" xfId="42021" applyFont="1" applyAlignment="1">
      <alignment horizontal="center" wrapText="1"/>
    </xf>
    <xf numFmtId="0" fontId="84" fillId="0" borderId="0" xfId="42021" applyFont="1"/>
    <xf numFmtId="0" fontId="84" fillId="0" borderId="0" xfId="42021" applyFont="1" applyAlignment="1">
      <alignment horizontal="center" wrapText="1"/>
    </xf>
    <xf numFmtId="0" fontId="83" fillId="0" borderId="0" xfId="42021" applyFont="1"/>
    <xf numFmtId="0" fontId="98" fillId="0" borderId="0" xfId="42021" applyFont="1"/>
    <xf numFmtId="0" fontId="84" fillId="0" borderId="195" xfId="42021" applyFont="1" applyBorder="1"/>
    <xf numFmtId="0" fontId="84" fillId="0" borderId="195" xfId="42021" applyFont="1" applyBorder="1" applyAlignment="1">
      <alignment horizontal="center" wrapText="1"/>
    </xf>
    <xf numFmtId="0" fontId="84" fillId="0" borderId="195" xfId="42021" applyFont="1" applyBorder="1" applyAlignment="1">
      <alignment wrapText="1"/>
    </xf>
    <xf numFmtId="0" fontId="304" fillId="0" borderId="0" xfId="3191" applyFont="1"/>
    <xf numFmtId="0" fontId="77" fillId="0" borderId="0" xfId="42021" applyFont="1" applyAlignment="1">
      <alignment horizontal="center" wrapText="1"/>
    </xf>
    <xf numFmtId="0" fontId="77" fillId="0" borderId="0" xfId="42021" applyFont="1"/>
    <xf numFmtId="0" fontId="338" fillId="0" borderId="0" xfId="42021" applyFont="1" applyAlignment="1">
      <alignment horizontal="center" wrapText="1"/>
    </xf>
    <xf numFmtId="0" fontId="77" fillId="0" borderId="195" xfId="7" applyFont="1" applyBorder="1" applyAlignment="1">
      <alignment horizontal="center"/>
    </xf>
    <xf numFmtId="0" fontId="77" fillId="0" borderId="0" xfId="7" applyFont="1" applyBorder="1"/>
    <xf numFmtId="1" fontId="81" fillId="0" borderId="0" xfId="211" applyNumberFormat="1" applyFont="1" applyFill="1" applyBorder="1" applyAlignment="1">
      <alignment horizontal="left"/>
    </xf>
    <xf numFmtId="0" fontId="80" fillId="0" borderId="0" xfId="211" applyFont="1" applyFill="1" applyBorder="1"/>
    <xf numFmtId="0" fontId="123" fillId="0" borderId="195" xfId="13" applyFont="1" applyBorder="1" applyAlignment="1" applyProtection="1">
      <alignment horizontal="center" vertical="center" wrapText="1"/>
    </xf>
    <xf numFmtId="0" fontId="100" fillId="0" borderId="173" xfId="13" applyFont="1" applyBorder="1" applyAlignment="1" applyProtection="1">
      <alignment horizontal="center" vertical="center" wrapText="1"/>
    </xf>
    <xf numFmtId="0" fontId="100" fillId="0" borderId="195" xfId="13" applyFont="1" applyBorder="1" applyAlignment="1" applyProtection="1">
      <alignment horizontal="center" vertical="center"/>
    </xf>
    <xf numFmtId="0" fontId="77" fillId="0" borderId="195" xfId="13" applyFont="1" applyBorder="1" applyAlignment="1" applyProtection="1">
      <alignment horizontal="center" vertical="center"/>
    </xf>
    <xf numFmtId="4" fontId="100" fillId="0" borderId="0" xfId="3" applyNumberFormat="1" applyFont="1" applyFill="1" applyBorder="1" applyAlignment="1" applyProtection="1">
      <alignment horizontal="center" vertical="center"/>
    </xf>
    <xf numFmtId="285" fontId="77" fillId="7" borderId="195" xfId="41976" applyNumberFormat="1" applyFont="1" applyFill="1" applyBorder="1" applyAlignment="1">
      <alignment horizontal="center"/>
    </xf>
    <xf numFmtId="3" fontId="77" fillId="14" borderId="195" xfId="208" applyNumberFormat="1" applyFont="1" applyFill="1" applyBorder="1" applyAlignment="1">
      <alignment horizontal="center"/>
    </xf>
    <xf numFmtId="0" fontId="98" fillId="0" borderId="47" xfId="41974" applyFont="1" applyBorder="1" applyAlignment="1">
      <alignment horizontal="center" wrapText="1"/>
    </xf>
    <xf numFmtId="0" fontId="98" fillId="0" borderId="109" xfId="41974" applyFont="1" applyBorder="1" applyAlignment="1">
      <alignment horizontal="center" wrapText="1"/>
    </xf>
    <xf numFmtId="0" fontId="98" fillId="0" borderId="110" xfId="41974" applyFont="1" applyBorder="1" applyAlignment="1">
      <alignment horizontal="center" wrapText="1"/>
    </xf>
    <xf numFmtId="285" fontId="77" fillId="7" borderId="160" xfId="41976" applyNumberFormat="1" applyFont="1" applyFill="1" applyBorder="1" applyAlignment="1">
      <alignment horizontal="center"/>
    </xf>
    <xf numFmtId="285" fontId="77" fillId="7" borderId="185" xfId="41976" applyNumberFormat="1" applyFont="1" applyFill="1" applyBorder="1" applyAlignment="1">
      <alignment horizontal="center"/>
    </xf>
    <xf numFmtId="366" fontId="77" fillId="7" borderId="160" xfId="208" applyNumberFormat="1" applyFont="1" applyFill="1" applyBorder="1" applyAlignment="1">
      <alignment horizontal="center"/>
    </xf>
    <xf numFmtId="177" fontId="100" fillId="7" borderId="154" xfId="208" applyNumberFormat="1" applyFont="1" applyFill="1" applyBorder="1" applyAlignment="1">
      <alignment horizontal="center"/>
    </xf>
    <xf numFmtId="177" fontId="100" fillId="7" borderId="155" xfId="208" applyNumberFormat="1" applyFont="1" applyFill="1" applyBorder="1" applyAlignment="1">
      <alignment horizontal="center"/>
    </xf>
    <xf numFmtId="177" fontId="100" fillId="7" borderId="169" xfId="208" applyNumberFormat="1" applyFont="1" applyFill="1" applyBorder="1" applyAlignment="1">
      <alignment horizontal="center"/>
    </xf>
    <xf numFmtId="38" fontId="77" fillId="7" borderId="195" xfId="208" applyNumberFormat="1" applyFont="1" applyFill="1" applyBorder="1" applyAlignment="1">
      <alignment horizontal="center"/>
    </xf>
    <xf numFmtId="38" fontId="100" fillId="7" borderId="195" xfId="208" applyNumberFormat="1" applyFont="1" applyFill="1" applyBorder="1" applyAlignment="1">
      <alignment horizontal="center"/>
    </xf>
    <xf numFmtId="354" fontId="77" fillId="7" borderId="195" xfId="5441" applyNumberFormat="1" applyFont="1" applyFill="1" applyBorder="1" applyAlignment="1">
      <alignment horizontal="center"/>
    </xf>
    <xf numFmtId="3" fontId="77" fillId="0" borderId="195" xfId="208" applyNumberFormat="1" applyFont="1" applyFill="1" applyBorder="1" applyAlignment="1">
      <alignment horizontal="center"/>
    </xf>
    <xf numFmtId="3" fontId="77" fillId="9" borderId="195" xfId="208" applyNumberFormat="1" applyFont="1" applyFill="1" applyBorder="1" applyAlignment="1">
      <alignment horizontal="center"/>
    </xf>
    <xf numFmtId="285" fontId="77" fillId="0" borderId="195" xfId="41976" applyNumberFormat="1" applyFont="1" applyFill="1" applyBorder="1" applyAlignment="1">
      <alignment horizontal="center"/>
    </xf>
    <xf numFmtId="285" fontId="77" fillId="0" borderId="160" xfId="41976" applyNumberFormat="1" applyFont="1" applyFill="1" applyBorder="1" applyAlignment="1">
      <alignment horizontal="center"/>
    </xf>
    <xf numFmtId="285" fontId="77" fillId="0" borderId="185" xfId="41976" applyNumberFormat="1" applyFont="1" applyFill="1" applyBorder="1" applyAlignment="1">
      <alignment horizontal="center"/>
    </xf>
    <xf numFmtId="0" fontId="98" fillId="0" borderId="160" xfId="41974" applyFont="1" applyBorder="1" applyAlignment="1">
      <alignment horizontal="center" wrapText="1"/>
    </xf>
    <xf numFmtId="0" fontId="98" fillId="0" borderId="185" xfId="41974" applyFont="1" applyBorder="1" applyAlignment="1">
      <alignment horizontal="center" wrapText="1"/>
    </xf>
    <xf numFmtId="38" fontId="77" fillId="7" borderId="160" xfId="208" applyNumberFormat="1" applyFont="1" applyFill="1" applyBorder="1" applyAlignment="1">
      <alignment horizontal="center"/>
    </xf>
    <xf numFmtId="38" fontId="100" fillId="7" borderId="160" xfId="208" applyNumberFormat="1" applyFont="1" applyFill="1" applyBorder="1" applyAlignment="1">
      <alignment horizontal="center"/>
    </xf>
    <xf numFmtId="38" fontId="100" fillId="7" borderId="185" xfId="208" applyNumberFormat="1" applyFont="1" applyFill="1" applyBorder="1" applyAlignment="1">
      <alignment horizontal="center"/>
    </xf>
    <xf numFmtId="354" fontId="77" fillId="7" borderId="160" xfId="5441" applyNumberFormat="1" applyFont="1" applyFill="1" applyBorder="1" applyAlignment="1">
      <alignment horizontal="center"/>
    </xf>
    <xf numFmtId="354" fontId="77" fillId="7" borderId="185" xfId="5441" applyNumberFormat="1" applyFont="1" applyFill="1" applyBorder="1" applyAlignment="1">
      <alignment horizontal="center"/>
    </xf>
    <xf numFmtId="3" fontId="77" fillId="0" borderId="160" xfId="208" applyNumberFormat="1" applyFont="1" applyFill="1" applyBorder="1" applyAlignment="1">
      <alignment horizontal="center"/>
    </xf>
    <xf numFmtId="3" fontId="77" fillId="0" borderId="185" xfId="208" applyNumberFormat="1" applyFont="1" applyFill="1" applyBorder="1" applyAlignment="1">
      <alignment horizontal="center"/>
    </xf>
    <xf numFmtId="3" fontId="77" fillId="9" borderId="160" xfId="208" applyNumberFormat="1" applyFont="1" applyFill="1" applyBorder="1" applyAlignment="1">
      <alignment horizontal="center"/>
    </xf>
    <xf numFmtId="3" fontId="77" fillId="9" borderId="185" xfId="208" applyNumberFormat="1" applyFont="1" applyFill="1" applyBorder="1" applyAlignment="1">
      <alignment horizontal="center"/>
    </xf>
    <xf numFmtId="347" fontId="77" fillId="7" borderId="160" xfId="208" applyNumberFormat="1" applyFont="1" applyFill="1" applyBorder="1" applyAlignment="1">
      <alignment horizontal="center"/>
    </xf>
    <xf numFmtId="347" fontId="100" fillId="7" borderId="154" xfId="208" applyNumberFormat="1" applyFont="1" applyFill="1" applyBorder="1" applyAlignment="1">
      <alignment horizontal="center"/>
    </xf>
    <xf numFmtId="347" fontId="100" fillId="7" borderId="155" xfId="208" applyNumberFormat="1" applyFont="1" applyFill="1" applyBorder="1" applyAlignment="1">
      <alignment horizontal="center"/>
    </xf>
    <xf numFmtId="347" fontId="100" fillId="7" borderId="169" xfId="208" applyNumberFormat="1" applyFont="1" applyFill="1" applyBorder="1" applyAlignment="1">
      <alignment horizontal="center"/>
    </xf>
    <xf numFmtId="3" fontId="77" fillId="0" borderId="98" xfId="208" applyNumberFormat="1" applyFont="1" applyFill="1" applyBorder="1" applyAlignment="1">
      <alignment horizontal="center"/>
    </xf>
    <xf numFmtId="3" fontId="77" fillId="0" borderId="90" xfId="208" applyNumberFormat="1" applyFont="1" applyFill="1" applyBorder="1" applyAlignment="1">
      <alignment horizontal="center"/>
    </xf>
    <xf numFmtId="3" fontId="77" fillId="0" borderId="99" xfId="208" applyNumberFormat="1" applyFont="1" applyFill="1" applyBorder="1" applyAlignment="1">
      <alignment horizontal="center"/>
    </xf>
    <xf numFmtId="38" fontId="100" fillId="7" borderId="154" xfId="208" applyNumberFormat="1" applyFont="1" applyFill="1" applyBorder="1" applyAlignment="1">
      <alignment horizontal="center"/>
    </xf>
    <xf numFmtId="38" fontId="100" fillId="7" borderId="155" xfId="208" applyNumberFormat="1" applyFont="1" applyFill="1" applyBorder="1" applyAlignment="1">
      <alignment horizontal="center"/>
    </xf>
    <xf numFmtId="38" fontId="100" fillId="7" borderId="169" xfId="208" applyNumberFormat="1" applyFont="1" applyFill="1" applyBorder="1" applyAlignment="1">
      <alignment horizontal="center"/>
    </xf>
    <xf numFmtId="3" fontId="77" fillId="9" borderId="98" xfId="208" applyNumberFormat="1" applyFont="1" applyFill="1" applyBorder="1" applyAlignment="1">
      <alignment horizontal="center"/>
    </xf>
    <xf numFmtId="3" fontId="77" fillId="9" borderId="90" xfId="208" applyNumberFormat="1" applyFont="1" applyFill="1" applyBorder="1" applyAlignment="1">
      <alignment horizontal="center"/>
    </xf>
    <xf numFmtId="3" fontId="77" fillId="9" borderId="99" xfId="208" applyNumberFormat="1" applyFont="1" applyFill="1" applyBorder="1" applyAlignment="1">
      <alignment horizontal="center"/>
    </xf>
    <xf numFmtId="38" fontId="77" fillId="7" borderId="154" xfId="208" applyNumberFormat="1" applyFont="1" applyFill="1" applyBorder="1" applyAlignment="1">
      <alignment horizontal="center"/>
    </xf>
    <xf numFmtId="177" fontId="77" fillId="7" borderId="195" xfId="208" applyNumberFormat="1" applyFont="1" applyFill="1" applyBorder="1" applyAlignment="1">
      <alignment horizontal="center"/>
    </xf>
    <xf numFmtId="0" fontId="296" fillId="0" borderId="195" xfId="41974" applyFont="1" applyBorder="1" applyAlignment="1">
      <alignment horizontal="center"/>
    </xf>
    <xf numFmtId="3" fontId="100" fillId="7" borderId="195" xfId="208" applyNumberFormat="1" applyFont="1" applyFill="1" applyBorder="1" applyAlignment="1">
      <alignment horizontal="center"/>
    </xf>
    <xf numFmtId="3" fontId="77" fillId="7" borderId="195" xfId="208" applyNumberFormat="1" applyFont="1" applyFill="1" applyBorder="1" applyAlignment="1">
      <alignment horizontal="center"/>
    </xf>
    <xf numFmtId="38" fontId="77" fillId="7" borderId="185" xfId="208" applyNumberFormat="1" applyFont="1" applyFill="1" applyBorder="1" applyAlignment="1">
      <alignment horizontal="center"/>
    </xf>
    <xf numFmtId="177" fontId="100" fillId="7" borderId="160" xfId="208" applyNumberFormat="1" applyFont="1" applyFill="1" applyBorder="1" applyAlignment="1">
      <alignment horizontal="center"/>
    </xf>
    <xf numFmtId="177" fontId="77" fillId="7" borderId="185" xfId="208" applyNumberFormat="1" applyFont="1" applyFill="1" applyBorder="1" applyAlignment="1">
      <alignment horizontal="center"/>
    </xf>
    <xf numFmtId="0" fontId="296" fillId="0" borderId="160" xfId="41974" applyFont="1" applyBorder="1" applyAlignment="1">
      <alignment horizontal="center"/>
    </xf>
    <xf numFmtId="0" fontId="296" fillId="0" borderId="185" xfId="41974" applyFont="1" applyBorder="1" applyAlignment="1">
      <alignment horizontal="center"/>
    </xf>
    <xf numFmtId="3" fontId="100" fillId="7" borderId="160" xfId="208" applyNumberFormat="1" applyFont="1" applyFill="1" applyBorder="1" applyAlignment="1">
      <alignment horizontal="center"/>
    </xf>
    <xf numFmtId="3" fontId="77" fillId="7" borderId="185" xfId="208" applyNumberFormat="1" applyFont="1" applyFill="1" applyBorder="1" applyAlignment="1">
      <alignment horizontal="center"/>
    </xf>
    <xf numFmtId="0" fontId="296" fillId="0" borderId="98" xfId="41974" applyFont="1" applyBorder="1" applyAlignment="1">
      <alignment horizontal="center"/>
    </xf>
    <xf numFmtId="0" fontId="296" fillId="0" borderId="90" xfId="41974" applyFont="1" applyBorder="1" applyAlignment="1">
      <alignment horizontal="center"/>
    </xf>
    <xf numFmtId="0" fontId="296" fillId="0" borderId="99" xfId="41974" applyFont="1" applyBorder="1" applyAlignment="1">
      <alignment horizontal="center"/>
    </xf>
    <xf numFmtId="38" fontId="77" fillId="7" borderId="155" xfId="208" applyNumberFormat="1" applyFont="1" applyFill="1" applyBorder="1" applyAlignment="1">
      <alignment horizontal="center"/>
    </xf>
    <xf numFmtId="38" fontId="77" fillId="7" borderId="169" xfId="208" applyNumberFormat="1" applyFont="1" applyFill="1" applyBorder="1" applyAlignment="1">
      <alignment horizontal="center"/>
    </xf>
    <xf numFmtId="3" fontId="100" fillId="7" borderId="154" xfId="208" applyNumberFormat="1" applyFont="1" applyFill="1" applyBorder="1" applyAlignment="1">
      <alignment horizontal="center"/>
    </xf>
    <xf numFmtId="3" fontId="77" fillId="7" borderId="155" xfId="208" applyNumberFormat="1" applyFont="1" applyFill="1" applyBorder="1" applyAlignment="1">
      <alignment horizontal="center"/>
    </xf>
    <xf numFmtId="3" fontId="77" fillId="7" borderId="169" xfId="208" applyNumberFormat="1" applyFont="1" applyFill="1" applyBorder="1" applyAlignment="1">
      <alignment horizontal="center"/>
    </xf>
    <xf numFmtId="177" fontId="77" fillId="7" borderId="160" xfId="208" applyNumberFormat="1" applyFont="1" applyFill="1" applyBorder="1" applyAlignment="1">
      <alignment horizontal="center"/>
    </xf>
    <xf numFmtId="3" fontId="77" fillId="7" borderId="160" xfId="208" applyNumberFormat="1" applyFont="1" applyFill="1" applyBorder="1" applyAlignment="1">
      <alignment horizontal="center"/>
    </xf>
    <xf numFmtId="3" fontId="77" fillId="7" borderId="154" xfId="208" applyNumberFormat="1" applyFont="1" applyFill="1" applyBorder="1" applyAlignment="1">
      <alignment horizontal="center"/>
    </xf>
    <xf numFmtId="169" fontId="77" fillId="7" borderId="195" xfId="41976" applyNumberFormat="1" applyFont="1" applyFill="1" applyBorder="1" applyAlignment="1">
      <alignment horizontal="center"/>
    </xf>
    <xf numFmtId="353" fontId="77" fillId="7" borderId="195" xfId="208" applyNumberFormat="1" applyFont="1" applyFill="1" applyBorder="1" applyAlignment="1">
      <alignment horizontal="center"/>
    </xf>
    <xf numFmtId="169" fontId="77" fillId="0" borderId="195" xfId="41976" applyNumberFormat="1" applyFont="1" applyFill="1" applyBorder="1" applyAlignment="1"/>
    <xf numFmtId="177" fontId="100" fillId="7" borderId="195" xfId="41976" applyNumberFormat="1" applyFont="1" applyFill="1" applyBorder="1" applyAlignment="1">
      <alignment horizontal="center"/>
    </xf>
    <xf numFmtId="169" fontId="100" fillId="7" borderId="160" xfId="41976" applyNumberFormat="1" applyFont="1" applyFill="1" applyBorder="1" applyAlignment="1">
      <alignment horizontal="center"/>
    </xf>
    <xf numFmtId="169" fontId="77" fillId="7" borderId="185" xfId="41976" applyNumberFormat="1" applyFont="1" applyFill="1" applyBorder="1" applyAlignment="1">
      <alignment horizontal="center"/>
    </xf>
    <xf numFmtId="353" fontId="100" fillId="7" borderId="160" xfId="208" applyNumberFormat="1" applyFont="1" applyFill="1" applyBorder="1" applyAlignment="1">
      <alignment horizontal="center"/>
    </xf>
    <xf numFmtId="353" fontId="77" fillId="7" borderId="185" xfId="208" applyNumberFormat="1" applyFont="1" applyFill="1" applyBorder="1" applyAlignment="1">
      <alignment horizontal="center"/>
    </xf>
    <xf numFmtId="353" fontId="100" fillId="7" borderId="154" xfId="208" applyNumberFormat="1" applyFont="1" applyFill="1" applyBorder="1" applyAlignment="1">
      <alignment horizontal="center"/>
    </xf>
    <xf numFmtId="353" fontId="77" fillId="7" borderId="155" xfId="208" applyNumberFormat="1" applyFont="1" applyFill="1" applyBorder="1" applyAlignment="1">
      <alignment horizontal="center"/>
    </xf>
    <xf numFmtId="353" fontId="77" fillId="7" borderId="169" xfId="208" applyNumberFormat="1" applyFont="1" applyFill="1" applyBorder="1" applyAlignment="1">
      <alignment horizontal="center"/>
    </xf>
    <xf numFmtId="169" fontId="77" fillId="0" borderId="160" xfId="41976" applyNumberFormat="1" applyFont="1" applyFill="1" applyBorder="1" applyAlignment="1"/>
    <xf numFmtId="169" fontId="77" fillId="0" borderId="185" xfId="41976" applyNumberFormat="1" applyFont="1" applyFill="1" applyBorder="1" applyAlignment="1"/>
    <xf numFmtId="169" fontId="77" fillId="7" borderId="160" xfId="41976" applyNumberFormat="1" applyFont="1" applyFill="1" applyBorder="1" applyAlignment="1">
      <alignment horizontal="center"/>
    </xf>
    <xf numFmtId="285" fontId="77" fillId="0" borderId="90" xfId="41976" applyNumberFormat="1" applyFont="1" applyFill="1" applyBorder="1" applyAlignment="1">
      <alignment horizontal="center"/>
    </xf>
    <xf numFmtId="285" fontId="77" fillId="0" borderId="99" xfId="41976" applyNumberFormat="1" applyFont="1" applyFill="1" applyBorder="1" applyAlignment="1">
      <alignment horizontal="center"/>
    </xf>
    <xf numFmtId="285" fontId="77" fillId="0" borderId="98" xfId="41976" applyNumberFormat="1" applyFont="1" applyFill="1" applyBorder="1" applyAlignment="1">
      <alignment horizontal="center"/>
    </xf>
    <xf numFmtId="177" fontId="77" fillId="7" borderId="155" xfId="208" applyNumberFormat="1" applyFont="1" applyFill="1" applyBorder="1" applyAlignment="1">
      <alignment horizontal="center"/>
    </xf>
    <xf numFmtId="177" fontId="77" fillId="7" borderId="169" xfId="208" applyNumberFormat="1" applyFont="1" applyFill="1" applyBorder="1" applyAlignment="1">
      <alignment horizontal="center"/>
    </xf>
    <xf numFmtId="169" fontId="100" fillId="7" borderId="154" xfId="41976" applyNumberFormat="1" applyFont="1" applyFill="1" applyBorder="1" applyAlignment="1">
      <alignment horizontal="center"/>
    </xf>
    <xf numFmtId="169" fontId="100" fillId="7" borderId="155" xfId="41976" applyNumberFormat="1" applyFont="1" applyFill="1" applyBorder="1" applyAlignment="1">
      <alignment horizontal="center"/>
    </xf>
    <xf numFmtId="169" fontId="100" fillId="7" borderId="169" xfId="41976" applyNumberFormat="1" applyFont="1" applyFill="1" applyBorder="1" applyAlignment="1">
      <alignment horizontal="center"/>
    </xf>
    <xf numFmtId="169" fontId="77" fillId="7" borderId="154" xfId="41976" applyNumberFormat="1" applyFont="1" applyFill="1" applyBorder="1" applyAlignment="1">
      <alignment horizontal="center"/>
    </xf>
    <xf numFmtId="38" fontId="77" fillId="7" borderId="195" xfId="41976" applyNumberFormat="1" applyFont="1" applyFill="1" applyBorder="1" applyAlignment="1">
      <alignment horizontal="center"/>
    </xf>
    <xf numFmtId="177" fontId="77" fillId="7" borderId="195" xfId="41976" applyNumberFormat="1" applyFont="1" applyFill="1" applyBorder="1" applyAlignment="1">
      <alignment horizontal="center"/>
    </xf>
    <xf numFmtId="171" fontId="77" fillId="7" borderId="195" xfId="8" applyNumberFormat="1" applyFont="1" applyFill="1" applyBorder="1" applyAlignment="1">
      <alignment horizontal="center"/>
    </xf>
    <xf numFmtId="38" fontId="100" fillId="7" borderId="160" xfId="41976" applyNumberFormat="1" applyFont="1" applyFill="1" applyBorder="1" applyAlignment="1">
      <alignment horizontal="center"/>
    </xf>
    <xf numFmtId="38" fontId="77" fillId="7" borderId="185" xfId="41976" applyNumberFormat="1" applyFont="1" applyFill="1" applyBorder="1" applyAlignment="1">
      <alignment horizontal="center"/>
    </xf>
    <xf numFmtId="177" fontId="77" fillId="7" borderId="185" xfId="41976" applyNumberFormat="1" applyFont="1" applyFill="1" applyBorder="1" applyAlignment="1">
      <alignment horizontal="center"/>
    </xf>
    <xf numFmtId="0" fontId="84" fillId="0" borderId="160" xfId="41974" applyFont="1" applyBorder="1" applyAlignment="1">
      <alignment horizontal="center"/>
    </xf>
    <xf numFmtId="171" fontId="100" fillId="7" borderId="160" xfId="8" applyNumberFormat="1" applyFont="1" applyFill="1" applyBorder="1" applyAlignment="1">
      <alignment horizontal="center"/>
    </xf>
    <xf numFmtId="171" fontId="77" fillId="7" borderId="185" xfId="8" applyNumberFormat="1" applyFont="1" applyFill="1" applyBorder="1" applyAlignment="1">
      <alignment horizontal="center"/>
    </xf>
    <xf numFmtId="38" fontId="100" fillId="7" borderId="154" xfId="41976" applyNumberFormat="1" applyFont="1" applyFill="1" applyBorder="1" applyAlignment="1">
      <alignment horizontal="center"/>
    </xf>
    <xf numFmtId="38" fontId="77" fillId="7" borderId="155" xfId="41976" applyNumberFormat="1" applyFont="1" applyFill="1" applyBorder="1" applyAlignment="1">
      <alignment horizontal="center"/>
    </xf>
    <xf numFmtId="38" fontId="77" fillId="7" borderId="169" xfId="41976" applyNumberFormat="1" applyFont="1" applyFill="1" applyBorder="1" applyAlignment="1">
      <alignment horizontal="center"/>
    </xf>
    <xf numFmtId="285" fontId="100" fillId="0" borderId="98" xfId="41976" applyNumberFormat="1" applyFont="1" applyFill="1" applyBorder="1" applyAlignment="1">
      <alignment horizontal="center"/>
    </xf>
    <xf numFmtId="193" fontId="77" fillId="9" borderId="98" xfId="208" applyNumberFormat="1" applyFont="1" applyFill="1" applyBorder="1" applyAlignment="1">
      <alignment horizontal="center"/>
    </xf>
    <xf numFmtId="193" fontId="77" fillId="9" borderId="90" xfId="208" applyNumberFormat="1" applyFont="1" applyFill="1" applyBorder="1" applyAlignment="1">
      <alignment horizontal="center"/>
    </xf>
    <xf numFmtId="193" fontId="77" fillId="9" borderId="99" xfId="208" applyNumberFormat="1" applyFont="1" applyFill="1" applyBorder="1" applyAlignment="1">
      <alignment horizontal="center"/>
    </xf>
    <xf numFmtId="186" fontId="100" fillId="7" borderId="154" xfId="41976" applyNumberFormat="1" applyFont="1" applyFill="1" applyBorder="1" applyAlignment="1">
      <alignment horizontal="center"/>
    </xf>
    <xf numFmtId="186" fontId="77" fillId="7" borderId="155" xfId="41976" applyNumberFormat="1" applyFont="1" applyFill="1" applyBorder="1" applyAlignment="1">
      <alignment horizontal="center"/>
    </xf>
    <xf numFmtId="186" fontId="77" fillId="7" borderId="169" xfId="41976" applyNumberFormat="1" applyFont="1" applyFill="1" applyBorder="1" applyAlignment="1">
      <alignment horizontal="center"/>
    </xf>
    <xf numFmtId="171" fontId="100" fillId="7" borderId="154" xfId="8" applyNumberFormat="1" applyFont="1" applyFill="1" applyBorder="1" applyAlignment="1">
      <alignment horizontal="center"/>
    </xf>
    <xf numFmtId="171" fontId="77" fillId="7" borderId="155" xfId="8" applyNumberFormat="1" applyFont="1" applyFill="1" applyBorder="1" applyAlignment="1">
      <alignment horizontal="center"/>
    </xf>
    <xf numFmtId="171" fontId="77" fillId="7" borderId="169" xfId="8" applyNumberFormat="1" applyFont="1" applyFill="1" applyBorder="1" applyAlignment="1">
      <alignment horizontal="center"/>
    </xf>
    <xf numFmtId="38" fontId="77" fillId="7" borderId="160" xfId="41976" applyNumberFormat="1" applyFont="1" applyFill="1" applyBorder="1" applyAlignment="1">
      <alignment horizontal="center"/>
    </xf>
    <xf numFmtId="186" fontId="77" fillId="7" borderId="154" xfId="41976" applyNumberFormat="1" applyFont="1" applyFill="1" applyBorder="1" applyAlignment="1">
      <alignment horizontal="center"/>
    </xf>
    <xf numFmtId="0" fontId="98" fillId="0" borderId="116" xfId="41974" applyFont="1" applyBorder="1" applyAlignment="1">
      <alignment horizontal="center" wrapText="1"/>
    </xf>
    <xf numFmtId="0" fontId="98" fillId="0" borderId="197" xfId="41974" applyFont="1" applyBorder="1" applyAlignment="1">
      <alignment horizontal="center" wrapText="1"/>
    </xf>
    <xf numFmtId="0" fontId="98" fillId="0" borderId="50" xfId="41974" applyFont="1" applyBorder="1" applyAlignment="1">
      <alignment horizontal="center" wrapText="1"/>
    </xf>
    <xf numFmtId="193" fontId="77" fillId="9" borderId="90" xfId="208" applyNumberFormat="1" applyFont="1" applyFill="1" applyBorder="1" applyAlignment="1">
      <alignment horizontal="center" vertical="top"/>
    </xf>
    <xf numFmtId="193" fontId="77" fillId="9" borderId="99" xfId="208" applyNumberFormat="1" applyFont="1" applyFill="1" applyBorder="1" applyAlignment="1">
      <alignment horizontal="center" vertical="top"/>
    </xf>
    <xf numFmtId="3" fontId="100" fillId="54" borderId="195" xfId="208" applyNumberFormat="1" applyFont="1" applyFill="1" applyBorder="1" applyAlignment="1">
      <alignment horizontal="center"/>
    </xf>
    <xf numFmtId="0" fontId="77" fillId="9" borderId="195" xfId="3" applyFont="1" applyFill="1" applyBorder="1" applyAlignment="1">
      <alignment horizontal="center"/>
    </xf>
    <xf numFmtId="3" fontId="100" fillId="7" borderId="185" xfId="208" applyNumberFormat="1" applyFont="1" applyFill="1" applyBorder="1" applyAlignment="1">
      <alignment horizontal="center"/>
    </xf>
    <xf numFmtId="0" fontId="77" fillId="9" borderId="160" xfId="3" applyFont="1" applyFill="1" applyBorder="1" applyAlignment="1">
      <alignment horizontal="center"/>
    </xf>
    <xf numFmtId="0" fontId="77" fillId="9" borderId="185" xfId="3" applyFont="1" applyFill="1" applyBorder="1" applyAlignment="1">
      <alignment horizontal="center"/>
    </xf>
    <xf numFmtId="177" fontId="100" fillId="7" borderId="185" xfId="41976" applyNumberFormat="1" applyFont="1" applyFill="1" applyBorder="1" applyAlignment="1">
      <alignment horizontal="center"/>
    </xf>
    <xf numFmtId="3" fontId="100" fillId="54" borderId="160" xfId="208" applyNumberFormat="1" applyFont="1" applyFill="1" applyBorder="1" applyAlignment="1">
      <alignment horizontal="center"/>
    </xf>
    <xf numFmtId="3" fontId="100" fillId="54" borderId="185" xfId="208" applyNumberFormat="1" applyFont="1" applyFill="1" applyBorder="1" applyAlignment="1">
      <alignment horizontal="center"/>
    </xf>
    <xf numFmtId="0" fontId="68" fillId="0" borderId="190" xfId="13" applyFont="1" applyBorder="1" applyProtection="1"/>
    <xf numFmtId="182" fontId="68" fillId="54" borderId="193" xfId="13" applyNumberFormat="1" applyFont="1" applyFill="1" applyBorder="1" applyAlignment="1" applyProtection="1">
      <alignment horizontal="center"/>
      <protection locked="0"/>
    </xf>
    <xf numFmtId="362" fontId="85" fillId="5" borderId="195" xfId="1" applyNumberFormat="1" applyFont="1" applyFill="1" applyBorder="1" applyAlignment="1" applyProtection="1">
      <alignment horizontal="center"/>
      <protection locked="0"/>
    </xf>
    <xf numFmtId="0" fontId="123" fillId="0" borderId="195" xfId="41927" applyFont="1" applyBorder="1"/>
    <xf numFmtId="0" fontId="100" fillId="0" borderId="172" xfId="13" applyFont="1" applyBorder="1" applyAlignment="1" applyProtection="1">
      <alignment horizontal="center" vertical="center"/>
      <protection locked="0"/>
    </xf>
    <xf numFmtId="177" fontId="77" fillId="5" borderId="195" xfId="41972" applyNumberFormat="1" applyFont="1" applyFill="1" applyBorder="1"/>
    <xf numFmtId="0" fontId="100" fillId="0" borderId="0" xfId="13" applyFont="1" applyBorder="1" applyAlignment="1" applyProtection="1">
      <alignment vertical="center" wrapText="1"/>
    </xf>
    <xf numFmtId="0" fontId="123" fillId="0" borderId="195" xfId="2293" applyFont="1" applyBorder="1" applyAlignment="1" applyProtection="1">
      <alignment vertical="center"/>
      <protection locked="0"/>
    </xf>
    <xf numFmtId="0" fontId="77" fillId="0" borderId="0" xfId="2293" applyFont="1" applyFill="1" applyBorder="1" applyAlignment="1" applyProtection="1">
      <alignment vertical="center"/>
    </xf>
    <xf numFmtId="0" fontId="77" fillId="0" borderId="0" xfId="13" applyFont="1" applyFill="1" applyBorder="1" applyAlignment="1" applyProtection="1">
      <alignment vertical="center"/>
    </xf>
    <xf numFmtId="0" fontId="100" fillId="0" borderId="0" xfId="13" applyFont="1" applyAlignment="1" applyProtection="1">
      <alignment vertical="center"/>
    </xf>
    <xf numFmtId="193" fontId="100" fillId="0" borderId="0" xfId="3" applyNumberFormat="1" applyFont="1" applyFill="1" applyBorder="1" applyAlignment="1" applyProtection="1">
      <alignment vertical="center"/>
    </xf>
    <xf numFmtId="4" fontId="100" fillId="0" borderId="199" xfId="2293" applyNumberFormat="1" applyFont="1" applyBorder="1" applyAlignment="1" applyProtection="1">
      <alignment vertical="center" wrapText="1"/>
    </xf>
    <xf numFmtId="4" fontId="100" fillId="0" borderId="0" xfId="2293" applyNumberFormat="1" applyFont="1" applyBorder="1" applyAlignment="1" applyProtection="1">
      <alignment vertical="center" wrapText="1"/>
    </xf>
    <xf numFmtId="0" fontId="398" fillId="13" borderId="114" xfId="13" applyNumberFormat="1" applyFont="1" applyFill="1" applyBorder="1" applyAlignment="1" applyProtection="1">
      <alignment horizontal="center" vertical="center" wrapText="1"/>
    </xf>
    <xf numFmtId="177" fontId="399" fillId="0" borderId="171" xfId="330" applyNumberFormat="1" applyFont="1" applyFill="1" applyBorder="1" applyAlignment="1" applyProtection="1">
      <alignment horizontal="center" vertical="center"/>
    </xf>
    <xf numFmtId="0" fontId="399" fillId="13" borderId="114" xfId="13" applyNumberFormat="1" applyFont="1" applyFill="1" applyBorder="1" applyAlignment="1" applyProtection="1">
      <alignment horizontal="center" vertical="center" wrapText="1"/>
    </xf>
    <xf numFmtId="0" fontId="399" fillId="0" borderId="0" xfId="41927" applyFont="1"/>
    <xf numFmtId="177" fontId="400" fillId="0" borderId="195" xfId="330" applyNumberFormat="1" applyFont="1" applyFill="1" applyBorder="1" applyAlignment="1" applyProtection="1">
      <alignment horizontal="center" vertical="center"/>
    </xf>
    <xf numFmtId="164" fontId="77" fillId="14" borderId="195" xfId="1" applyFont="1" applyFill="1" applyBorder="1"/>
    <xf numFmtId="0" fontId="77" fillId="0" borderId="190" xfId="13" applyFont="1" applyFill="1" applyBorder="1" applyAlignment="1" applyProtection="1"/>
    <xf numFmtId="0" fontId="100" fillId="0" borderId="190" xfId="13" applyFont="1" applyFill="1" applyBorder="1" applyAlignment="1" applyProtection="1"/>
    <xf numFmtId="182" fontId="85" fillId="54" borderId="195" xfId="0" applyNumberFormat="1" applyFont="1" applyFill="1" applyBorder="1"/>
    <xf numFmtId="0" fontId="306" fillId="13" borderId="195" xfId="13" applyNumberFormat="1" applyFont="1" applyFill="1" applyBorder="1" applyAlignment="1" applyProtection="1">
      <alignment horizontal="left" vertical="center" wrapText="1"/>
    </xf>
    <xf numFmtId="0" fontId="306" fillId="13" borderId="195" xfId="13" applyNumberFormat="1" applyFont="1" applyFill="1" applyBorder="1" applyAlignment="1" applyProtection="1">
      <alignment horizontal="center" vertical="center" wrapText="1"/>
    </xf>
    <xf numFmtId="0" fontId="129" fillId="0" borderId="0" xfId="4" applyFont="1" applyFill="1" applyBorder="1" applyAlignment="1" applyProtection="1"/>
    <xf numFmtId="0" fontId="100" fillId="4" borderId="195" xfId="4" applyFont="1" applyFill="1" applyBorder="1" applyAlignment="1" applyProtection="1">
      <alignment horizontal="center" vertical="center"/>
    </xf>
    <xf numFmtId="3" fontId="100" fillId="54" borderId="195" xfId="330" applyNumberFormat="1" applyFont="1" applyFill="1" applyBorder="1" applyAlignment="1">
      <alignment horizontal="right"/>
    </xf>
    <xf numFmtId="3" fontId="100" fillId="0" borderId="195" xfId="330" applyNumberFormat="1" applyFont="1" applyFill="1" applyBorder="1" applyAlignment="1">
      <alignment horizontal="center"/>
    </xf>
    <xf numFmtId="0" fontId="100" fillId="0" borderId="195" xfId="4" applyFont="1" applyFill="1" applyBorder="1" applyAlignment="1" applyProtection="1">
      <alignment horizontal="center" vertical="center"/>
    </xf>
    <xf numFmtId="182" fontId="100" fillId="7" borderId="195" xfId="5441" applyNumberFormat="1" applyFont="1" applyFill="1" applyBorder="1" applyAlignment="1">
      <alignment horizontal="right"/>
    </xf>
    <xf numFmtId="0" fontId="77" fillId="0" borderId="195" xfId="4" applyFont="1" applyBorder="1" applyProtection="1"/>
    <xf numFmtId="0" fontId="77" fillId="0" borderId="195" xfId="4" applyFont="1" applyFill="1" applyBorder="1" applyAlignment="1" applyProtection="1">
      <alignment horizontal="right"/>
    </xf>
    <xf numFmtId="0" fontId="394" fillId="0" borderId="195" xfId="0" applyFont="1" applyBorder="1" applyAlignment="1">
      <alignment vertical="center" wrapText="1"/>
    </xf>
    <xf numFmtId="0" fontId="395" fillId="0" borderId="195" xfId="0" applyFont="1" applyBorder="1" applyAlignment="1">
      <alignment vertical="center" wrapText="1"/>
    </xf>
    <xf numFmtId="0" fontId="393" fillId="3" borderId="195" xfId="0" applyFont="1" applyFill="1" applyBorder="1" applyAlignment="1">
      <alignment vertical="center" wrapText="1"/>
    </xf>
    <xf numFmtId="0" fontId="360" fillId="3" borderId="195" xfId="0" applyFont="1" applyFill="1" applyBorder="1" applyAlignment="1">
      <alignment vertical="center" wrapText="1"/>
    </xf>
    <xf numFmtId="0" fontId="360" fillId="3" borderId="195" xfId="0" applyFont="1" applyFill="1" applyBorder="1" applyAlignment="1">
      <alignment horizontal="center"/>
    </xf>
    <xf numFmtId="0" fontId="100" fillId="0" borderId="195" xfId="3191" applyFont="1" applyBorder="1" applyAlignment="1">
      <alignment horizontal="left" vertical="top" wrapText="1"/>
    </xf>
    <xf numFmtId="0" fontId="100" fillId="0" borderId="0" xfId="15537" applyFont="1" applyBorder="1" applyAlignment="1">
      <alignment horizontal="left" wrapText="1"/>
    </xf>
    <xf numFmtId="185" fontId="77" fillId="0" borderId="0" xfId="15537" applyNumberFormat="1" applyFont="1" applyBorder="1" applyAlignment="1">
      <alignment horizontal="center"/>
    </xf>
    <xf numFmtId="185" fontId="77" fillId="0" borderId="0" xfId="15537" applyNumberFormat="1" applyFont="1" applyFill="1" applyBorder="1"/>
    <xf numFmtId="185" fontId="100" fillId="7" borderId="160" xfId="15537" applyNumberFormat="1" applyFont="1" applyFill="1" applyBorder="1"/>
    <xf numFmtId="0" fontId="84" fillId="0" borderId="98" xfId="15538" applyNumberFormat="1" applyFont="1" applyBorder="1" applyAlignment="1">
      <alignment horizontal="center" vertical="center" wrapText="1"/>
    </xf>
    <xf numFmtId="185" fontId="77" fillId="14" borderId="165" xfId="15537" applyNumberFormat="1" applyFont="1" applyFill="1" applyBorder="1"/>
    <xf numFmtId="185" fontId="100" fillId="7" borderId="163" xfId="15537" applyNumberFormat="1" applyFont="1" applyFill="1" applyBorder="1"/>
    <xf numFmtId="185" fontId="100" fillId="7" borderId="116" xfId="15537" applyNumberFormat="1" applyFont="1" applyFill="1" applyBorder="1"/>
    <xf numFmtId="185" fontId="100" fillId="7" borderId="197" xfId="15537" applyNumberFormat="1" applyFont="1" applyFill="1" applyBorder="1"/>
    <xf numFmtId="185" fontId="100" fillId="7" borderId="50" xfId="15537" applyNumberFormat="1" applyFont="1" applyFill="1" applyBorder="1"/>
    <xf numFmtId="185" fontId="100" fillId="7" borderId="35" xfId="15537" applyNumberFormat="1" applyFont="1" applyFill="1" applyBorder="1"/>
    <xf numFmtId="0" fontId="84" fillId="0" borderId="99" xfId="15538" applyNumberFormat="1" applyFont="1" applyBorder="1" applyAlignment="1">
      <alignment horizontal="center" vertical="center" wrapText="1"/>
    </xf>
    <xf numFmtId="0" fontId="84" fillId="0" borderId="50" xfId="42014" applyNumberFormat="1" applyFont="1" applyBorder="1" applyAlignment="1">
      <alignment horizontal="centerContinuous"/>
    </xf>
    <xf numFmtId="0" fontId="84" fillId="0" borderId="34" xfId="15538" applyNumberFormat="1" applyFont="1" applyBorder="1" applyAlignment="1">
      <alignment horizontal="center" vertical="center" wrapText="1"/>
    </xf>
    <xf numFmtId="0" fontId="84" fillId="0" borderId="90" xfId="15538" applyNumberFormat="1" applyFont="1" applyBorder="1" applyAlignment="1">
      <alignment horizontal="center" vertical="center" wrapText="1"/>
    </xf>
    <xf numFmtId="185" fontId="100" fillId="0" borderId="147" xfId="15537" applyNumberFormat="1" applyFont="1" applyBorder="1" applyAlignment="1">
      <alignment horizontal="center"/>
    </xf>
    <xf numFmtId="185" fontId="100" fillId="0" borderId="150" xfId="15537" applyNumberFormat="1" applyFont="1" applyBorder="1" applyAlignment="1">
      <alignment horizontal="center"/>
    </xf>
    <xf numFmtId="185" fontId="77" fillId="0" borderId="150" xfId="15537" applyNumberFormat="1" applyFont="1" applyBorder="1" applyAlignment="1">
      <alignment horizontal="center"/>
    </xf>
    <xf numFmtId="185" fontId="77" fillId="0" borderId="177" xfId="15537" applyNumberFormat="1" applyFont="1" applyBorder="1" applyAlignment="1">
      <alignment horizontal="center"/>
    </xf>
    <xf numFmtId="185" fontId="77" fillId="0" borderId="27" xfId="15537" applyNumberFormat="1" applyFont="1" applyBorder="1" applyAlignment="1">
      <alignment horizontal="center"/>
    </xf>
    <xf numFmtId="0" fontId="100" fillId="0" borderId="33" xfId="15537" applyFont="1" applyBorder="1" applyAlignment="1">
      <alignment horizontal="left" wrapText="1"/>
    </xf>
    <xf numFmtId="0" fontId="100" fillId="0" borderId="165" xfId="15537" applyFont="1" applyBorder="1" applyAlignment="1">
      <alignment horizontal="left" wrapText="1"/>
    </xf>
    <xf numFmtId="0" fontId="77" fillId="0" borderId="165" xfId="15537" applyFont="1" applyBorder="1" applyAlignment="1">
      <alignment horizontal="left" wrapText="1"/>
    </xf>
    <xf numFmtId="0" fontId="77" fillId="0" borderId="162" xfId="15537" applyFont="1" applyBorder="1" applyAlignment="1">
      <alignment horizontal="left" wrapText="1"/>
    </xf>
    <xf numFmtId="0" fontId="100" fillId="0" borderId="35" xfId="15537" applyFont="1" applyBorder="1" applyAlignment="1">
      <alignment horizontal="left"/>
    </xf>
    <xf numFmtId="0" fontId="84" fillId="0" borderId="35" xfId="15538" applyNumberFormat="1" applyFont="1" applyBorder="1" applyAlignment="1">
      <alignment horizontal="centerContinuous" vertical="center" wrapText="1"/>
    </xf>
    <xf numFmtId="0" fontId="84" fillId="0" borderId="116" xfId="42014" applyNumberFormat="1" applyFont="1" applyBorder="1" applyAlignment="1">
      <alignment horizontal="centerContinuous" vertical="center"/>
    </xf>
    <xf numFmtId="0" fontId="10" fillId="0" borderId="0" xfId="42013" applyFont="1"/>
    <xf numFmtId="0" fontId="80" fillId="8" borderId="0" xfId="211" applyFont="1" applyFill="1" applyBorder="1" applyProtection="1">
      <protection locked="0"/>
    </xf>
    <xf numFmtId="0" fontId="13" fillId="0" borderId="0" xfId="42024" applyProtection="1">
      <protection locked="0"/>
    </xf>
    <xf numFmtId="171" fontId="81" fillId="8" borderId="0" xfId="211" applyNumberFormat="1" applyFont="1" applyFill="1" applyBorder="1" applyProtection="1">
      <protection locked="0"/>
    </xf>
    <xf numFmtId="0" fontId="99" fillId="0" borderId="16" xfId="4" applyFont="1" applyFill="1" applyBorder="1" applyAlignment="1" applyProtection="1">
      <alignment horizontal="left" vertical="center"/>
    </xf>
    <xf numFmtId="0" fontId="100" fillId="0" borderId="172" xfId="4" applyFont="1" applyFill="1" applyBorder="1" applyAlignment="1" applyProtection="1">
      <alignment horizontal="center" vertical="center" wrapText="1"/>
    </xf>
    <xf numFmtId="0" fontId="100" fillId="0" borderId="172" xfId="4" applyFont="1" applyBorder="1" applyAlignment="1" applyProtection="1">
      <alignment horizontal="center" vertical="center" wrapText="1"/>
    </xf>
    <xf numFmtId="0" fontId="9" fillId="13" borderId="0" xfId="42026" applyFont="1" applyFill="1"/>
    <xf numFmtId="0" fontId="368" fillId="0" borderId="195" xfId="2293" applyFont="1" applyBorder="1" applyAlignment="1">
      <alignment horizontal="center"/>
    </xf>
    <xf numFmtId="0" fontId="9" fillId="13" borderId="0" xfId="42026" applyFill="1"/>
    <xf numFmtId="0" fontId="9" fillId="13" borderId="0" xfId="42026" applyFont="1" applyFill="1" applyBorder="1"/>
    <xf numFmtId="0" fontId="9" fillId="14" borderId="195" xfId="42026" applyFont="1" applyFill="1" applyBorder="1"/>
    <xf numFmtId="0" fontId="9" fillId="13" borderId="0" xfId="42026" applyFill="1" applyBorder="1"/>
    <xf numFmtId="0" fontId="96" fillId="13" borderId="195" xfId="25" applyFont="1" applyFill="1" applyBorder="1" applyProtection="1"/>
    <xf numFmtId="0" fontId="306" fillId="13" borderId="195" xfId="25" applyFont="1" applyFill="1" applyBorder="1" applyProtection="1"/>
    <xf numFmtId="0" fontId="306" fillId="13" borderId="0" xfId="42026" applyFont="1" applyFill="1"/>
    <xf numFmtId="0" fontId="9" fillId="14" borderId="195" xfId="42026" applyFill="1" applyBorder="1"/>
    <xf numFmtId="0" fontId="9" fillId="0" borderId="0" xfId="42026" applyFont="1" applyFill="1"/>
    <xf numFmtId="0" fontId="120" fillId="9" borderId="0" xfId="42026" applyFont="1" applyFill="1" applyBorder="1"/>
    <xf numFmtId="0" fontId="9" fillId="0" borderId="0" xfId="42026" applyFill="1"/>
    <xf numFmtId="0" fontId="129" fillId="9" borderId="0" xfId="42026" applyFont="1" applyFill="1" applyBorder="1"/>
    <xf numFmtId="0" fontId="9" fillId="9" borderId="195" xfId="25" applyFont="1" applyFill="1" applyBorder="1" applyProtection="1"/>
    <xf numFmtId="347" fontId="77" fillId="0" borderId="195" xfId="42005" applyNumberFormat="1" applyFont="1" applyFill="1" applyBorder="1"/>
    <xf numFmtId="0" fontId="306" fillId="9" borderId="0" xfId="42026" applyFont="1" applyFill="1" applyBorder="1"/>
    <xf numFmtId="0" fontId="306" fillId="13" borderId="87" xfId="42026" applyFont="1" applyFill="1" applyBorder="1"/>
    <xf numFmtId="0" fontId="357" fillId="109" borderId="200" xfId="3" applyFont="1" applyFill="1" applyBorder="1" applyProtection="1"/>
    <xf numFmtId="0" fontId="9" fillId="9" borderId="0" xfId="42026" applyFont="1" applyFill="1" applyBorder="1"/>
    <xf numFmtId="0" fontId="368" fillId="9" borderId="195" xfId="2293" applyFont="1" applyFill="1" applyBorder="1" applyAlignment="1">
      <alignment horizontal="center"/>
    </xf>
    <xf numFmtId="0" fontId="9" fillId="9" borderId="15" xfId="42026" applyFill="1" applyBorder="1"/>
    <xf numFmtId="0" fontId="9" fillId="9" borderId="0" xfId="42026" applyFill="1"/>
    <xf numFmtId="1" fontId="306" fillId="9" borderId="195" xfId="17258" applyNumberFormat="1" applyFont="1" applyFill="1" applyBorder="1" applyAlignment="1" applyProtection="1">
      <alignment horizontal="center"/>
    </xf>
    <xf numFmtId="0" fontId="9" fillId="9" borderId="0" xfId="42026" applyFill="1" applyBorder="1"/>
    <xf numFmtId="0" fontId="9" fillId="0" borderId="0" xfId="42026" applyFill="1" applyBorder="1"/>
    <xf numFmtId="245" fontId="9" fillId="7" borderId="195" xfId="42026" applyNumberFormat="1" applyFill="1" applyBorder="1"/>
    <xf numFmtId="0" fontId="9" fillId="0" borderId="0" xfId="42026" applyFont="1" applyFill="1" applyBorder="1"/>
    <xf numFmtId="0" fontId="9" fillId="0" borderId="195" xfId="42026" applyFont="1" applyFill="1" applyBorder="1"/>
    <xf numFmtId="171" fontId="9" fillId="9" borderId="15" xfId="42026" applyNumberFormat="1" applyFill="1" applyBorder="1"/>
    <xf numFmtId="0" fontId="9" fillId="9" borderId="16" xfId="42026" applyFont="1" applyFill="1" applyBorder="1"/>
    <xf numFmtId="0" fontId="96" fillId="9" borderId="0" xfId="42026" applyFont="1" applyFill="1" applyBorder="1"/>
    <xf numFmtId="0" fontId="77" fillId="0" borderId="192" xfId="320" applyFont="1" applyFill="1" applyBorder="1" applyAlignment="1">
      <alignment horizontal="left" wrapText="1"/>
    </xf>
    <xf numFmtId="0" fontId="124" fillId="9" borderId="0" xfId="42028" applyFont="1" applyFill="1" applyBorder="1"/>
    <xf numFmtId="0" fontId="366" fillId="109" borderId="199" xfId="2293" applyFont="1" applyFill="1" applyBorder="1"/>
    <xf numFmtId="0" fontId="124" fillId="109" borderId="0" xfId="42028" applyFont="1" applyFill="1" applyBorder="1"/>
    <xf numFmtId="0" fontId="124" fillId="109" borderId="200" xfId="42028" applyFont="1" applyFill="1" applyBorder="1"/>
    <xf numFmtId="0" fontId="124" fillId="109" borderId="87" xfId="42028" applyFont="1" applyFill="1" applyBorder="1"/>
    <xf numFmtId="0" fontId="124" fillId="109" borderId="92" xfId="42028" applyFont="1" applyFill="1" applyBorder="1"/>
    <xf numFmtId="0" fontId="124" fillId="9" borderId="127" xfId="42028" applyFont="1" applyFill="1" applyBorder="1"/>
    <xf numFmtId="0" fontId="124" fillId="9" borderId="4" xfId="42028" applyFont="1" applyFill="1" applyBorder="1"/>
    <xf numFmtId="0" fontId="124" fillId="9" borderId="15" xfId="42028" applyFont="1" applyFill="1" applyBorder="1"/>
    <xf numFmtId="0" fontId="9" fillId="9" borderId="0" xfId="42028" applyFont="1" applyFill="1" applyBorder="1"/>
    <xf numFmtId="0" fontId="9" fillId="9" borderId="15" xfId="42028" applyFont="1" applyFill="1" applyBorder="1"/>
    <xf numFmtId="0" fontId="9" fillId="9" borderId="0" xfId="42028" applyFill="1" applyBorder="1"/>
    <xf numFmtId="0" fontId="9" fillId="9" borderId="15" xfId="42026" applyFont="1" applyFill="1" applyBorder="1"/>
    <xf numFmtId="172" fontId="9" fillId="14" borderId="195" xfId="42026" applyNumberFormat="1" applyFill="1" applyBorder="1"/>
    <xf numFmtId="0" fontId="100" fillId="9" borderId="195" xfId="3191" applyFont="1" applyFill="1" applyBorder="1"/>
    <xf numFmtId="0" fontId="9" fillId="9" borderId="0" xfId="4560" applyFont="1" applyFill="1"/>
    <xf numFmtId="0" fontId="369" fillId="109" borderId="195" xfId="2293" applyFont="1" applyFill="1" applyBorder="1" applyAlignment="1">
      <alignment wrapText="1"/>
    </xf>
    <xf numFmtId="172" fontId="9" fillId="14" borderId="195" xfId="42029" applyNumberFormat="1" applyFill="1" applyBorder="1"/>
    <xf numFmtId="173" fontId="99" fillId="9" borderId="160" xfId="42030" applyFont="1" applyFill="1" applyBorder="1">
      <alignment vertical="center"/>
      <protection locked="0"/>
    </xf>
    <xf numFmtId="173" fontId="313" fillId="9" borderId="160" xfId="42030" applyFont="1" applyFill="1" applyBorder="1">
      <alignment vertical="center"/>
      <protection locked="0"/>
    </xf>
    <xf numFmtId="173" fontId="313" fillId="14" borderId="160" xfId="42030" applyFont="1" applyFill="1" applyBorder="1">
      <alignment vertical="center"/>
      <protection locked="0"/>
    </xf>
    <xf numFmtId="173" fontId="9" fillId="9" borderId="0" xfId="42032" applyFont="1" applyFill="1" applyBorder="1" applyAlignment="1">
      <alignment horizontal="center" vertical="center"/>
    </xf>
    <xf numFmtId="0" fontId="66" fillId="9" borderId="192" xfId="3191" applyFill="1" applyBorder="1"/>
    <xf numFmtId="0" fontId="9" fillId="0" borderId="0" xfId="42033"/>
    <xf numFmtId="0" fontId="98" fillId="9" borderId="0" xfId="42033" applyFont="1" applyFill="1" applyBorder="1" applyAlignment="1" applyProtection="1">
      <alignment horizontal="left"/>
      <protection locked="0"/>
    </xf>
    <xf numFmtId="0" fontId="305" fillId="9" borderId="199" xfId="17264" applyFont="1" applyFill="1" applyBorder="1"/>
    <xf numFmtId="0" fontId="77" fillId="9" borderId="199" xfId="17264" applyFont="1" applyFill="1" applyBorder="1"/>
    <xf numFmtId="1" fontId="0" fillId="0" borderId="195" xfId="17258" applyNumberFormat="1" applyFont="1" applyBorder="1" applyAlignment="1" applyProtection="1">
      <alignment horizontal="center"/>
    </xf>
    <xf numFmtId="0" fontId="77" fillId="9" borderId="195" xfId="17264" applyFont="1" applyFill="1" applyBorder="1" applyAlignment="1" applyProtection="1">
      <alignment horizontal="center"/>
    </xf>
    <xf numFmtId="0" fontId="9" fillId="9" borderId="0" xfId="42033" applyFill="1" applyBorder="1"/>
    <xf numFmtId="0" fontId="77" fillId="0" borderId="195" xfId="17264" applyFont="1" applyBorder="1" applyAlignment="1">
      <alignment horizontal="center"/>
    </xf>
    <xf numFmtId="0" fontId="77" fillId="9" borderId="195" xfId="17264" applyFont="1" applyFill="1" applyBorder="1" applyAlignment="1">
      <alignment horizontal="center"/>
    </xf>
    <xf numFmtId="0" fontId="77" fillId="9" borderId="195" xfId="17264" applyFont="1" applyFill="1" applyBorder="1" applyAlignment="1">
      <alignment horizontal="left"/>
    </xf>
    <xf numFmtId="0" fontId="77" fillId="0" borderId="195" xfId="17264" applyFont="1" applyBorder="1" applyAlignment="1"/>
    <xf numFmtId="350" fontId="100" fillId="0" borderId="195" xfId="211" applyNumberFormat="1" applyFont="1" applyBorder="1" applyAlignment="1">
      <alignment horizontal="center"/>
    </xf>
    <xf numFmtId="171" fontId="100" fillId="116" borderId="166" xfId="10" applyNumberFormat="1" applyFont="1" applyFill="1" applyBorder="1"/>
    <xf numFmtId="0" fontId="80" fillId="109" borderId="200" xfId="3" applyFont="1" applyFill="1" applyBorder="1"/>
    <xf numFmtId="0" fontId="100" fillId="13" borderId="195" xfId="17256" applyNumberFormat="1" applyFont="1" applyFill="1" applyBorder="1" applyAlignment="1">
      <alignment horizontal="center"/>
    </xf>
    <xf numFmtId="0" fontId="100" fillId="13" borderId="195" xfId="17256" applyFont="1" applyFill="1" applyBorder="1" applyAlignment="1">
      <alignment horizontal="center"/>
    </xf>
    <xf numFmtId="9" fontId="77" fillId="14" borderId="195" xfId="1270" applyFont="1" applyFill="1" applyBorder="1" applyAlignment="1">
      <alignment horizontal="right"/>
    </xf>
    <xf numFmtId="1" fontId="100" fillId="9" borderId="195" xfId="17258" applyNumberFormat="1" applyFont="1" applyFill="1" applyBorder="1"/>
    <xf numFmtId="0" fontId="77" fillId="9" borderId="195" xfId="17258" quotePrefix="1" applyFont="1" applyFill="1" applyBorder="1" applyProtection="1">
      <protection locked="0"/>
    </xf>
    <xf numFmtId="0" fontId="100" fillId="9" borderId="193" xfId="17258" applyFont="1" applyFill="1" applyBorder="1"/>
    <xf numFmtId="0" fontId="123" fillId="9" borderId="195" xfId="17258" applyFont="1" applyFill="1" applyBorder="1"/>
    <xf numFmtId="172" fontId="77" fillId="14" borderId="195" xfId="1270" applyNumberFormat="1" applyFont="1" applyFill="1" applyBorder="1" applyAlignment="1">
      <alignment horizontal="right"/>
    </xf>
    <xf numFmtId="0" fontId="77" fillId="9" borderId="195" xfId="17258" applyFont="1" applyFill="1" applyBorder="1" applyAlignment="1" applyProtection="1">
      <alignment horizontal="left"/>
      <protection locked="0"/>
    </xf>
    <xf numFmtId="0" fontId="77" fillId="9" borderId="193" xfId="17258" applyFont="1" applyFill="1" applyBorder="1"/>
    <xf numFmtId="0" fontId="77" fillId="9" borderId="195" xfId="17258" applyFont="1" applyFill="1" applyBorder="1"/>
    <xf numFmtId="0" fontId="77" fillId="0" borderId="195" xfId="17258" applyFont="1" applyFill="1" applyBorder="1" applyProtection="1">
      <protection locked="0"/>
    </xf>
    <xf numFmtId="0" fontId="77" fillId="9" borderId="195" xfId="17258" applyFont="1" applyFill="1" applyBorder="1" applyAlignment="1">
      <alignment horizontal="right"/>
    </xf>
    <xf numFmtId="9" fontId="77" fillId="14" borderId="195" xfId="1270" applyFont="1" applyFill="1" applyBorder="1" applyAlignment="1">
      <alignment horizontal="left"/>
    </xf>
    <xf numFmtId="0" fontId="77" fillId="9" borderId="195" xfId="17258" quotePrefix="1" applyFont="1" applyFill="1" applyBorder="1" applyAlignment="1" applyProtection="1">
      <alignment horizontal="left"/>
      <protection locked="0"/>
    </xf>
    <xf numFmtId="171" fontId="77" fillId="9" borderId="195" xfId="17258" quotePrefix="1" applyNumberFormat="1" applyFont="1" applyFill="1" applyBorder="1" applyAlignment="1" applyProtection="1">
      <alignment horizontal="left"/>
      <protection locked="0"/>
    </xf>
    <xf numFmtId="0" fontId="77" fillId="0" borderId="195" xfId="3191" applyFont="1" applyBorder="1"/>
    <xf numFmtId="0" fontId="77" fillId="9" borderId="195" xfId="17258" applyFont="1" applyFill="1" applyBorder="1" applyAlignment="1">
      <alignment horizontal="left"/>
    </xf>
    <xf numFmtId="171" fontId="77" fillId="13" borderId="195" xfId="17258" applyNumberFormat="1" applyFont="1" applyFill="1" applyBorder="1" applyProtection="1">
      <protection locked="0"/>
    </xf>
    <xf numFmtId="171" fontId="77" fillId="13" borderId="195" xfId="17258" applyNumberFormat="1" applyFont="1" applyFill="1" applyBorder="1"/>
    <xf numFmtId="0" fontId="77" fillId="15" borderId="193" xfId="17256" applyFont="1" applyFill="1" applyBorder="1"/>
    <xf numFmtId="0" fontId="77" fillId="15" borderId="195" xfId="17256" applyFont="1" applyFill="1" applyBorder="1"/>
    <xf numFmtId="172" fontId="77" fillId="116" borderId="195" xfId="17256" applyNumberFormat="1" applyFont="1" applyFill="1" applyBorder="1" applyAlignment="1">
      <alignment horizontal="right"/>
    </xf>
    <xf numFmtId="0" fontId="100" fillId="9" borderId="195" xfId="17258" applyFont="1" applyFill="1" applyBorder="1" applyAlignment="1">
      <alignment horizontal="left"/>
    </xf>
    <xf numFmtId="0" fontId="100" fillId="9" borderId="195" xfId="17256" applyFont="1" applyFill="1" applyBorder="1"/>
    <xf numFmtId="0" fontId="122" fillId="9" borderId="192" xfId="3" applyFont="1" applyFill="1" applyBorder="1"/>
    <xf numFmtId="0" fontId="77" fillId="109" borderId="200" xfId="17258" applyFont="1" applyFill="1" applyBorder="1" applyAlignment="1">
      <alignment wrapText="1"/>
    </xf>
    <xf numFmtId="0" fontId="77" fillId="109" borderId="200" xfId="17258" applyFont="1" applyFill="1" applyBorder="1"/>
    <xf numFmtId="0" fontId="100" fillId="0" borderId="195" xfId="17256" applyNumberFormat="1" applyFont="1" applyFill="1" applyBorder="1" applyAlignment="1">
      <alignment horizontal="center"/>
    </xf>
    <xf numFmtId="187" fontId="100" fillId="13" borderId="195" xfId="17256" applyNumberFormat="1" applyFont="1" applyFill="1" applyBorder="1" applyAlignment="1">
      <alignment horizontal="center"/>
    </xf>
    <xf numFmtId="0" fontId="77" fillId="13" borderId="195" xfId="17256" applyFont="1" applyFill="1" applyBorder="1"/>
    <xf numFmtId="0" fontId="100" fillId="9" borderId="199" xfId="17258" applyFont="1" applyFill="1" applyBorder="1"/>
    <xf numFmtId="9" fontId="77" fillId="9" borderId="195" xfId="1270" applyFont="1" applyFill="1" applyBorder="1" applyAlignment="1">
      <alignment horizontal="right"/>
    </xf>
    <xf numFmtId="0" fontId="123" fillId="9" borderId="195" xfId="17258" applyFont="1" applyFill="1" applyBorder="1" applyAlignment="1">
      <alignment horizontal="right" wrapText="1"/>
    </xf>
    <xf numFmtId="0" fontId="69" fillId="109" borderId="199" xfId="2" applyFont="1" applyFill="1" applyBorder="1" applyProtection="1"/>
    <xf numFmtId="0" fontId="69" fillId="109" borderId="200" xfId="2" applyFont="1" applyFill="1" applyBorder="1" applyAlignment="1" applyProtection="1">
      <alignment horizontal="left"/>
    </xf>
    <xf numFmtId="1" fontId="306" fillId="0" borderId="195" xfId="17258" quotePrefix="1" applyNumberFormat="1" applyFont="1" applyFill="1" applyBorder="1" applyAlignment="1" applyProtection="1">
      <alignment horizontal="center" vertical="center"/>
    </xf>
    <xf numFmtId="0" fontId="77" fillId="9" borderId="195" xfId="3191" applyFont="1" applyFill="1" applyBorder="1" applyAlignment="1">
      <alignment vertical="center"/>
    </xf>
    <xf numFmtId="0" fontId="77" fillId="13" borderId="195" xfId="17253" applyFont="1" applyFill="1" applyBorder="1" applyAlignment="1">
      <alignment vertical="center"/>
    </xf>
    <xf numFmtId="0" fontId="100" fillId="9" borderId="195" xfId="3191" applyFont="1" applyFill="1" applyBorder="1" applyAlignment="1">
      <alignment vertical="center"/>
    </xf>
    <xf numFmtId="182" fontId="96" fillId="116" borderId="195" xfId="1280" applyNumberFormat="1" applyFont="1" applyFill="1" applyBorder="1" applyAlignment="1" applyProtection="1">
      <alignment horizontal="right" vertical="center"/>
    </xf>
    <xf numFmtId="182" fontId="96" fillId="116" borderId="195" xfId="1280" applyNumberFormat="1" applyFont="1" applyFill="1" applyBorder="1" applyAlignment="1" applyProtection="1">
      <alignment horizontal="right"/>
    </xf>
    <xf numFmtId="0" fontId="68" fillId="109" borderId="200" xfId="4362" applyFill="1" applyBorder="1" applyProtection="1"/>
    <xf numFmtId="0" fontId="317" fillId="109" borderId="199" xfId="4362" applyFont="1" applyFill="1" applyBorder="1"/>
    <xf numFmtId="1" fontId="306" fillId="0" borderId="195" xfId="17258" quotePrefix="1" applyNumberFormat="1" applyFont="1" applyFill="1" applyBorder="1" applyAlignment="1" applyProtection="1">
      <alignment horizontal="center"/>
    </xf>
    <xf numFmtId="0" fontId="77" fillId="9" borderId="195" xfId="3191" applyFont="1" applyFill="1" applyBorder="1"/>
    <xf numFmtId="0" fontId="77" fillId="13" borderId="195" xfId="17253" applyFont="1" applyFill="1" applyBorder="1"/>
    <xf numFmtId="172" fontId="77" fillId="116" borderId="195" xfId="17253" applyNumberFormat="1" applyFont="1" applyFill="1" applyBorder="1"/>
    <xf numFmtId="0" fontId="9" fillId="9" borderId="127" xfId="42037" applyFill="1" applyBorder="1"/>
    <xf numFmtId="0" fontId="9" fillId="9" borderId="0" xfId="42037" applyFill="1" applyBorder="1"/>
    <xf numFmtId="0" fontId="9" fillId="0" borderId="100" xfId="42037" applyFont="1" applyBorder="1"/>
    <xf numFmtId="0" fontId="9" fillId="9" borderId="0" xfId="42037" applyFont="1" applyFill="1" applyBorder="1" applyAlignment="1">
      <alignment horizontal="center"/>
    </xf>
    <xf numFmtId="0" fontId="360" fillId="0" borderId="195" xfId="42037" applyFont="1" applyBorder="1" applyAlignment="1">
      <alignment horizontal="center"/>
    </xf>
    <xf numFmtId="0" fontId="9" fillId="9" borderId="160" xfId="42037" applyFont="1" applyFill="1" applyBorder="1"/>
    <xf numFmtId="0" fontId="360" fillId="9" borderId="195" xfId="42037" applyFont="1" applyFill="1" applyBorder="1" applyAlignment="1">
      <alignment horizontal="center"/>
    </xf>
    <xf numFmtId="0" fontId="9" fillId="0" borderId="160" xfId="42037" applyFont="1" applyBorder="1"/>
    <xf numFmtId="0" fontId="84" fillId="0" borderId="160" xfId="42037" applyFont="1" applyBorder="1" applyAlignment="1">
      <alignment wrapText="1"/>
    </xf>
    <xf numFmtId="173" fontId="0" fillId="9" borderId="160" xfId="42038" applyFont="1" applyFill="1" applyBorder="1" applyAlignment="1">
      <alignment vertical="center"/>
      <protection locked="0"/>
    </xf>
    <xf numFmtId="0" fontId="9" fillId="9" borderId="15" xfId="42037" applyFill="1" applyBorder="1"/>
    <xf numFmtId="0" fontId="9" fillId="0" borderId="87" xfId="42037" applyBorder="1"/>
    <xf numFmtId="173" fontId="66" fillId="9" borderId="160" xfId="42038" applyFont="1" applyFill="1" applyBorder="1" applyAlignment="1">
      <alignment vertical="center"/>
      <protection locked="0"/>
    </xf>
    <xf numFmtId="0" fontId="9" fillId="9" borderId="0" xfId="42037" applyFill="1"/>
    <xf numFmtId="0" fontId="84" fillId="0" borderId="160" xfId="42037" applyFont="1" applyBorder="1"/>
    <xf numFmtId="0" fontId="77" fillId="9" borderId="195" xfId="17256" applyFont="1" applyFill="1" applyBorder="1" applyAlignment="1">
      <alignment horizontal="left"/>
    </xf>
    <xf numFmtId="0" fontId="84" fillId="9" borderId="160" xfId="42037" applyFont="1" applyFill="1" applyBorder="1"/>
    <xf numFmtId="173" fontId="84" fillId="9" borderId="160" xfId="42038" applyFont="1" applyFill="1" applyBorder="1" applyAlignment="1">
      <alignment vertical="center"/>
      <protection locked="0"/>
    </xf>
    <xf numFmtId="173" fontId="9"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4" fillId="0" borderId="195" xfId="42037" applyFont="1" applyBorder="1"/>
    <xf numFmtId="0" fontId="350" fillId="109" borderId="195" xfId="2293" applyFont="1" applyFill="1" applyBorder="1" applyAlignment="1">
      <alignment wrapText="1"/>
    </xf>
    <xf numFmtId="0" fontId="306" fillId="0" borderId="195" xfId="17258" applyFont="1" applyBorder="1" applyAlignment="1" applyProtection="1">
      <alignment horizontal="center"/>
    </xf>
    <xf numFmtId="0" fontId="9" fillId="9" borderId="0" xfId="60" applyFont="1" applyFill="1" applyBorder="1"/>
    <xf numFmtId="0" fontId="9" fillId="0" borderId="160" xfId="60" applyFont="1" applyBorder="1"/>
    <xf numFmtId="0" fontId="9" fillId="9" borderId="16" xfId="60" applyFont="1" applyFill="1" applyBorder="1"/>
    <xf numFmtId="0" fontId="9" fillId="9" borderId="16" xfId="42039" applyFill="1" applyBorder="1"/>
    <xf numFmtId="0" fontId="9" fillId="9" borderId="0" xfId="42039" applyFill="1" applyBorder="1"/>
    <xf numFmtId="0" fontId="310" fillId="9" borderId="127" xfId="42039" applyFont="1" applyFill="1" applyBorder="1" applyAlignment="1" applyProtection="1"/>
    <xf numFmtId="0" fontId="315" fillId="9" borderId="127" xfId="42039" applyFont="1" applyFill="1" applyBorder="1" applyAlignment="1" applyProtection="1">
      <alignment horizontal="center"/>
    </xf>
    <xf numFmtId="0" fontId="315" fillId="9" borderId="127" xfId="42039" applyFont="1" applyFill="1" applyBorder="1" applyAlignment="1" applyProtection="1">
      <alignment horizontal="right"/>
    </xf>
    <xf numFmtId="0" fontId="310" fillId="13" borderId="0" xfId="42039" applyFont="1" applyFill="1" applyBorder="1" applyAlignment="1" applyProtection="1"/>
    <xf numFmtId="0" fontId="315" fillId="13" borderId="0" xfId="42039" applyFont="1" applyFill="1" applyBorder="1" applyAlignment="1" applyProtection="1">
      <alignment horizontal="center"/>
    </xf>
    <xf numFmtId="0" fontId="315" fillId="9" borderId="0" xfId="42039" applyFont="1" applyFill="1" applyBorder="1" applyAlignment="1" applyProtection="1">
      <alignment horizontal="center"/>
    </xf>
    <xf numFmtId="0" fontId="315" fillId="9" borderId="0" xfId="42039" applyFont="1" applyFill="1" applyBorder="1" applyAlignment="1" applyProtection="1">
      <alignment horizontal="right"/>
    </xf>
    <xf numFmtId="0" fontId="315" fillId="13" borderId="0" xfId="42039" applyFont="1" applyFill="1" applyBorder="1" applyAlignment="1" applyProtection="1"/>
    <xf numFmtId="1" fontId="306" fillId="0" borderId="195" xfId="17258" quotePrefix="1" applyNumberFormat="1" applyFont="1" applyBorder="1" applyAlignment="1" applyProtection="1">
      <alignment horizontal="center"/>
    </xf>
    <xf numFmtId="9" fontId="77" fillId="7" borderId="195" xfId="1280" applyFont="1" applyFill="1" applyBorder="1"/>
    <xf numFmtId="173" fontId="9" fillId="11" borderId="195" xfId="42040" applyNumberFormat="1" applyFont="1" applyBorder="1" applyAlignment="1" applyProtection="1">
      <alignment horizontal="center" vertical="center"/>
    </xf>
    <xf numFmtId="0" fontId="96" fillId="9" borderId="0" xfId="42039" applyFont="1" applyFill="1" applyBorder="1" applyAlignment="1">
      <alignment horizontal="center"/>
    </xf>
    <xf numFmtId="0" fontId="96" fillId="9" borderId="0" xfId="42039" applyFont="1" applyFill="1" applyBorder="1"/>
    <xf numFmtId="0" fontId="306" fillId="9" borderId="16" xfId="42039" applyFont="1" applyFill="1" applyBorder="1"/>
    <xf numFmtId="173" fontId="96" fillId="9" borderId="0" xfId="42039" applyNumberFormat="1" applyFont="1" applyFill="1" applyBorder="1"/>
    <xf numFmtId="0" fontId="96" fillId="9" borderId="160" xfId="42039" applyFont="1" applyFill="1" applyBorder="1"/>
    <xf numFmtId="0" fontId="96" fillId="9" borderId="16" xfId="42039" applyFont="1" applyFill="1" applyBorder="1" applyAlignment="1" applyProtection="1"/>
    <xf numFmtId="0" fontId="96" fillId="9" borderId="0" xfId="42039" quotePrefix="1" applyFont="1" applyFill="1" applyBorder="1"/>
    <xf numFmtId="0" fontId="306" fillId="9" borderId="0" xfId="42039" applyFont="1" applyFill="1" applyBorder="1"/>
    <xf numFmtId="0" fontId="9" fillId="9" borderId="160" xfId="42039" applyFont="1" applyFill="1" applyBorder="1"/>
    <xf numFmtId="177" fontId="77" fillId="7" borderId="195" xfId="330" applyNumberFormat="1" applyFont="1" applyFill="1" applyBorder="1"/>
    <xf numFmtId="0" fontId="9" fillId="9" borderId="0" xfId="333" applyFont="1" applyFill="1" applyBorder="1" applyProtection="1"/>
    <xf numFmtId="0" fontId="9" fillId="9" borderId="0" xfId="331" applyFont="1" applyFill="1" applyBorder="1" applyProtection="1"/>
    <xf numFmtId="0" fontId="315" fillId="9" borderId="0" xfId="42039" applyFont="1" applyFill="1" applyBorder="1" applyAlignment="1" applyProtection="1"/>
    <xf numFmtId="0" fontId="9" fillId="9" borderId="0" xfId="42039" applyFont="1" applyFill="1" applyBorder="1"/>
    <xf numFmtId="1" fontId="96" fillId="0" borderId="195" xfId="17258" applyNumberFormat="1" applyFont="1" applyBorder="1" applyAlignment="1" applyProtection="1">
      <alignment horizontal="center"/>
    </xf>
    <xf numFmtId="0" fontId="0" fillId="9" borderId="160" xfId="42039" applyFont="1" applyFill="1" applyBorder="1" applyAlignment="1"/>
    <xf numFmtId="0" fontId="9" fillId="9" borderId="0" xfId="42039" applyFont="1" applyFill="1" applyBorder="1" applyAlignment="1">
      <alignment horizontal="center"/>
    </xf>
    <xf numFmtId="0" fontId="77" fillId="9" borderId="160" xfId="42039" applyFont="1" applyFill="1" applyBorder="1"/>
    <xf numFmtId="0" fontId="100" fillId="9" borderId="160" xfId="42039" applyFont="1" applyFill="1" applyBorder="1"/>
    <xf numFmtId="0" fontId="84" fillId="9" borderId="98" xfId="42039" applyFont="1" applyFill="1" applyBorder="1"/>
    <xf numFmtId="173" fontId="9" fillId="9" borderId="0" xfId="42039" applyNumberFormat="1" applyFont="1" applyFill="1" applyBorder="1"/>
    <xf numFmtId="0" fontId="9" fillId="9" borderId="195" xfId="42039" applyFont="1" applyFill="1" applyBorder="1"/>
    <xf numFmtId="0" fontId="9" fillId="9" borderId="163" xfId="42039" applyFont="1" applyFill="1" applyBorder="1"/>
    <xf numFmtId="0" fontId="9" fillId="9" borderId="195" xfId="331" applyFont="1" applyFill="1" applyBorder="1" applyProtection="1"/>
    <xf numFmtId="0" fontId="84" fillId="9" borderId="160" xfId="42039" applyFont="1" applyFill="1" applyBorder="1"/>
    <xf numFmtId="0" fontId="68" fillId="9" borderId="195" xfId="330" applyFill="1" applyBorder="1"/>
    <xf numFmtId="0" fontId="84" fillId="9" borderId="0" xfId="42039" applyFont="1" applyFill="1" applyBorder="1"/>
    <xf numFmtId="0" fontId="84" fillId="0" borderId="0" xfId="3191" applyFont="1"/>
    <xf numFmtId="0" fontId="100" fillId="0" borderId="0" xfId="3191" applyFont="1" applyAlignment="1">
      <alignment wrapText="1"/>
    </xf>
    <xf numFmtId="0" fontId="100" fillId="0" borderId="195" xfId="3191" applyFont="1" applyBorder="1" applyAlignment="1">
      <alignment wrapText="1"/>
    </xf>
    <xf numFmtId="169" fontId="100" fillId="7" borderId="195" xfId="3191" applyNumberFormat="1" applyFont="1" applyFill="1" applyBorder="1" applyAlignment="1">
      <alignment vertical="top"/>
    </xf>
    <xf numFmtId="0" fontId="77" fillId="0" borderId="195" xfId="3191" applyFont="1" applyBorder="1" applyAlignment="1">
      <alignment horizontal="left" vertical="top" wrapText="1"/>
    </xf>
    <xf numFmtId="0" fontId="77" fillId="0" borderId="195" xfId="3191" applyFont="1" applyBorder="1" applyAlignment="1">
      <alignment horizontal="center" vertical="center" wrapText="1"/>
    </xf>
    <xf numFmtId="177" fontId="77" fillId="0" borderId="195" xfId="3191" applyNumberFormat="1" applyFont="1" applyFill="1" applyBorder="1"/>
    <xf numFmtId="358" fontId="77" fillId="0" borderId="0" xfId="3191" applyNumberFormat="1" applyFont="1"/>
    <xf numFmtId="169" fontId="77" fillId="9" borderId="195" xfId="8" applyNumberFormat="1" applyFont="1" applyFill="1" applyBorder="1"/>
    <xf numFmtId="0" fontId="77" fillId="0" borderId="0" xfId="3191" applyFont="1" applyAlignment="1">
      <alignment horizontal="center" vertical="top"/>
    </xf>
    <xf numFmtId="0" fontId="77" fillId="0" borderId="0" xfId="3191" applyFont="1" applyAlignment="1">
      <alignment horizontal="center" vertical="center"/>
    </xf>
    <xf numFmtId="0" fontId="68" fillId="0" borderId="195" xfId="41916" applyFont="1" applyBorder="1" applyAlignment="1">
      <alignment horizontal="center" vertical="top" wrapText="1"/>
    </xf>
    <xf numFmtId="0" fontId="68" fillId="0" borderId="195" xfId="41916" quotePrefix="1" applyFont="1" applyBorder="1" applyAlignment="1">
      <alignment horizontal="left" vertical="top" wrapText="1"/>
    </xf>
    <xf numFmtId="0" fontId="98" fillId="0" borderId="0" xfId="17" applyFont="1" applyFill="1" applyBorder="1" applyAlignment="1" applyProtection="1">
      <alignment horizontal="left"/>
      <protection locked="0"/>
    </xf>
    <xf numFmtId="0" fontId="282" fillId="0" borderId="0" xfId="17" applyFont="1" applyFill="1" applyBorder="1" applyAlignment="1" applyProtection="1">
      <protection locked="0"/>
    </xf>
    <xf numFmtId="0" fontId="66" fillId="0" borderId="0" xfId="3191" applyFill="1" applyBorder="1" applyAlignment="1">
      <alignment wrapText="1"/>
    </xf>
    <xf numFmtId="0" fontId="282" fillId="0" borderId="0" xfId="17" applyFont="1" applyFill="1" applyBorder="1" applyAlignment="1" applyProtection="1">
      <alignment horizontal="right"/>
      <protection locked="0"/>
    </xf>
    <xf numFmtId="0" fontId="77" fillId="0" borderId="0" xfId="17264" applyFont="1" applyFill="1" applyProtection="1"/>
    <xf numFmtId="0" fontId="77" fillId="0" borderId="0" xfId="17264" applyFont="1" applyFill="1"/>
    <xf numFmtId="0" fontId="77" fillId="0" borderId="0" xfId="17264" applyFont="1" applyFill="1" applyBorder="1" applyProtection="1"/>
    <xf numFmtId="0" fontId="77" fillId="0" borderId="0" xfId="17264" applyFont="1" applyFill="1" applyBorder="1" applyAlignment="1"/>
    <xf numFmtId="0" fontId="77" fillId="0" borderId="195" xfId="17264" applyFont="1" applyFill="1" applyBorder="1"/>
    <xf numFmtId="0" fontId="282" fillId="0" borderId="0" xfId="17" applyFont="1" applyFill="1" applyBorder="1" applyProtection="1">
      <protection locked="0"/>
    </xf>
    <xf numFmtId="173" fontId="313" fillId="15" borderId="195" xfId="42030" applyFont="1" applyFill="1" applyBorder="1">
      <alignment vertical="center"/>
      <protection locked="0"/>
    </xf>
    <xf numFmtId="0" fontId="100" fillId="9" borderId="195" xfId="17264" applyFont="1" applyFill="1" applyBorder="1" applyAlignment="1">
      <alignment horizontal="left" vertical="center" wrapText="1"/>
    </xf>
    <xf numFmtId="0" fontId="100" fillId="9" borderId="193" xfId="17264" applyFont="1" applyFill="1" applyBorder="1" applyAlignment="1">
      <alignment vertical="center" wrapText="1"/>
    </xf>
    <xf numFmtId="0" fontId="307" fillId="0" borderId="0" xfId="2293" applyFont="1" applyFill="1" applyBorder="1"/>
    <xf numFmtId="0" fontId="80" fillId="0" borderId="0" xfId="205" applyFont="1" applyFill="1" applyBorder="1"/>
    <xf numFmtId="0" fontId="100" fillId="0" borderId="0" xfId="205" applyFont="1" applyFill="1" applyBorder="1"/>
    <xf numFmtId="0" fontId="123" fillId="0" borderId="0" xfId="211" applyFont="1" applyBorder="1" applyAlignment="1">
      <alignment horizontal="center" vertical="top" wrapText="1"/>
    </xf>
    <xf numFmtId="350" fontId="100" fillId="0" borderId="0" xfId="211" applyNumberFormat="1" applyFont="1" applyBorder="1" applyAlignment="1">
      <alignment horizontal="center"/>
    </xf>
    <xf numFmtId="350" fontId="100" fillId="0" borderId="195" xfId="211" applyNumberFormat="1" applyFont="1" applyBorder="1" applyAlignment="1">
      <alignment horizontal="center" vertical="center"/>
    </xf>
    <xf numFmtId="350" fontId="100" fillId="0" borderId="185" xfId="211" applyNumberFormat="1" applyFont="1" applyBorder="1" applyAlignment="1">
      <alignment horizontal="center" vertical="center"/>
    </xf>
    <xf numFmtId="0" fontId="123" fillId="0" borderId="109" xfId="211" applyFont="1" applyBorder="1" applyAlignment="1">
      <alignment horizontal="center" vertical="center" wrapText="1"/>
    </xf>
    <xf numFmtId="0" fontId="123" fillId="0" borderId="109" xfId="211" applyFont="1" applyFill="1" applyBorder="1" applyAlignment="1">
      <alignment horizontal="center" vertical="center" wrapText="1"/>
    </xf>
    <xf numFmtId="0" fontId="123" fillId="0" borderId="110" xfId="211" applyFont="1" applyBorder="1" applyAlignment="1">
      <alignment horizontal="center" vertical="center" wrapText="1"/>
    </xf>
    <xf numFmtId="0" fontId="123" fillId="0" borderId="204" xfId="211" applyFont="1" applyBorder="1" applyAlignment="1">
      <alignment horizontal="center" vertical="center" wrapText="1"/>
    </xf>
    <xf numFmtId="171" fontId="100" fillId="116" borderId="26" xfId="10" applyNumberFormat="1" applyFont="1" applyFill="1" applyBorder="1"/>
    <xf numFmtId="164" fontId="9" fillId="14" borderId="195" xfId="1" applyFont="1" applyFill="1" applyBorder="1"/>
    <xf numFmtId="164" fontId="77" fillId="116" borderId="195" xfId="1" applyFont="1" applyFill="1" applyBorder="1" applyAlignment="1">
      <alignment horizontal="center"/>
    </xf>
    <xf numFmtId="164" fontId="77" fillId="116" borderId="185" xfId="1" applyFont="1" applyFill="1" applyBorder="1" applyAlignment="1">
      <alignment horizontal="center"/>
    </xf>
    <xf numFmtId="164" fontId="77" fillId="116" borderId="155" xfId="1" applyFont="1" applyFill="1" applyBorder="1"/>
    <xf numFmtId="164" fontId="77" fillId="116" borderId="155" xfId="1" applyFont="1" applyFill="1" applyBorder="1" applyAlignment="1">
      <alignment horizontal="center"/>
    </xf>
    <xf numFmtId="0" fontId="84" fillId="53" borderId="96" xfId="0" applyFont="1" applyFill="1" applyBorder="1" applyAlignment="1">
      <alignment horizontal="center"/>
    </xf>
    <xf numFmtId="0" fontId="77" fillId="0" borderId="195" xfId="13" applyFont="1" applyBorder="1" applyAlignment="1" applyProtection="1">
      <alignment horizontal="center" vertical="center"/>
    </xf>
    <xf numFmtId="0" fontId="100" fillId="0" borderId="195" xfId="13" applyFont="1" applyBorder="1" applyAlignment="1" applyProtection="1">
      <alignment horizontal="center" vertical="center"/>
    </xf>
    <xf numFmtId="177" fontId="305" fillId="0" borderId="189" xfId="0" applyNumberFormat="1" applyFont="1" applyBorder="1"/>
    <xf numFmtId="177" fontId="77" fillId="0" borderId="189" xfId="0" applyNumberFormat="1" applyFont="1" applyBorder="1"/>
    <xf numFmtId="285" fontId="297" fillId="0" borderId="106" xfId="0" applyNumberFormat="1" applyFont="1" applyFill="1" applyBorder="1" applyAlignment="1">
      <alignment horizontal="right" vertical="center"/>
    </xf>
    <xf numFmtId="285" fontId="297" fillId="0" borderId="90" xfId="0" applyNumberFormat="1" applyFont="1" applyFill="1" applyBorder="1" applyAlignment="1">
      <alignment horizontal="right" vertical="center"/>
    </xf>
    <xf numFmtId="222" fontId="297" fillId="0" borderId="106" xfId="0" applyNumberFormat="1" applyFont="1" applyFill="1" applyBorder="1" applyAlignment="1">
      <alignment horizontal="right" vertical="center"/>
    </xf>
    <xf numFmtId="222" fontId="127" fillId="0" borderId="106" xfId="0" applyNumberFormat="1" applyFont="1" applyFill="1" applyBorder="1" applyAlignment="1">
      <alignment horizontal="right" vertical="center"/>
    </xf>
    <xf numFmtId="222" fontId="297" fillId="0" borderId="90" xfId="0" applyNumberFormat="1" applyFont="1" applyFill="1" applyBorder="1" applyAlignment="1">
      <alignment horizontal="right" vertical="center"/>
    </xf>
    <xf numFmtId="222" fontId="127" fillId="0" borderId="90" xfId="0" applyNumberFormat="1" applyFont="1" applyFill="1" applyBorder="1" applyAlignment="1">
      <alignment horizontal="right" vertical="center"/>
    </xf>
    <xf numFmtId="9" fontId="127" fillId="0" borderId="106" xfId="17235" applyFont="1" applyFill="1" applyBorder="1" applyAlignment="1">
      <alignment horizontal="right" vertical="center"/>
    </xf>
    <xf numFmtId="9" fontId="297" fillId="0" borderId="106" xfId="17235" applyFont="1" applyFill="1" applyBorder="1" applyAlignment="1">
      <alignment horizontal="right" vertical="center"/>
    </xf>
    <xf numFmtId="9" fontId="127" fillId="0" borderId="90" xfId="17235" applyFont="1" applyFill="1" applyBorder="1" applyAlignment="1">
      <alignment horizontal="right" vertical="center"/>
    </xf>
    <xf numFmtId="9" fontId="297" fillId="0" borderId="90" xfId="17235" applyFont="1" applyFill="1" applyBorder="1" applyAlignment="1">
      <alignment horizontal="right" vertical="center"/>
    </xf>
    <xf numFmtId="349" fontId="127" fillId="0" borderId="106" xfId="0" applyNumberFormat="1" applyFont="1" applyFill="1" applyBorder="1" applyAlignment="1">
      <alignment horizontal="right" vertical="center"/>
    </xf>
    <xf numFmtId="349" fontId="297" fillId="0" borderId="106" xfId="0" applyNumberFormat="1" applyFont="1" applyFill="1" applyBorder="1" applyAlignment="1">
      <alignment horizontal="right" vertical="center"/>
    </xf>
    <xf numFmtId="349" fontId="127" fillId="0" borderId="90" xfId="0" applyNumberFormat="1" applyFont="1" applyFill="1" applyBorder="1" applyAlignment="1">
      <alignment horizontal="right" vertical="center"/>
    </xf>
    <xf numFmtId="349" fontId="297" fillId="0" borderId="90" xfId="0" applyNumberFormat="1" applyFont="1" applyFill="1" applyBorder="1" applyAlignment="1">
      <alignment horizontal="right" vertical="center"/>
    </xf>
    <xf numFmtId="354" fontId="127" fillId="0" borderId="106" xfId="17235" applyNumberFormat="1" applyFont="1" applyFill="1" applyBorder="1" applyAlignment="1">
      <alignment horizontal="right" vertical="center"/>
    </xf>
    <xf numFmtId="354" fontId="297" fillId="0" borderId="106" xfId="17235" applyNumberFormat="1" applyFont="1" applyFill="1" applyBorder="1" applyAlignment="1">
      <alignment horizontal="right" vertical="center"/>
    </xf>
    <xf numFmtId="354" fontId="127" fillId="0" borderId="90" xfId="17235" applyNumberFormat="1" applyFont="1" applyFill="1" applyBorder="1" applyAlignment="1">
      <alignment horizontal="right" vertical="center"/>
    </xf>
    <xf numFmtId="354" fontId="297" fillId="0" borderId="90" xfId="17235" applyNumberFormat="1" applyFont="1" applyFill="1" applyBorder="1" applyAlignment="1">
      <alignment horizontal="right" vertical="center"/>
    </xf>
    <xf numFmtId="0" fontId="77" fillId="0" borderId="195" xfId="314" applyFont="1" applyFill="1" applyBorder="1"/>
    <xf numFmtId="0" fontId="100" fillId="0" borderId="195" xfId="314" applyFont="1" applyFill="1" applyBorder="1"/>
    <xf numFmtId="0" fontId="100" fillId="0" borderId="195" xfId="21" applyFont="1" applyFill="1" applyBorder="1"/>
    <xf numFmtId="0" fontId="397" fillId="0" borderId="195" xfId="17218" applyFont="1" applyBorder="1" applyAlignment="1">
      <alignment horizontal="center" vertical="center"/>
    </xf>
    <xf numFmtId="0" fontId="80" fillId="0" borderId="0" xfId="15737" applyFont="1" applyFill="1" applyBorder="1" applyAlignment="1" applyProtection="1">
      <alignment vertical="center"/>
      <protection locked="0"/>
    </xf>
    <xf numFmtId="0" fontId="13" fillId="0" borderId="0" xfId="42024" applyFill="1" applyProtection="1">
      <protection locked="0"/>
    </xf>
    <xf numFmtId="0" fontId="126" fillId="0" borderId="0" xfId="15737" applyFont="1" applyFill="1" applyBorder="1" applyAlignment="1" applyProtection="1">
      <alignment vertical="center"/>
      <protection locked="0"/>
    </xf>
    <xf numFmtId="0" fontId="80" fillId="0" borderId="0" xfId="15737" applyFont="1" applyFill="1" applyAlignment="1" applyProtection="1">
      <alignment vertical="center"/>
      <protection locked="0"/>
    </xf>
    <xf numFmtId="0" fontId="123" fillId="9" borderId="108" xfId="205" applyFont="1" applyFill="1" applyBorder="1" applyAlignment="1">
      <alignment horizontal="center" vertical="center" wrapText="1"/>
    </xf>
    <xf numFmtId="0" fontId="123" fillId="0" borderId="147" xfId="205" applyFont="1" applyFill="1" applyBorder="1" applyAlignment="1">
      <alignment horizontal="center" vertical="center" wrapText="1"/>
    </xf>
    <xf numFmtId="0" fontId="80" fillId="9" borderId="200" xfId="205" applyFont="1" applyFill="1" applyBorder="1"/>
    <xf numFmtId="0" fontId="80" fillId="0" borderId="0" xfId="205" applyFont="1" applyBorder="1"/>
    <xf numFmtId="0" fontId="80" fillId="0" borderId="15" xfId="205" applyFont="1" applyFill="1" applyBorder="1"/>
    <xf numFmtId="0" fontId="80" fillId="0" borderId="21" xfId="205" applyFont="1" applyBorder="1"/>
    <xf numFmtId="0" fontId="80" fillId="0" borderId="91" xfId="205" applyFont="1" applyBorder="1"/>
    <xf numFmtId="0" fontId="80" fillId="0" borderId="91" xfId="205" applyFont="1" applyFill="1" applyBorder="1"/>
    <xf numFmtId="0" fontId="80" fillId="0" borderId="191" xfId="205" applyFont="1" applyFill="1" applyBorder="1"/>
    <xf numFmtId="0" fontId="80" fillId="9" borderId="15" xfId="205" applyFont="1" applyFill="1" applyBorder="1" applyAlignment="1">
      <alignment horizontal="center"/>
    </xf>
    <xf numFmtId="0" fontId="80" fillId="0" borderId="195" xfId="205" applyFont="1" applyBorder="1"/>
    <xf numFmtId="0" fontId="100" fillId="0" borderId="195" xfId="13" applyFont="1" applyFill="1" applyBorder="1" applyAlignment="1" applyProtection="1">
      <alignment horizontal="center" vertical="top"/>
    </xf>
    <xf numFmtId="0" fontId="100" fillId="0" borderId="0" xfId="13" applyFont="1" applyFill="1" applyBorder="1" applyAlignment="1" applyProtection="1">
      <alignment horizontal="center" vertical="top"/>
    </xf>
    <xf numFmtId="0" fontId="77" fillId="0" borderId="0" xfId="13" applyFont="1" applyFill="1" applyBorder="1" applyAlignment="1" applyProtection="1">
      <alignment horizontal="center"/>
    </xf>
    <xf numFmtId="0" fontId="100" fillId="0" borderId="0" xfId="13" applyFont="1" applyFill="1" applyBorder="1" applyProtection="1"/>
    <xf numFmtId="0" fontId="77" fillId="0" borderId="90" xfId="13" applyFont="1" applyFill="1" applyBorder="1" applyAlignment="1" applyProtection="1">
      <alignment horizontal="center"/>
    </xf>
    <xf numFmtId="0" fontId="77" fillId="53" borderId="195" xfId="15737" applyFont="1" applyFill="1" applyBorder="1" applyAlignment="1" applyProtection="1">
      <alignment horizontal="center" vertical="center" wrapText="1"/>
      <protection locked="0"/>
    </xf>
    <xf numFmtId="174" fontId="77" fillId="14" borderId="195" xfId="15737" applyNumberFormat="1" applyFont="1" applyFill="1" applyBorder="1" applyAlignment="1" applyProtection="1">
      <alignment horizontal="center" vertical="center" wrapText="1"/>
      <protection locked="0"/>
    </xf>
    <xf numFmtId="174" fontId="77" fillId="53" borderId="195" xfId="15737" applyNumberFormat="1" applyFont="1" applyFill="1" applyBorder="1" applyAlignment="1" applyProtection="1">
      <alignment horizontal="center" vertical="center" wrapText="1"/>
    </xf>
    <xf numFmtId="0" fontId="77" fillId="53" borderId="195" xfId="15737" applyFont="1" applyFill="1" applyBorder="1" applyAlignment="1" applyProtection="1">
      <alignment vertical="center" wrapText="1"/>
      <protection locked="0"/>
    </xf>
    <xf numFmtId="0" fontId="80" fillId="53" borderId="195" xfId="15737" applyFont="1" applyFill="1" applyBorder="1" applyAlignment="1" applyProtection="1">
      <alignment vertical="center" wrapText="1"/>
      <protection locked="0"/>
    </xf>
    <xf numFmtId="0" fontId="77" fillId="53" borderId="195" xfId="15737" applyFont="1" applyFill="1" applyBorder="1" applyAlignment="1" applyProtection="1">
      <alignment vertical="center"/>
      <protection locked="0"/>
    </xf>
    <xf numFmtId="0" fontId="80" fillId="53" borderId="195" xfId="15737" applyFont="1" applyFill="1" applyBorder="1" applyAlignment="1" applyProtection="1">
      <alignment vertical="center"/>
      <protection locked="0"/>
    </xf>
    <xf numFmtId="0" fontId="8" fillId="53" borderId="195" xfId="15737" applyFont="1" applyFill="1" applyBorder="1" applyAlignment="1" applyProtection="1">
      <alignment horizontal="center" vertical="center"/>
      <protection locked="0"/>
    </xf>
    <xf numFmtId="174" fontId="77" fillId="53" borderId="195" xfId="15737" applyNumberFormat="1" applyFont="1" applyFill="1" applyBorder="1" applyAlignment="1" applyProtection="1">
      <alignment horizontal="center" vertical="center"/>
    </xf>
    <xf numFmtId="3" fontId="77" fillId="53" borderId="195" xfId="15737" applyNumberFormat="1" applyFont="1" applyFill="1" applyBorder="1" applyAlignment="1" applyProtection="1">
      <alignment horizontal="center" vertical="center"/>
    </xf>
    <xf numFmtId="0" fontId="278" fillId="14" borderId="195" xfId="15538" applyNumberFormat="1" applyFont="1" applyFill="1" applyBorder="1" applyAlignment="1">
      <alignment horizontal="center" vertical="center" wrapText="1"/>
    </xf>
    <xf numFmtId="177" fontId="77" fillId="5" borderId="195" xfId="41972" applyNumberFormat="1" applyFont="1" applyFill="1" applyBorder="1" applyAlignment="1">
      <alignment horizontal="center"/>
    </xf>
    <xf numFmtId="0" fontId="80" fillId="0" borderId="0" xfId="2293" applyFont="1" applyAlignment="1" applyProtection="1">
      <alignment horizontal="center" vertical="center"/>
    </xf>
    <xf numFmtId="4" fontId="80" fillId="0" borderId="0" xfId="2293" applyNumberFormat="1" applyFont="1" applyAlignment="1" applyProtection="1">
      <alignment horizontal="center" vertical="center"/>
    </xf>
    <xf numFmtId="0" fontId="77" fillId="0" borderId="0" xfId="0" applyFont="1" applyAlignment="1" applyProtection="1">
      <alignment horizontal="center" vertical="center"/>
    </xf>
    <xf numFmtId="0" fontId="100" fillId="0" borderId="0" xfId="0" applyFont="1" applyAlignment="1" applyProtection="1">
      <alignment vertical="center"/>
    </xf>
    <xf numFmtId="0" fontId="7" fillId="0" borderId="195" xfId="42021" applyFont="1" applyBorder="1"/>
    <xf numFmtId="168" fontId="7" fillId="7" borderId="195" xfId="42021" applyNumberFormat="1" applyFont="1" applyFill="1" applyBorder="1"/>
    <xf numFmtId="0" fontId="7" fillId="0" borderId="0" xfId="42021" applyFont="1"/>
    <xf numFmtId="212" fontId="100" fillId="7" borderId="146" xfId="0" applyNumberFormat="1" applyFont="1" applyFill="1" applyBorder="1" applyAlignment="1">
      <alignment vertical="top"/>
    </xf>
    <xf numFmtId="212" fontId="100" fillId="7" borderId="95" xfId="0" applyNumberFormat="1" applyFont="1" applyFill="1" applyBorder="1" applyAlignment="1">
      <alignment vertical="top"/>
    </xf>
    <xf numFmtId="212" fontId="294" fillId="7" borderId="95" xfId="0" applyNumberFormat="1" applyFont="1" applyFill="1" applyBorder="1" applyAlignment="1">
      <alignment vertical="top"/>
    </xf>
    <xf numFmtId="212" fontId="100" fillId="7" borderId="114" xfId="0" applyNumberFormat="1" applyFont="1" applyFill="1" applyBorder="1" applyAlignment="1">
      <alignment vertical="top"/>
    </xf>
    <xf numFmtId="212" fontId="100" fillId="7" borderId="96" xfId="0" applyNumberFormat="1" applyFont="1" applyFill="1" applyBorder="1" applyAlignment="1">
      <alignment vertical="top"/>
    </xf>
    <xf numFmtId="212" fontId="100" fillId="7" borderId="45" xfId="0" applyNumberFormat="1" applyFont="1" applyFill="1" applyBorder="1" applyAlignment="1">
      <alignment vertical="top"/>
    </xf>
    <xf numFmtId="212" fontId="100" fillId="7" borderId="114" xfId="0" applyNumberFormat="1" applyFont="1" applyFill="1" applyBorder="1" applyAlignment="1">
      <alignment vertical="top" wrapText="1"/>
    </xf>
    <xf numFmtId="212" fontId="100" fillId="7" borderId="95" xfId="17207" applyNumberFormat="1" applyFont="1" applyFill="1" applyBorder="1" applyAlignment="1">
      <alignment vertical="top"/>
    </xf>
    <xf numFmtId="212" fontId="305" fillId="7" borderId="173" xfId="0" applyNumberFormat="1" applyFont="1" applyFill="1" applyBorder="1" applyAlignment="1">
      <alignment vertical="top" wrapText="1"/>
    </xf>
    <xf numFmtId="212" fontId="84" fillId="7" borderId="157" xfId="0" applyNumberFormat="1" applyFont="1" applyFill="1" applyBorder="1"/>
    <xf numFmtId="212" fontId="100" fillId="7" borderId="145" xfId="0" applyNumberFormat="1" applyFont="1" applyFill="1" applyBorder="1"/>
    <xf numFmtId="212" fontId="100" fillId="7" borderId="105" xfId="0" applyNumberFormat="1" applyFont="1" applyFill="1" applyBorder="1"/>
    <xf numFmtId="169" fontId="77" fillId="7" borderId="173" xfId="8" applyNumberFormat="1" applyFont="1" applyFill="1" applyBorder="1"/>
    <xf numFmtId="169" fontId="77" fillId="7" borderId="175" xfId="8" applyNumberFormat="1" applyFont="1" applyFill="1" applyBorder="1"/>
    <xf numFmtId="169" fontId="77" fillId="7" borderId="198" xfId="8" applyNumberFormat="1" applyFont="1" applyFill="1" applyBorder="1"/>
    <xf numFmtId="169" fontId="77" fillId="7" borderId="200" xfId="8" applyNumberFormat="1" applyFont="1" applyFill="1" applyBorder="1"/>
    <xf numFmtId="169" fontId="77" fillId="7" borderId="200" xfId="0" applyNumberFormat="1" applyFont="1" applyFill="1" applyBorder="1" applyAlignment="1">
      <alignment vertical="top"/>
    </xf>
    <xf numFmtId="169" fontId="294" fillId="7" borderId="199" xfId="0" applyNumberFormat="1" applyFont="1" applyFill="1" applyBorder="1" applyAlignment="1">
      <alignment vertical="top"/>
    </xf>
    <xf numFmtId="169" fontId="352" fillId="7" borderId="198" xfId="8" applyNumberFormat="1" applyFont="1" applyFill="1" applyBorder="1"/>
    <xf numFmtId="169" fontId="352" fillId="7" borderId="200" xfId="8" applyNumberFormat="1" applyFont="1" applyFill="1" applyBorder="1"/>
    <xf numFmtId="169" fontId="352" fillId="7" borderId="200" xfId="0" applyNumberFormat="1" applyFont="1" applyFill="1" applyBorder="1" applyAlignment="1">
      <alignment vertical="top"/>
    </xf>
    <xf numFmtId="169" fontId="352" fillId="7" borderId="90" xfId="8" applyNumberFormat="1" applyFont="1" applyFill="1" applyBorder="1"/>
    <xf numFmtId="169" fontId="352" fillId="7" borderId="92" xfId="8" applyNumberFormat="1" applyFont="1" applyFill="1" applyBorder="1"/>
    <xf numFmtId="169" fontId="100" fillId="7" borderId="198" xfId="0" applyNumberFormat="1" applyFont="1" applyFill="1" applyBorder="1" applyAlignment="1">
      <alignment vertical="top"/>
    </xf>
    <xf numFmtId="169" fontId="77" fillId="7" borderId="90" xfId="8" applyNumberFormat="1" applyFont="1" applyFill="1" applyBorder="1"/>
    <xf numFmtId="177" fontId="100" fillId="7" borderId="193" xfId="0" applyNumberFormat="1" applyFont="1" applyFill="1" applyBorder="1"/>
    <xf numFmtId="285" fontId="84" fillId="0" borderId="0" xfId="0" applyNumberFormat="1" applyFont="1"/>
    <xf numFmtId="0" fontId="100" fillId="9" borderId="0" xfId="211" applyFont="1" applyFill="1" applyBorder="1"/>
    <xf numFmtId="169" fontId="77" fillId="7" borderId="92" xfId="8" applyNumberFormat="1" applyFont="1" applyFill="1" applyBorder="1"/>
    <xf numFmtId="169" fontId="100" fillId="7" borderId="195" xfId="8" applyNumberFormat="1" applyFont="1" applyFill="1" applyBorder="1"/>
    <xf numFmtId="169" fontId="100" fillId="7" borderId="193" xfId="8" applyNumberFormat="1" applyFont="1" applyFill="1" applyBorder="1"/>
    <xf numFmtId="169" fontId="305" fillId="7" borderId="199" xfId="0" applyNumberFormat="1" applyFont="1" applyFill="1" applyBorder="1" applyAlignment="1">
      <alignment vertical="top"/>
    </xf>
    <xf numFmtId="169" fontId="304" fillId="7" borderId="198" xfId="8" applyNumberFormat="1" applyFont="1" applyFill="1" applyBorder="1"/>
    <xf numFmtId="169" fontId="304" fillId="7" borderId="200" xfId="8" applyNumberFormat="1" applyFont="1" applyFill="1" applyBorder="1"/>
    <xf numFmtId="169" fontId="304" fillId="7" borderId="200" xfId="0" applyNumberFormat="1" applyFont="1" applyFill="1" applyBorder="1" applyAlignment="1">
      <alignment vertical="top"/>
    </xf>
    <xf numFmtId="186" fontId="100" fillId="0" borderId="0" xfId="0" applyNumberFormat="1" applyFont="1"/>
    <xf numFmtId="177" fontId="77" fillId="0" borderId="0" xfId="0" applyNumberFormat="1" applyFont="1" applyAlignment="1">
      <alignment horizontal="left"/>
    </xf>
    <xf numFmtId="177" fontId="304" fillId="0" borderId="0" xfId="0" applyNumberFormat="1" applyFont="1" applyAlignment="1">
      <alignment horizontal="left"/>
    </xf>
    <xf numFmtId="252" fontId="77" fillId="0" borderId="198" xfId="0" applyNumberFormat="1" applyFont="1" applyFill="1" applyBorder="1" applyAlignment="1">
      <alignment vertical="top"/>
    </xf>
    <xf numFmtId="357" fontId="77" fillId="0" borderId="195" xfId="3191" applyNumberFormat="1" applyFont="1" applyFill="1" applyBorder="1" applyAlignment="1" applyProtection="1"/>
    <xf numFmtId="357" fontId="77" fillId="7" borderId="171" xfId="330" applyNumberFormat="1" applyFont="1" applyFill="1" applyBorder="1" applyProtection="1"/>
    <xf numFmtId="10" fontId="77" fillId="7" borderId="195" xfId="5441" applyNumberFormat="1" applyFont="1" applyFill="1" applyBorder="1" applyAlignment="1">
      <alignment horizontal="center"/>
    </xf>
    <xf numFmtId="0" fontId="404" fillId="0" borderId="0" xfId="15743" applyNumberFormat="1" applyFont="1" applyFill="1" applyBorder="1" applyAlignment="1">
      <alignment horizontal="center" vertical="center"/>
    </xf>
    <xf numFmtId="172" fontId="77" fillId="14" borderId="195" xfId="1270" applyNumberFormat="1" applyFont="1" applyFill="1" applyBorder="1" applyAlignment="1">
      <alignment horizontal="left"/>
    </xf>
    <xf numFmtId="186" fontId="100" fillId="7" borderId="172" xfId="330" applyNumberFormat="1" applyFont="1" applyFill="1" applyBorder="1" applyProtection="1"/>
    <xf numFmtId="186" fontId="100" fillId="7" borderId="165" xfId="330" applyNumberFormat="1" applyFont="1" applyFill="1" applyBorder="1" applyProtection="1"/>
    <xf numFmtId="184" fontId="80" fillId="7" borderId="172" xfId="3191" applyNumberFormat="1" applyFont="1" applyFill="1" applyBorder="1"/>
    <xf numFmtId="184" fontId="80" fillId="14" borderId="172" xfId="3191" applyNumberFormat="1" applyFont="1" applyFill="1" applyBorder="1"/>
    <xf numFmtId="184" fontId="123" fillId="7" borderId="172" xfId="3191" applyNumberFormat="1" applyFont="1" applyFill="1" applyBorder="1"/>
    <xf numFmtId="185" fontId="100" fillId="14" borderId="195" xfId="15537" applyNumberFormat="1" applyFont="1" applyFill="1" applyBorder="1" applyAlignment="1">
      <alignment wrapText="1"/>
    </xf>
    <xf numFmtId="193" fontId="84" fillId="7" borderId="195" xfId="986" applyNumberFormat="1" applyFont="1" applyFill="1" applyBorder="1" applyAlignment="1">
      <alignment vertical="center"/>
    </xf>
    <xf numFmtId="0" fontId="0" fillId="0" borderId="0" xfId="0" applyAlignment="1">
      <alignment horizontal="center"/>
    </xf>
    <xf numFmtId="0" fontId="123" fillId="0" borderId="195" xfId="13" applyFont="1" applyBorder="1" applyAlignment="1" applyProtection="1">
      <alignment horizontal="center" vertical="center" wrapText="1"/>
    </xf>
    <xf numFmtId="0" fontId="84" fillId="7" borderId="173" xfId="207" applyFont="1" applyFill="1" applyBorder="1" applyAlignment="1">
      <alignment horizontal="center" vertical="center" wrapText="1"/>
    </xf>
    <xf numFmtId="0" fontId="84" fillId="7" borderId="90" xfId="207" applyFont="1" applyFill="1" applyBorder="1" applyAlignment="1">
      <alignment horizontal="center" vertical="center" wrapText="1"/>
    </xf>
    <xf numFmtId="0" fontId="84" fillId="7" borderId="178" xfId="207" applyFont="1" applyFill="1" applyBorder="1" applyAlignment="1">
      <alignment horizontal="center" vertical="center"/>
    </xf>
    <xf numFmtId="0" fontId="84" fillId="7" borderId="174" xfId="207" applyFont="1" applyFill="1" applyBorder="1" applyAlignment="1">
      <alignment horizontal="center" vertical="center"/>
    </xf>
    <xf numFmtId="0" fontId="84" fillId="7" borderId="175" xfId="207" applyFont="1" applyFill="1" applyBorder="1" applyAlignment="1">
      <alignment horizontal="center" vertical="center"/>
    </xf>
    <xf numFmtId="0" fontId="84" fillId="7" borderId="96" xfId="207" applyFont="1" applyFill="1" applyBorder="1" applyAlignment="1">
      <alignment horizontal="center" vertical="center"/>
    </xf>
    <xf numFmtId="0" fontId="84" fillId="7" borderId="87" xfId="207" applyFont="1" applyFill="1" applyBorder="1" applyAlignment="1">
      <alignment horizontal="center" vertical="center"/>
    </xf>
    <xf numFmtId="0" fontId="84" fillId="7" borderId="92" xfId="207" applyFont="1" applyFill="1" applyBorder="1" applyAlignment="1">
      <alignment horizontal="center" vertical="center"/>
    </xf>
    <xf numFmtId="172" fontId="282" fillId="0" borderId="195" xfId="42029" applyNumberFormat="1" applyFont="1" applyFill="1" applyBorder="1"/>
    <xf numFmtId="186" fontId="77" fillId="7" borderId="172" xfId="3836" applyNumberFormat="1" applyFont="1" applyFill="1" applyBorder="1" applyAlignment="1"/>
    <xf numFmtId="177" fontId="77" fillId="0" borderId="195" xfId="3191" applyNumberFormat="1" applyFont="1" applyFill="1" applyBorder="1" applyAlignment="1" applyProtection="1"/>
    <xf numFmtId="0" fontId="123" fillId="0" borderId="173" xfId="13" applyFont="1" applyBorder="1" applyAlignment="1" applyProtection="1">
      <alignment horizontal="center" vertical="center" wrapText="1"/>
    </xf>
    <xf numFmtId="0" fontId="80" fillId="0" borderId="195" xfId="3191" applyFont="1" applyBorder="1" applyAlignment="1">
      <alignment horizontal="center" vertical="center" wrapText="1"/>
    </xf>
    <xf numFmtId="177" fontId="80" fillId="14" borderId="195" xfId="3191" applyNumberFormat="1" applyFont="1" applyFill="1" applyBorder="1" applyAlignment="1">
      <alignment horizontal="center" vertical="center"/>
    </xf>
    <xf numFmtId="177" fontId="80" fillId="7" borderId="195" xfId="330" applyNumberFormat="1" applyFont="1" applyFill="1" applyBorder="1" applyAlignment="1" applyProtection="1">
      <alignment horizontal="center" vertical="center"/>
    </xf>
    <xf numFmtId="0" fontId="123" fillId="0" borderId="195" xfId="13" applyFont="1" applyFill="1" applyBorder="1" applyAlignment="1" applyProtection="1">
      <alignment horizontal="center" vertical="center"/>
    </xf>
    <xf numFmtId="0" fontId="123" fillId="0" borderId="195" xfId="3191" applyFont="1" applyBorder="1" applyAlignment="1">
      <alignment horizontal="center" vertical="center" wrapText="1"/>
    </xf>
    <xf numFmtId="174" fontId="80" fillId="0" borderId="195" xfId="13" applyNumberFormat="1" applyFont="1" applyFill="1" applyBorder="1" applyAlignment="1" applyProtection="1">
      <alignment horizontal="center" vertical="center" wrapText="1"/>
    </xf>
    <xf numFmtId="0" fontId="80" fillId="0" borderId="195" xfId="41957" applyFont="1" applyBorder="1" applyAlignment="1">
      <alignment horizontal="center" vertical="center" wrapText="1"/>
    </xf>
    <xf numFmtId="0" fontId="7" fillId="0" borderId="0" xfId="207" applyFont="1"/>
    <xf numFmtId="168" fontId="77" fillId="7" borderId="195" xfId="207" applyNumberFormat="1" applyFont="1" applyFill="1" applyBorder="1" applyAlignment="1">
      <alignment horizontal="center"/>
    </xf>
    <xf numFmtId="172" fontId="69" fillId="9" borderId="0" xfId="2" applyNumberFormat="1" applyFont="1" applyFill="1" applyBorder="1" applyAlignment="1" applyProtection="1">
      <alignment horizontal="left"/>
    </xf>
    <xf numFmtId="174" fontId="77" fillId="5" borderId="194" xfId="15699" applyNumberFormat="1" applyFont="1" applyFill="1" applyBorder="1" applyAlignment="1" applyProtection="1">
      <alignment horizontal="right" vertical="center"/>
      <protection locked="0"/>
    </xf>
    <xf numFmtId="0" fontId="100" fillId="9" borderId="195" xfId="15701" applyFont="1" applyFill="1" applyBorder="1" applyAlignment="1" applyProtection="1">
      <alignment horizontal="centerContinuous" vertical="center"/>
      <protection hidden="1"/>
    </xf>
    <xf numFmtId="0" fontId="100" fillId="0" borderId="195" xfId="15701" applyFont="1" applyBorder="1" applyAlignment="1" applyProtection="1">
      <alignment horizontal="center" vertical="center" wrapText="1"/>
      <protection hidden="1"/>
    </xf>
    <xf numFmtId="0" fontId="100" fillId="0" borderId="195" xfId="15701" applyFont="1" applyBorder="1" applyAlignment="1" applyProtection="1">
      <alignment horizontal="center" vertical="center" textRotation="90" wrapText="1"/>
      <protection hidden="1"/>
    </xf>
    <xf numFmtId="14" fontId="77" fillId="5" borderId="195" xfId="330" applyNumberFormat="1" applyFont="1" applyFill="1" applyBorder="1" applyAlignment="1">
      <alignment horizontal="right"/>
    </xf>
    <xf numFmtId="0" fontId="7" fillId="0" borderId="0" xfId="41956" applyFont="1"/>
    <xf numFmtId="0" fontId="7" fillId="0" borderId="195" xfId="41956" applyFont="1" applyBorder="1"/>
    <xf numFmtId="0" fontId="77" fillId="0" borderId="195" xfId="4" applyFont="1" applyFill="1" applyBorder="1" applyAlignment="1" applyProtection="1">
      <alignment horizontal="center"/>
    </xf>
    <xf numFmtId="173" fontId="7" fillId="15" borderId="195" xfId="41956" applyNumberFormat="1" applyFont="1" applyFill="1" applyBorder="1" applyAlignment="1">
      <alignment horizontal="right"/>
    </xf>
    <xf numFmtId="0" fontId="84" fillId="9" borderId="195" xfId="41956" applyFont="1" applyFill="1" applyBorder="1"/>
    <xf numFmtId="0" fontId="7" fillId="9" borderId="195" xfId="41956" applyFont="1" applyFill="1" applyBorder="1"/>
    <xf numFmtId="0" fontId="99" fillId="0" borderId="195" xfId="41956" applyFont="1" applyBorder="1" applyAlignment="1" applyProtection="1">
      <alignment horizontal="left" vertical="center"/>
    </xf>
    <xf numFmtId="0" fontId="7" fillId="0" borderId="195" xfId="41956" applyFont="1" applyBorder="1" applyAlignment="1">
      <alignment wrapText="1"/>
    </xf>
    <xf numFmtId="172" fontId="84" fillId="0" borderId="195" xfId="41956" applyNumberFormat="1" applyFont="1" applyBorder="1"/>
    <xf numFmtId="173" fontId="7" fillId="6" borderId="195" xfId="41956" applyNumberFormat="1" applyFont="1" applyFill="1" applyBorder="1" applyAlignment="1">
      <alignment horizontal="right"/>
    </xf>
    <xf numFmtId="173" fontId="7" fillId="0" borderId="0" xfId="41956" applyNumberFormat="1" applyFont="1"/>
    <xf numFmtId="3" fontId="77" fillId="5" borderId="195" xfId="41905" applyNumberFormat="1" applyFont="1" applyFill="1" applyBorder="1" applyProtection="1">
      <protection locked="0"/>
    </xf>
    <xf numFmtId="177" fontId="84" fillId="53" borderId="195" xfId="15743" applyNumberFormat="1" applyFont="1" applyFill="1" applyBorder="1" applyAlignment="1">
      <alignment horizontal="center" vertical="center" wrapText="1"/>
    </xf>
    <xf numFmtId="9" fontId="77" fillId="14" borderId="195" xfId="41910" applyFont="1" applyFill="1" applyBorder="1" applyAlignment="1">
      <alignment horizontal="right"/>
    </xf>
    <xf numFmtId="9" fontId="82" fillId="53" borderId="195" xfId="0" applyNumberFormat="1" applyFont="1" applyFill="1" applyBorder="1"/>
    <xf numFmtId="182" fontId="100" fillId="55" borderId="194" xfId="41910" applyNumberFormat="1" applyFont="1" applyFill="1" applyBorder="1" applyAlignment="1">
      <alignment horizontal="right"/>
    </xf>
    <xf numFmtId="182" fontId="77" fillId="14" borderId="195" xfId="41910" applyNumberFormat="1" applyFont="1" applyFill="1" applyBorder="1"/>
    <xf numFmtId="285" fontId="77" fillId="14" borderId="156" xfId="1" applyNumberFormat="1" applyFont="1" applyFill="1" applyBorder="1"/>
    <xf numFmtId="9" fontId="77" fillId="14" borderId="156" xfId="41910" applyFont="1" applyFill="1" applyBorder="1"/>
    <xf numFmtId="182" fontId="77" fillId="14" borderId="156" xfId="41910" applyNumberFormat="1" applyFont="1" applyFill="1" applyBorder="1"/>
    <xf numFmtId="285" fontId="77" fillId="14" borderId="195" xfId="1" applyNumberFormat="1" applyFont="1" applyFill="1" applyBorder="1"/>
    <xf numFmtId="252" fontId="100" fillId="6" borderId="160" xfId="3191" applyNumberFormat="1" applyFont="1" applyFill="1" applyBorder="1" applyAlignment="1">
      <alignment horizontal="right"/>
    </xf>
    <xf numFmtId="252" fontId="100" fillId="6" borderId="195" xfId="3191" applyNumberFormat="1" applyFont="1" applyFill="1" applyBorder="1" applyAlignment="1">
      <alignment horizontal="right"/>
    </xf>
    <xf numFmtId="252" fontId="100" fillId="6" borderId="185" xfId="3191" applyNumberFormat="1" applyFont="1" applyFill="1" applyBorder="1" applyAlignment="1">
      <alignment horizontal="right"/>
    </xf>
    <xf numFmtId="177" fontId="100" fillId="14" borderId="172" xfId="705" applyNumberFormat="1" applyFont="1" applyFill="1" applyBorder="1" applyAlignment="1"/>
    <xf numFmtId="177" fontId="100" fillId="14" borderId="195" xfId="705" applyNumberFormat="1" applyFont="1" applyFill="1" applyBorder="1" applyAlignment="1"/>
    <xf numFmtId="169" fontId="77" fillId="14" borderId="195" xfId="8" applyNumberFormat="1" applyFont="1" applyFill="1" applyBorder="1" applyAlignment="1">
      <alignment horizontal="left"/>
    </xf>
    <xf numFmtId="367" fontId="77" fillId="14" borderId="195" xfId="8" applyNumberFormat="1" applyFont="1" applyFill="1" applyBorder="1" applyAlignment="1">
      <alignment horizontal="right"/>
    </xf>
    <xf numFmtId="367" fontId="77" fillId="14" borderId="195" xfId="8" applyNumberFormat="1" applyFont="1" applyFill="1" applyBorder="1" applyAlignment="1">
      <alignment horizontal="left"/>
    </xf>
    <xf numFmtId="367" fontId="77" fillId="14" borderId="109" xfId="8" applyNumberFormat="1" applyFont="1" applyFill="1" applyBorder="1" applyAlignment="1">
      <alignment horizontal="right"/>
    </xf>
    <xf numFmtId="367" fontId="77" fillId="14" borderId="47" xfId="8" applyNumberFormat="1" applyFont="1" applyFill="1" applyBorder="1" applyAlignment="1">
      <alignment horizontal="right"/>
    </xf>
    <xf numFmtId="367" fontId="77" fillId="14" borderId="160" xfId="8" applyNumberFormat="1" applyFont="1" applyFill="1" applyBorder="1" applyAlignment="1">
      <alignment horizontal="right"/>
    </xf>
    <xf numFmtId="185" fontId="77" fillId="14" borderId="190" xfId="15537" applyNumberFormat="1" applyFont="1" applyFill="1" applyBorder="1"/>
    <xf numFmtId="185" fontId="77" fillId="14" borderId="186" xfId="15537" applyNumberFormat="1" applyFont="1" applyFill="1" applyBorder="1"/>
    <xf numFmtId="192" fontId="80" fillId="7" borderId="186" xfId="705" applyNumberFormat="1" applyFont="1" applyFill="1" applyBorder="1" applyAlignment="1" applyProtection="1">
      <alignment horizontal="right"/>
    </xf>
    <xf numFmtId="359" fontId="77" fillId="5" borderId="160" xfId="1" applyNumberFormat="1" applyFont="1" applyFill="1" applyBorder="1" applyAlignment="1">
      <alignment horizontal="left"/>
    </xf>
    <xf numFmtId="187" fontId="77" fillId="14" borderId="195" xfId="15537" applyNumberFormat="1" applyFont="1" applyFill="1" applyBorder="1"/>
    <xf numFmtId="177" fontId="77" fillId="0" borderId="185" xfId="208" applyNumberFormat="1" applyFont="1" applyFill="1" applyBorder="1"/>
    <xf numFmtId="187" fontId="77" fillId="14" borderId="185" xfId="15537" applyNumberFormat="1" applyFont="1" applyFill="1" applyBorder="1"/>
    <xf numFmtId="346" fontId="77" fillId="7" borderId="99" xfId="208" applyNumberFormat="1" applyFont="1" applyFill="1" applyBorder="1" applyAlignment="1">
      <alignment horizontal="right"/>
    </xf>
    <xf numFmtId="187" fontId="77" fillId="14" borderId="155" xfId="15537" applyNumberFormat="1" applyFont="1" applyFill="1" applyBorder="1"/>
    <xf numFmtId="359" fontId="0" fillId="14" borderId="195" xfId="8" applyNumberFormat="1" applyFont="1" applyFill="1" applyBorder="1"/>
    <xf numFmtId="177" fontId="77" fillId="7" borderId="193" xfId="41976" applyNumberFormat="1" applyFont="1" applyFill="1" applyBorder="1" applyAlignment="1">
      <alignment horizontal="center"/>
    </xf>
    <xf numFmtId="3" fontId="77" fillId="7" borderId="163" xfId="208" applyNumberFormat="1" applyFont="1" applyFill="1" applyBorder="1" applyAlignment="1">
      <alignment horizontal="center"/>
    </xf>
    <xf numFmtId="3" fontId="77" fillId="14" borderId="160" xfId="208" applyNumberFormat="1" applyFont="1" applyFill="1" applyBorder="1" applyAlignment="1">
      <alignment horizontal="center"/>
    </xf>
    <xf numFmtId="0" fontId="77" fillId="9" borderId="173" xfId="3" applyFont="1" applyFill="1" applyBorder="1" applyAlignment="1">
      <alignment horizontal="center"/>
    </xf>
    <xf numFmtId="0" fontId="77" fillId="9" borderId="170" xfId="3" applyFont="1" applyFill="1" applyBorder="1" applyAlignment="1">
      <alignment horizontal="center"/>
    </xf>
    <xf numFmtId="3" fontId="77" fillId="14" borderId="185" xfId="208" applyNumberFormat="1" applyFont="1" applyFill="1" applyBorder="1" applyAlignment="1">
      <alignment horizontal="center"/>
    </xf>
    <xf numFmtId="185" fontId="100" fillId="14" borderId="195" xfId="15537" applyNumberFormat="1" applyFont="1" applyFill="1" applyBorder="1" applyAlignment="1">
      <alignment horizontal="center"/>
    </xf>
    <xf numFmtId="360" fontId="77" fillId="14" borderId="172" xfId="3191" applyNumberFormat="1" applyFont="1" applyFill="1" applyBorder="1" applyAlignment="1">
      <alignment horizontal="center" vertical="center"/>
    </xf>
    <xf numFmtId="252" fontId="14" fillId="9" borderId="195" xfId="986" applyNumberFormat="1" applyFont="1" applyFill="1" applyBorder="1" applyAlignment="1" applyProtection="1">
      <alignment vertical="center"/>
      <protection locked="0"/>
    </xf>
    <xf numFmtId="182" fontId="77" fillId="14" borderId="195" xfId="41910" applyNumberFormat="1" applyFont="1" applyFill="1" applyBorder="1" applyAlignment="1" applyProtection="1">
      <alignment horizontal="center" vertical="center" wrapText="1"/>
      <protection locked="0"/>
    </xf>
    <xf numFmtId="362" fontId="77" fillId="5" borderId="195" xfId="1" applyNumberFormat="1" applyFont="1" applyFill="1" applyBorder="1" applyAlignment="1" applyProtection="1">
      <alignment horizontal="right"/>
      <protection locked="0"/>
    </xf>
    <xf numFmtId="359" fontId="77" fillId="5" borderId="195" xfId="1" applyNumberFormat="1" applyFont="1" applyFill="1" applyBorder="1" applyAlignment="1" applyProtection="1">
      <alignment horizontal="right"/>
      <protection locked="0"/>
    </xf>
    <xf numFmtId="359" fontId="77" fillId="5" borderId="195" xfId="1" applyNumberFormat="1" applyFont="1" applyFill="1" applyBorder="1" applyAlignment="1" applyProtection="1">
      <alignment horizontal="center"/>
      <protection locked="0"/>
    </xf>
    <xf numFmtId="14" fontId="77" fillId="5" borderId="195" xfId="330" applyNumberFormat="1" applyFont="1" applyFill="1" applyBorder="1" applyAlignment="1">
      <alignment horizontal="center"/>
    </xf>
    <xf numFmtId="173" fontId="84" fillId="15" borderId="114" xfId="41956" applyNumberFormat="1" applyFont="1" applyFill="1" applyBorder="1" applyAlignment="1">
      <alignment horizontal="left"/>
    </xf>
    <xf numFmtId="173" fontId="84" fillId="15" borderId="195" xfId="41956" applyNumberFormat="1" applyFont="1" applyFill="1" applyBorder="1" applyAlignment="1">
      <alignment horizontal="left"/>
    </xf>
    <xf numFmtId="362" fontId="9" fillId="14" borderId="195" xfId="1" applyNumberFormat="1" applyFont="1" applyFill="1" applyBorder="1"/>
    <xf numFmtId="362" fontId="77" fillId="116" borderId="195" xfId="1" applyNumberFormat="1" applyFont="1" applyFill="1" applyBorder="1" applyAlignment="1">
      <alignment horizontal="center"/>
    </xf>
    <xf numFmtId="362" fontId="77" fillId="116" borderId="185" xfId="1" applyNumberFormat="1" applyFont="1" applyFill="1" applyBorder="1" applyAlignment="1">
      <alignment horizontal="center"/>
    </xf>
    <xf numFmtId="362" fontId="77" fillId="116" borderId="195" xfId="8" applyNumberFormat="1" applyFont="1" applyFill="1" applyBorder="1"/>
    <xf numFmtId="362" fontId="77" fillId="116" borderId="195" xfId="1" applyNumberFormat="1" applyFont="1" applyFill="1" applyBorder="1"/>
    <xf numFmtId="362" fontId="77" fillId="116" borderId="185" xfId="1" applyNumberFormat="1" applyFont="1" applyFill="1" applyBorder="1"/>
    <xf numFmtId="362" fontId="77" fillId="0" borderId="195" xfId="1" applyNumberFormat="1" applyFont="1" applyFill="1" applyBorder="1" applyAlignment="1">
      <alignment horizontal="left"/>
    </xf>
    <xf numFmtId="362" fontId="77" fillId="0" borderId="195" xfId="1" applyNumberFormat="1" applyFont="1" applyFill="1" applyBorder="1"/>
    <xf numFmtId="362" fontId="77" fillId="0" borderId="185" xfId="1" applyNumberFormat="1" applyFont="1" applyFill="1" applyBorder="1"/>
    <xf numFmtId="362" fontId="77" fillId="116" borderId="155" xfId="1" applyNumberFormat="1" applyFont="1" applyFill="1" applyBorder="1"/>
    <xf numFmtId="362" fontId="77" fillId="116" borderId="169" xfId="1" applyNumberFormat="1" applyFont="1" applyFill="1" applyBorder="1"/>
    <xf numFmtId="362" fontId="77" fillId="14" borderId="195" xfId="1" applyNumberFormat="1" applyFont="1" applyFill="1" applyBorder="1"/>
    <xf numFmtId="362" fontId="100" fillId="54" borderId="195" xfId="1" applyNumberFormat="1" applyFont="1" applyFill="1" applyBorder="1"/>
    <xf numFmtId="362" fontId="77" fillId="54" borderId="195" xfId="1" applyNumberFormat="1" applyFont="1" applyFill="1" applyBorder="1"/>
    <xf numFmtId="252" fontId="14" fillId="9" borderId="195" xfId="42020" applyNumberFormat="1" applyFont="1" applyFill="1" applyBorder="1" applyAlignment="1" applyProtection="1">
      <alignment vertical="center"/>
      <protection locked="0"/>
    </xf>
    <xf numFmtId="3" fontId="14" fillId="9" borderId="195" xfId="42020" applyNumberFormat="1" applyFont="1" applyFill="1" applyBorder="1" applyAlignment="1" applyProtection="1">
      <alignment vertical="center"/>
      <protection locked="0"/>
    </xf>
    <xf numFmtId="193" fontId="14" fillId="9" borderId="195" xfId="42020" applyNumberFormat="1" applyFont="1" applyFill="1" applyBorder="1" applyAlignment="1" applyProtection="1">
      <alignment vertical="center"/>
      <protection locked="0"/>
    </xf>
    <xf numFmtId="252" fontId="14" fillId="9" borderId="195" xfId="42020" applyNumberFormat="1" applyFont="1" applyFill="1" applyBorder="1" applyAlignment="1" applyProtection="1">
      <alignment horizontal="center" vertical="center"/>
      <protection locked="0"/>
    </xf>
    <xf numFmtId="193" fontId="14" fillId="9" borderId="195" xfId="42020" applyNumberFormat="1" applyFont="1" applyFill="1" applyBorder="1" applyAlignment="1" applyProtection="1">
      <alignment horizontal="center" vertical="center"/>
      <protection locked="0"/>
    </xf>
    <xf numFmtId="3" fontId="14" fillId="9" borderId="195" xfId="42020" applyNumberFormat="1" applyFont="1" applyFill="1" applyBorder="1" applyAlignment="1" applyProtection="1">
      <alignment horizontal="center" vertical="center"/>
      <protection locked="0"/>
    </xf>
    <xf numFmtId="252" fontId="21" fillId="9" borderId="195" xfId="986" applyNumberFormat="1" applyFont="1" applyFill="1" applyBorder="1" applyAlignment="1" applyProtection="1">
      <alignment vertical="center"/>
      <protection locked="0"/>
    </xf>
    <xf numFmtId="3" fontId="21" fillId="9" borderId="195" xfId="986" applyNumberFormat="1" applyFont="1" applyFill="1" applyBorder="1" applyAlignment="1" applyProtection="1">
      <alignment vertical="center"/>
      <protection locked="0"/>
    </xf>
    <xf numFmtId="3" fontId="14" fillId="9" borderId="195" xfId="986" applyNumberFormat="1" applyFont="1" applyFill="1" applyBorder="1" applyAlignment="1" applyProtection="1">
      <alignment vertical="center"/>
      <protection locked="0"/>
    </xf>
    <xf numFmtId="171" fontId="21" fillId="9" borderId="195" xfId="15743" applyNumberFormat="1" applyFont="1" applyFill="1" applyBorder="1" applyAlignment="1" applyProtection="1">
      <alignment vertical="center"/>
      <protection locked="0"/>
    </xf>
    <xf numFmtId="184" fontId="358" fillId="14" borderId="195" xfId="15743" applyNumberFormat="1" applyFont="1" applyFill="1" applyBorder="1" applyAlignment="1">
      <alignment horizontal="center" vertical="center"/>
    </xf>
    <xf numFmtId="184" fontId="84" fillId="6" borderId="195" xfId="15743" applyNumberFormat="1" applyFont="1" applyFill="1" applyBorder="1" applyAlignment="1">
      <alignment horizontal="center" vertical="center"/>
    </xf>
    <xf numFmtId="192" fontId="358" fillId="14" borderId="195" xfId="1" applyNumberFormat="1" applyFont="1" applyFill="1" applyBorder="1" applyAlignment="1">
      <alignment horizontal="center" vertical="center"/>
    </xf>
    <xf numFmtId="192" fontId="77" fillId="54" borderId="195" xfId="13" applyNumberFormat="1" applyFont="1" applyFill="1" applyBorder="1" applyAlignment="1" applyProtection="1">
      <alignment horizontal="center"/>
    </xf>
    <xf numFmtId="193" fontId="358" fillId="14" borderId="195" xfId="1" applyNumberFormat="1" applyFont="1" applyFill="1" applyBorder="1" applyAlignment="1">
      <alignment horizontal="center" vertical="center"/>
    </xf>
    <xf numFmtId="192" fontId="338" fillId="0" borderId="0" xfId="18524" applyNumberFormat="1" applyFont="1" applyProtection="1"/>
    <xf numFmtId="1" fontId="77" fillId="5" borderId="194" xfId="15699" applyNumberFormat="1" applyFont="1" applyFill="1" applyBorder="1" applyAlignment="1" applyProtection="1">
      <alignment horizontal="right" vertical="center"/>
      <protection locked="0"/>
    </xf>
    <xf numFmtId="1" fontId="100" fillId="119" borderId="194" xfId="15699" applyNumberFormat="1" applyFont="1" applyFill="1" applyBorder="1" applyAlignment="1" applyProtection="1">
      <alignment horizontal="right" vertical="center"/>
      <protection locked="0"/>
    </xf>
    <xf numFmtId="1" fontId="100" fillId="54" borderId="194" xfId="15699" applyNumberFormat="1" applyFont="1" applyFill="1" applyBorder="1" applyAlignment="1" applyProtection="1">
      <alignment horizontal="right" vertical="center"/>
    </xf>
    <xf numFmtId="1" fontId="77" fillId="0" borderId="0" xfId="15699" applyNumberFormat="1" applyFont="1" applyBorder="1" applyAlignment="1" applyProtection="1">
      <alignment horizontal="right" vertical="center"/>
    </xf>
    <xf numFmtId="1" fontId="77" fillId="0" borderId="0" xfId="15699" applyNumberFormat="1" applyFont="1" applyAlignment="1" applyProtection="1">
      <alignment vertical="center"/>
    </xf>
    <xf numFmtId="1" fontId="77" fillId="0" borderId="194" xfId="15699" applyNumberFormat="1" applyFont="1" applyBorder="1" applyAlignment="1" applyProtection="1">
      <alignment horizontal="right" vertical="center"/>
    </xf>
    <xf numFmtId="1" fontId="77" fillId="0" borderId="0" xfId="15699" applyNumberFormat="1" applyFont="1" applyFill="1" applyBorder="1" applyAlignment="1" applyProtection="1">
      <alignment vertical="center"/>
    </xf>
    <xf numFmtId="362" fontId="77" fillId="14" borderId="188" xfId="15542" applyNumberFormat="1" applyFont="1" applyFill="1" applyBorder="1"/>
    <xf numFmtId="362" fontId="77" fillId="7" borderId="188" xfId="15542" applyNumberFormat="1" applyFont="1" applyFill="1" applyBorder="1"/>
    <xf numFmtId="362" fontId="123" fillId="7" borderId="35" xfId="705" applyNumberFormat="1" applyFont="1" applyFill="1" applyBorder="1" applyAlignment="1" applyProtection="1">
      <alignment horizontal="right"/>
    </xf>
    <xf numFmtId="252" fontId="84" fillId="7" borderId="126" xfId="15743" applyNumberFormat="1" applyFont="1" applyFill="1" applyBorder="1" applyAlignment="1">
      <alignment vertical="center"/>
    </xf>
    <xf numFmtId="192" fontId="77" fillId="5" borderId="195" xfId="1" applyNumberFormat="1" applyFont="1" applyFill="1" applyBorder="1" applyAlignment="1" applyProtection="1">
      <alignment horizontal="right"/>
      <protection locked="0"/>
    </xf>
    <xf numFmtId="192" fontId="100" fillId="54" borderId="194" xfId="15699" applyNumberFormat="1" applyFont="1" applyFill="1" applyBorder="1" applyAlignment="1" applyProtection="1">
      <alignment horizontal="right"/>
    </xf>
    <xf numFmtId="359" fontId="100" fillId="54" borderId="194" xfId="15699" applyNumberFormat="1" applyFont="1" applyFill="1" applyBorder="1" applyAlignment="1" applyProtection="1">
      <alignment horizontal="right"/>
    </xf>
    <xf numFmtId="193" fontId="77" fillId="5" borderId="195" xfId="17227" applyNumberFormat="1" applyFont="1" applyFill="1" applyBorder="1"/>
    <xf numFmtId="171" fontId="77" fillId="7" borderId="195" xfId="237" applyNumberFormat="1" applyFont="1" applyFill="1" applyBorder="1" applyAlignment="1">
      <alignment horizontal="center"/>
    </xf>
    <xf numFmtId="1" fontId="77" fillId="7" borderId="195" xfId="237" applyNumberFormat="1" applyFont="1" applyFill="1" applyBorder="1" applyAlignment="1">
      <alignment horizontal="right"/>
    </xf>
    <xf numFmtId="168" fontId="7" fillId="7" borderId="195" xfId="42021" applyNumberFormat="1" applyFont="1" applyFill="1" applyBorder="1" applyAlignment="1">
      <alignment horizontal="right"/>
    </xf>
    <xf numFmtId="171" fontId="77" fillId="5" borderId="195" xfId="237" applyNumberFormat="1" applyFont="1" applyFill="1" applyBorder="1" applyAlignment="1">
      <alignment horizontal="center"/>
    </xf>
    <xf numFmtId="171" fontId="77" fillId="7" borderId="195" xfId="7" applyNumberFormat="1" applyFont="1" applyFill="1" applyBorder="1" applyAlignment="1">
      <alignment horizontal="center"/>
    </xf>
    <xf numFmtId="182" fontId="77" fillId="5" borderId="195" xfId="41910" applyNumberFormat="1" applyFont="1" applyFill="1" applyBorder="1" applyAlignment="1">
      <alignment horizontal="center"/>
    </xf>
    <xf numFmtId="174" fontId="77" fillId="5" borderId="195" xfId="237" applyNumberFormat="1" applyFont="1" applyFill="1" applyBorder="1" applyAlignment="1">
      <alignment horizontal="center"/>
    </xf>
    <xf numFmtId="174" fontId="77" fillId="6" borderId="195" xfId="7" applyNumberFormat="1" applyFont="1" applyFill="1" applyBorder="1" applyAlignment="1">
      <alignment horizontal="right"/>
    </xf>
    <xf numFmtId="172" fontId="7" fillId="15" borderId="195" xfId="41956" applyNumberFormat="1" applyFont="1" applyFill="1" applyBorder="1" applyAlignment="1">
      <alignment horizontal="right"/>
    </xf>
    <xf numFmtId="172" fontId="100" fillId="53" borderId="195" xfId="17" applyNumberFormat="1" applyFont="1" applyFill="1" applyBorder="1" applyAlignment="1" applyProtection="1">
      <alignment horizontal="right" vertical="center"/>
    </xf>
    <xf numFmtId="172" fontId="19" fillId="15" borderId="114" xfId="41956" applyNumberFormat="1" applyFont="1" applyFill="1" applyBorder="1" applyAlignment="1">
      <alignment horizontal="right"/>
    </xf>
    <xf numFmtId="169" fontId="77" fillId="7" borderId="195" xfId="3191" applyNumberFormat="1" applyFont="1" applyFill="1" applyBorder="1"/>
    <xf numFmtId="187" fontId="100" fillId="7" borderId="160" xfId="15537" applyNumberFormat="1" applyFont="1" applyFill="1" applyBorder="1"/>
    <xf numFmtId="187" fontId="100" fillId="7" borderId="163" xfId="15537" applyNumberFormat="1" applyFont="1" applyFill="1" applyBorder="1"/>
    <xf numFmtId="187" fontId="100" fillId="7" borderId="116" xfId="15537" applyNumberFormat="1" applyFont="1" applyFill="1" applyBorder="1"/>
    <xf numFmtId="187" fontId="100" fillId="7" borderId="197" xfId="15537" applyNumberFormat="1" applyFont="1" applyFill="1" applyBorder="1"/>
    <xf numFmtId="187" fontId="77" fillId="14" borderId="193" xfId="15537" applyNumberFormat="1" applyFont="1" applyFill="1" applyBorder="1"/>
    <xf numFmtId="187" fontId="100" fillId="7" borderId="50" xfId="15537" applyNumberFormat="1" applyFont="1" applyFill="1" applyBorder="1"/>
    <xf numFmtId="192" fontId="77" fillId="5" borderId="47" xfId="1" applyNumberFormat="1" applyFont="1" applyFill="1" applyBorder="1" applyAlignment="1">
      <alignment horizontal="right"/>
    </xf>
    <xf numFmtId="192" fontId="77" fillId="5" borderId="160" xfId="1" applyNumberFormat="1" applyFont="1" applyFill="1" applyBorder="1" applyAlignment="1">
      <alignment horizontal="right"/>
    </xf>
    <xf numFmtId="192" fontId="77" fillId="5" borderId="90" xfId="1" applyNumberFormat="1" applyFont="1" applyFill="1" applyBorder="1" applyAlignment="1">
      <alignment horizontal="right"/>
    </xf>
    <xf numFmtId="192" fontId="77" fillId="5" borderId="99" xfId="1" applyNumberFormat="1" applyFont="1" applyFill="1" applyBorder="1" applyAlignment="1">
      <alignment horizontal="right"/>
    </xf>
    <xf numFmtId="192" fontId="77" fillId="5" borderId="154" xfId="1" applyNumberFormat="1" applyFont="1" applyFill="1" applyBorder="1" applyAlignment="1">
      <alignment horizontal="right"/>
    </xf>
    <xf numFmtId="192" fontId="77" fillId="5" borderId="195" xfId="1" applyNumberFormat="1" applyFont="1" applyFill="1" applyBorder="1" applyAlignment="1">
      <alignment horizontal="right"/>
    </xf>
    <xf numFmtId="192" fontId="77" fillId="5" borderId="169" xfId="1" applyNumberFormat="1" applyFont="1" applyFill="1" applyBorder="1" applyAlignment="1">
      <alignment horizontal="right"/>
    </xf>
    <xf numFmtId="368" fontId="80" fillId="7" borderId="47" xfId="705" applyNumberFormat="1" applyFont="1" applyFill="1" applyBorder="1" applyAlignment="1" applyProtection="1">
      <alignment horizontal="right"/>
    </xf>
    <xf numFmtId="368" fontId="80" fillId="7" borderId="38" xfId="705" applyNumberFormat="1" applyFont="1" applyFill="1" applyBorder="1" applyAlignment="1" applyProtection="1">
      <alignment horizontal="right"/>
    </xf>
    <xf numFmtId="368" fontId="80" fillId="7" borderId="39" xfId="705" applyNumberFormat="1" applyFont="1" applyFill="1" applyBorder="1" applyAlignment="1" applyProtection="1">
      <alignment horizontal="right"/>
    </xf>
    <xf numFmtId="368" fontId="80" fillId="7" borderId="116" xfId="705" applyNumberFormat="1" applyFont="1" applyFill="1" applyBorder="1" applyAlignment="1" applyProtection="1">
      <alignment horizontal="right"/>
    </xf>
    <xf numFmtId="368" fontId="80" fillId="7" borderId="44" xfId="705" applyNumberFormat="1" applyFont="1" applyFill="1" applyBorder="1" applyAlignment="1" applyProtection="1">
      <alignment horizontal="right"/>
    </xf>
    <xf numFmtId="368" fontId="80" fillId="7" borderId="50" xfId="705" applyNumberFormat="1" applyFont="1" applyFill="1" applyBorder="1" applyAlignment="1" applyProtection="1">
      <alignment horizontal="right"/>
    </xf>
    <xf numFmtId="361" fontId="77" fillId="14" borderId="195" xfId="8" applyNumberFormat="1" applyFont="1" applyFill="1" applyBorder="1" applyAlignment="1">
      <alignment horizontal="right"/>
    </xf>
    <xf numFmtId="171" fontId="80" fillId="5" borderId="33" xfId="208" applyNumberFormat="1" applyFont="1" applyFill="1" applyBorder="1"/>
    <xf numFmtId="362" fontId="80" fillId="7" borderId="28" xfId="1" applyNumberFormat="1" applyFont="1" applyFill="1" applyBorder="1" applyAlignment="1" applyProtection="1">
      <alignment horizontal="right"/>
    </xf>
    <xf numFmtId="362" fontId="123"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0" fillId="7" borderId="90" xfId="208" applyNumberFormat="1" applyFont="1" applyFill="1" applyBorder="1"/>
    <xf numFmtId="185" fontId="77" fillId="14" borderId="155" xfId="15537" applyNumberFormat="1" applyFont="1" applyFill="1" applyBorder="1"/>
    <xf numFmtId="368" fontId="77" fillId="7" borderId="99" xfId="208" applyNumberFormat="1" applyFont="1" applyFill="1" applyBorder="1"/>
    <xf numFmtId="185" fontId="77" fillId="14" borderId="185" xfId="15537" applyNumberFormat="1" applyFont="1" applyFill="1" applyBorder="1"/>
    <xf numFmtId="368" fontId="100" fillId="7" borderId="99" xfId="208" applyNumberFormat="1" applyFont="1" applyFill="1" applyBorder="1"/>
    <xf numFmtId="185" fontId="77" fillId="14" borderId="169" xfId="15537" applyNumberFormat="1" applyFont="1" applyFill="1" applyBorder="1"/>
    <xf numFmtId="193" fontId="77" fillId="14" borderId="195" xfId="208" applyNumberFormat="1" applyFont="1" applyFill="1" applyBorder="1" applyAlignment="1">
      <alignment horizontal="center"/>
    </xf>
    <xf numFmtId="193" fontId="77" fillId="14" borderId="185" xfId="208" applyNumberFormat="1" applyFont="1" applyFill="1" applyBorder="1" applyAlignment="1">
      <alignment horizontal="center"/>
    </xf>
    <xf numFmtId="360" fontId="100" fillId="7" borderId="160" xfId="208" applyNumberFormat="1" applyFont="1" applyFill="1" applyBorder="1" applyAlignment="1">
      <alignment horizontal="center"/>
    </xf>
    <xf numFmtId="360" fontId="77" fillId="7" borderId="195" xfId="208" applyNumberFormat="1" applyFont="1" applyFill="1" applyBorder="1" applyAlignment="1">
      <alignment horizontal="center"/>
    </xf>
    <xf numFmtId="360" fontId="77" fillId="7" borderId="185" xfId="208" applyNumberFormat="1" applyFont="1" applyFill="1" applyBorder="1" applyAlignment="1">
      <alignment horizontal="center"/>
    </xf>
    <xf numFmtId="360" fontId="77" fillId="14" borderId="195" xfId="208" applyNumberFormat="1" applyFont="1" applyFill="1" applyBorder="1" applyAlignment="1">
      <alignment horizontal="center"/>
    </xf>
    <xf numFmtId="360" fontId="77" fillId="14" borderId="185" xfId="208" applyNumberFormat="1" applyFont="1" applyFill="1" applyBorder="1" applyAlignment="1">
      <alignment horizontal="center"/>
    </xf>
    <xf numFmtId="360" fontId="100" fillId="7" borderId="160" xfId="41976" applyNumberFormat="1" applyFont="1" applyFill="1" applyBorder="1" applyAlignment="1">
      <alignment horizontal="center"/>
    </xf>
    <xf numFmtId="360" fontId="77" fillId="0" borderId="0" xfId="41974" applyNumberFormat="1" applyFont="1" applyFill="1" applyBorder="1" applyAlignment="1">
      <alignment horizontal="left" wrapText="1"/>
    </xf>
    <xf numFmtId="360" fontId="100" fillId="7" borderId="154" xfId="208" applyNumberFormat="1" applyFont="1" applyFill="1" applyBorder="1" applyAlignment="1">
      <alignment horizontal="center"/>
    </xf>
    <xf numFmtId="360" fontId="77" fillId="7" borderId="155" xfId="208" applyNumberFormat="1" applyFont="1" applyFill="1" applyBorder="1" applyAlignment="1">
      <alignment horizontal="center"/>
    </xf>
    <xf numFmtId="360" fontId="77" fillId="7" borderId="169" xfId="208" applyNumberFormat="1" applyFont="1" applyFill="1" applyBorder="1" applyAlignment="1">
      <alignment horizontal="center"/>
    </xf>
    <xf numFmtId="360" fontId="100" fillId="7" borderId="154" xfId="41976" applyNumberFormat="1" applyFont="1" applyFill="1" applyBorder="1" applyAlignment="1">
      <alignment horizontal="center"/>
    </xf>
    <xf numFmtId="0" fontId="77" fillId="14" borderId="195" xfId="208" applyNumberFormat="1" applyFont="1" applyFill="1" applyBorder="1" applyAlignment="1">
      <alignment horizontal="center"/>
    </xf>
    <xf numFmtId="369" fontId="77" fillId="14" borderId="195" xfId="15537" applyNumberFormat="1" applyFont="1" applyFill="1" applyBorder="1"/>
    <xf numFmtId="369" fontId="77" fillId="14" borderId="173" xfId="15537" applyNumberFormat="1" applyFont="1" applyFill="1" applyBorder="1"/>
    <xf numFmtId="369" fontId="100" fillId="7" borderId="197" xfId="3191" applyNumberFormat="1" applyFont="1" applyFill="1" applyBorder="1"/>
    <xf numFmtId="187" fontId="77" fillId="14" borderId="173" xfId="15537" applyNumberFormat="1" applyFont="1" applyFill="1" applyBorder="1"/>
    <xf numFmtId="187" fontId="100" fillId="7" borderId="197" xfId="3191" applyNumberFormat="1" applyFont="1" applyFill="1" applyBorder="1"/>
    <xf numFmtId="368" fontId="80" fillId="14" borderId="195" xfId="3191" applyNumberFormat="1" applyFont="1" applyFill="1" applyBorder="1" applyAlignment="1">
      <alignment horizontal="center" vertical="center"/>
    </xf>
    <xf numFmtId="368" fontId="80" fillId="7" borderId="195" xfId="330" applyNumberFormat="1" applyFont="1" applyFill="1" applyBorder="1" applyAlignment="1" applyProtection="1">
      <alignment horizontal="center" vertical="center"/>
    </xf>
    <xf numFmtId="368" fontId="0" fillId="0" borderId="195" xfId="0" applyNumberFormat="1" applyBorder="1"/>
    <xf numFmtId="183" fontId="77" fillId="7" borderId="195" xfId="330" applyNumberFormat="1" applyFont="1" applyFill="1" applyBorder="1" applyAlignment="1" applyProtection="1">
      <alignment horizontal="center" vertical="center"/>
    </xf>
    <xf numFmtId="368" fontId="77" fillId="14" borderId="195" xfId="3191" applyNumberFormat="1" applyFont="1" applyFill="1" applyBorder="1" applyAlignment="1">
      <alignment horizontal="center" vertical="center"/>
    </xf>
    <xf numFmtId="368" fontId="77" fillId="7" borderId="172" xfId="330" applyNumberFormat="1" applyFont="1" applyFill="1" applyBorder="1" applyAlignment="1" applyProtection="1">
      <alignment horizontal="center" vertical="center"/>
    </xf>
    <xf numFmtId="368" fontId="77" fillId="14" borderId="172" xfId="3191" applyNumberFormat="1" applyFont="1" applyFill="1" applyBorder="1" applyAlignment="1">
      <alignment horizontal="center" vertical="center"/>
    </xf>
    <xf numFmtId="187" fontId="77" fillId="53" borderId="195" xfId="207" applyNumberFormat="1" applyFont="1" applyFill="1" applyBorder="1" applyAlignment="1">
      <alignment horizontal="center"/>
    </xf>
    <xf numFmtId="193" fontId="21" fillId="7" borderId="195" xfId="15743" applyNumberFormat="1" applyFont="1" applyFill="1" applyBorder="1" applyAlignment="1">
      <alignment vertical="center"/>
    </xf>
    <xf numFmtId="193" fontId="84" fillId="7" borderId="195" xfId="15743" applyNumberFormat="1" applyFont="1" applyFill="1" applyBorder="1" applyAlignment="1">
      <alignment vertical="center"/>
    </xf>
    <xf numFmtId="193" fontId="21" fillId="7" borderId="195" xfId="986" applyNumberFormat="1" applyFont="1" applyFill="1" applyBorder="1" applyAlignment="1">
      <alignment vertical="center"/>
    </xf>
    <xf numFmtId="193" fontId="77" fillId="54" borderId="188" xfId="4" applyNumberFormat="1" applyFont="1" applyFill="1" applyBorder="1" applyAlignment="1" applyProtection="1">
      <alignment horizontal="right"/>
    </xf>
    <xf numFmtId="193" fontId="77" fillId="9" borderId="171" xfId="4" applyNumberFormat="1" applyFont="1" applyFill="1" applyBorder="1" applyAlignment="1" applyProtection="1">
      <alignment horizontal="right"/>
    </xf>
    <xf numFmtId="193" fontId="77" fillId="9" borderId="92" xfId="4" applyNumberFormat="1" applyFont="1" applyFill="1" applyBorder="1" applyAlignment="1" applyProtection="1">
      <alignment horizontal="right"/>
    </xf>
    <xf numFmtId="172" fontId="84" fillId="53" borderId="195" xfId="41956" applyNumberFormat="1" applyFont="1" applyFill="1" applyBorder="1" applyAlignment="1">
      <alignment horizontal="right"/>
    </xf>
    <xf numFmtId="171" fontId="77" fillId="0" borderId="0" xfId="17256" applyNumberFormat="1" applyFont="1" applyFill="1" applyBorder="1" applyAlignment="1">
      <alignment horizontal="right"/>
    </xf>
    <xf numFmtId="367" fontId="77" fillId="14" borderId="195" xfId="8" applyNumberFormat="1" applyFont="1" applyFill="1" applyBorder="1" applyAlignment="1">
      <alignment horizontal="left" wrapText="1"/>
    </xf>
    <xf numFmtId="177" fontId="100" fillId="0" borderId="0" xfId="208" applyNumberFormat="1" applyFont="1" applyFill="1" applyBorder="1" applyAlignment="1"/>
    <xf numFmtId="319" fontId="84" fillId="7" borderId="195" xfId="207" applyNumberFormat="1" applyFont="1" applyFill="1" applyBorder="1"/>
    <xf numFmtId="9" fontId="0" fillId="7" borderId="173" xfId="41910" applyFont="1" applyFill="1" applyBorder="1" applyProtection="1"/>
    <xf numFmtId="368" fontId="77" fillId="7" borderId="195" xfId="330" applyNumberFormat="1" applyFont="1" applyFill="1" applyBorder="1" applyAlignment="1" applyProtection="1">
      <alignment horizontal="center" vertical="center"/>
    </xf>
    <xf numFmtId="0" fontId="68" fillId="9" borderId="0" xfId="41916" applyFont="1" applyFill="1" applyBorder="1"/>
    <xf numFmtId="0" fontId="77" fillId="0" borderId="195" xfId="3191" quotePrefix="1" applyFont="1" applyBorder="1" applyAlignment="1">
      <alignment wrapText="1"/>
    </xf>
    <xf numFmtId="193" fontId="77" fillId="7" borderId="195" xfId="13" applyNumberFormat="1" applyFont="1" applyFill="1" applyBorder="1" applyAlignment="1" applyProtection="1">
      <alignment horizontal="right" vertical="center"/>
      <protection locked="0"/>
    </xf>
    <xf numFmtId="252" fontId="80" fillId="0" borderId="0" xfId="330" applyNumberFormat="1" applyFont="1"/>
    <xf numFmtId="0" fontId="68" fillId="0" borderId="195" xfId="41916" applyFont="1" applyFill="1" applyBorder="1" applyAlignment="1">
      <alignment horizontal="left" vertical="top" wrapText="1"/>
    </xf>
    <xf numFmtId="171" fontId="77" fillId="9" borderId="195" xfId="17215" applyNumberFormat="1" applyFont="1" applyFill="1" applyBorder="1" applyAlignment="1" applyProtection="1">
      <alignment horizontal="center"/>
    </xf>
    <xf numFmtId="0" fontId="66" fillId="9" borderId="195" xfId="0" applyFont="1" applyFill="1" applyBorder="1"/>
    <xf numFmtId="0" fontId="96" fillId="9" borderId="195" xfId="25" applyFont="1" applyFill="1" applyBorder="1" applyAlignment="1" applyProtection="1">
      <alignment horizontal="left"/>
    </xf>
    <xf numFmtId="171" fontId="77" fillId="9" borderId="195" xfId="17215" applyNumberFormat="1" applyFont="1" applyFill="1" applyBorder="1" applyProtection="1"/>
    <xf numFmtId="0" fontId="0" fillId="9" borderId="195" xfId="0" applyFill="1" applyBorder="1"/>
    <xf numFmtId="2" fontId="77" fillId="9" borderId="195" xfId="17215" quotePrefix="1" applyNumberFormat="1" applyFont="1" applyFill="1" applyBorder="1" applyAlignment="1" applyProtection="1">
      <alignment horizontal="center"/>
    </xf>
    <xf numFmtId="171" fontId="77" fillId="11" borderId="188" xfId="17215" applyNumberFormat="1" applyFont="1" applyFill="1" applyBorder="1" applyAlignment="1" applyProtection="1">
      <alignment horizontal="left"/>
    </xf>
    <xf numFmtId="0" fontId="77" fillId="13" borderId="160" xfId="3191" applyFont="1" applyFill="1" applyBorder="1" applyAlignment="1">
      <alignment horizontal="left" wrapText="1"/>
    </xf>
    <xf numFmtId="0" fontId="100" fillId="13" borderId="160" xfId="3191" applyFont="1" applyFill="1" applyBorder="1" applyAlignment="1">
      <alignment horizontal="left" vertical="top" wrapText="1"/>
    </xf>
    <xf numFmtId="285" fontId="77" fillId="0" borderId="16" xfId="41976" applyNumberFormat="1" applyFont="1" applyFill="1" applyBorder="1" applyAlignment="1">
      <alignment horizontal="center" vertical="top"/>
    </xf>
    <xf numFmtId="285" fontId="77" fillId="0" borderId="0" xfId="41976" applyNumberFormat="1" applyFont="1" applyFill="1" applyBorder="1" applyAlignment="1">
      <alignment horizontal="center" vertical="top"/>
    </xf>
    <xf numFmtId="285" fontId="77" fillId="0" borderId="15" xfId="41976" applyNumberFormat="1" applyFont="1" applyFill="1" applyBorder="1" applyAlignment="1">
      <alignment horizontal="center" vertical="top"/>
    </xf>
    <xf numFmtId="285" fontId="77" fillId="0" borderId="100" xfId="41976" applyNumberFormat="1" applyFont="1" applyFill="1" applyBorder="1" applyAlignment="1">
      <alignment horizontal="center" vertical="top"/>
    </xf>
    <xf numFmtId="285" fontId="77" fillId="0" borderId="87" xfId="41976" applyNumberFormat="1" applyFont="1" applyFill="1" applyBorder="1" applyAlignment="1">
      <alignment horizontal="center" vertical="top"/>
    </xf>
    <xf numFmtId="285" fontId="77" fillId="0" borderId="93" xfId="41976" applyNumberFormat="1" applyFont="1" applyFill="1" applyBorder="1" applyAlignment="1">
      <alignment horizontal="center" vertical="top"/>
    </xf>
    <xf numFmtId="0" fontId="77" fillId="13" borderId="195" xfId="3191" applyFont="1" applyFill="1" applyBorder="1" applyAlignment="1">
      <alignment horizontal="center" vertical="center" wrapText="1"/>
    </xf>
    <xf numFmtId="40" fontId="100" fillId="7" borderId="154" xfId="208" applyNumberFormat="1" applyFont="1" applyFill="1" applyBorder="1" applyAlignment="1">
      <alignment horizontal="center"/>
    </xf>
    <xf numFmtId="364" fontId="100" fillId="7" borderId="154" xfId="208" applyNumberFormat="1" applyFont="1" applyFill="1" applyBorder="1" applyAlignment="1">
      <alignment horizontal="center"/>
    </xf>
    <xf numFmtId="186" fontId="77" fillId="7" borderId="160" xfId="208" applyNumberFormat="1" applyFont="1" applyFill="1" applyBorder="1" applyAlignment="1">
      <alignment horizontal="center"/>
    </xf>
    <xf numFmtId="186" fontId="77" fillId="14" borderId="195" xfId="208" applyNumberFormat="1" applyFont="1" applyFill="1" applyBorder="1" applyAlignment="1">
      <alignment horizontal="center"/>
    </xf>
    <xf numFmtId="186" fontId="77" fillId="14" borderId="185" xfId="208" applyNumberFormat="1" applyFont="1" applyFill="1" applyBorder="1" applyAlignment="1">
      <alignment horizontal="center"/>
    </xf>
    <xf numFmtId="186" fontId="100" fillId="7" borderId="154" xfId="208" applyNumberFormat="1" applyFont="1" applyFill="1" applyBorder="1" applyAlignment="1">
      <alignment horizontal="center"/>
    </xf>
    <xf numFmtId="186" fontId="100" fillId="7" borderId="155" xfId="208" applyNumberFormat="1" applyFont="1" applyFill="1" applyBorder="1" applyAlignment="1">
      <alignment horizontal="center"/>
    </xf>
    <xf numFmtId="186" fontId="100" fillId="7" borderId="169" xfId="208" applyNumberFormat="1" applyFont="1" applyFill="1" applyBorder="1" applyAlignment="1">
      <alignment horizontal="center"/>
    </xf>
    <xf numFmtId="364" fontId="100" fillId="7" borderId="155" xfId="208" applyNumberFormat="1" applyFont="1" applyFill="1" applyBorder="1" applyAlignment="1">
      <alignment horizontal="center"/>
    </xf>
    <xf numFmtId="364" fontId="100" fillId="7" borderId="169" xfId="208" applyNumberFormat="1" applyFont="1" applyFill="1" applyBorder="1" applyAlignment="1">
      <alignment horizontal="center"/>
    </xf>
    <xf numFmtId="245" fontId="100" fillId="7" borderId="154" xfId="41976" applyNumberFormat="1" applyFont="1" applyFill="1" applyBorder="1" applyAlignment="1">
      <alignment horizontal="center"/>
    </xf>
    <xf numFmtId="0" fontId="6" fillId="0" borderId="0" xfId="41974" applyFont="1"/>
    <xf numFmtId="0" fontId="6" fillId="0" borderId="0" xfId="41974" applyFont="1" applyFill="1"/>
    <xf numFmtId="0" fontId="6" fillId="0" borderId="0" xfId="41974" applyFont="1" applyAlignment="1">
      <alignment horizontal="center"/>
    </xf>
    <xf numFmtId="0" fontId="6" fillId="0" borderId="0" xfId="41974" applyFont="1" applyFill="1" applyAlignment="1">
      <alignment wrapText="1"/>
    </xf>
    <xf numFmtId="0" fontId="6" fillId="0" borderId="0" xfId="41974" applyFont="1" applyAlignment="1">
      <alignment wrapText="1"/>
    </xf>
    <xf numFmtId="0" fontId="6" fillId="0" borderId="0" xfId="41974" applyFont="1" applyAlignment="1">
      <alignment horizontal="center" wrapText="1"/>
    </xf>
    <xf numFmtId="0" fontId="6" fillId="0" borderId="0" xfId="41974" quotePrefix="1" applyFont="1" applyFill="1" applyBorder="1" applyAlignment="1">
      <alignment horizontal="center" wrapText="1"/>
    </xf>
    <xf numFmtId="0" fontId="6" fillId="0" borderId="0" xfId="41974" applyFont="1" applyFill="1" applyBorder="1" applyAlignment="1">
      <alignment horizontal="center"/>
    </xf>
    <xf numFmtId="0" fontId="6" fillId="0" borderId="0" xfId="41974" applyFont="1" applyFill="1" applyBorder="1"/>
    <xf numFmtId="0" fontId="6" fillId="0" borderId="186" xfId="41975" applyFont="1" applyBorder="1" applyAlignment="1">
      <alignment horizontal="center"/>
    </xf>
    <xf numFmtId="0" fontId="6" fillId="0" borderId="0" xfId="41974" applyFont="1" applyFill="1" applyAlignment="1">
      <alignment horizontal="center" vertical="top"/>
    </xf>
    <xf numFmtId="0" fontId="6" fillId="0" borderId="0" xfId="41974" applyFont="1" applyFill="1" applyAlignment="1">
      <alignment horizontal="center"/>
    </xf>
    <xf numFmtId="0" fontId="6" fillId="0" borderId="0" xfId="41974" applyFont="1" applyFill="1" applyBorder="1" applyAlignment="1">
      <alignment wrapText="1"/>
    </xf>
    <xf numFmtId="0" fontId="6" fillId="0" borderId="34" xfId="41974" applyFont="1" applyBorder="1" applyAlignment="1">
      <alignment horizontal="center"/>
    </xf>
    <xf numFmtId="0" fontId="6" fillId="0" borderId="160" xfId="41974" applyFont="1" applyBorder="1" applyAlignment="1">
      <alignment horizontal="center"/>
    </xf>
    <xf numFmtId="0" fontId="6" fillId="0" borderId="195" xfId="41974" applyFont="1" applyBorder="1" applyAlignment="1">
      <alignment horizontal="center"/>
    </xf>
    <xf numFmtId="0" fontId="6" fillId="0" borderId="185" xfId="41974" applyFont="1" applyBorder="1" applyAlignment="1">
      <alignment horizontal="center"/>
    </xf>
    <xf numFmtId="0" fontId="6" fillId="0" borderId="165" xfId="41974" applyFont="1" applyBorder="1" applyAlignment="1">
      <alignment horizontal="center"/>
    </xf>
    <xf numFmtId="0" fontId="6" fillId="0" borderId="186" xfId="41974" applyFont="1" applyBorder="1" applyAlignment="1">
      <alignment horizontal="center"/>
    </xf>
    <xf numFmtId="368" fontId="100" fillId="7" borderId="160" xfId="41976" applyNumberFormat="1" applyFont="1" applyFill="1" applyBorder="1" applyAlignment="1">
      <alignment horizontal="center"/>
    </xf>
    <xf numFmtId="177" fontId="6" fillId="0" borderId="0" xfId="41976" applyNumberFormat="1" applyFont="1" applyFill="1" applyBorder="1" applyAlignment="1">
      <alignment wrapText="1"/>
    </xf>
    <xf numFmtId="177" fontId="6" fillId="0" borderId="0" xfId="41974" applyNumberFormat="1" applyFont="1" applyFill="1" applyBorder="1" applyAlignment="1">
      <alignment wrapText="1"/>
    </xf>
    <xf numFmtId="0" fontId="6" fillId="0" borderId="14" xfId="41974" applyFont="1" applyBorder="1" applyAlignment="1">
      <alignment horizontal="center"/>
    </xf>
    <xf numFmtId="0" fontId="6" fillId="0" borderId="98" xfId="41974" applyFont="1" applyBorder="1" applyAlignment="1">
      <alignment horizontal="center"/>
    </xf>
    <xf numFmtId="0" fontId="6" fillId="0" borderId="90" xfId="41974" applyFont="1" applyBorder="1" applyAlignment="1">
      <alignment horizontal="center"/>
    </xf>
    <xf numFmtId="0" fontId="6" fillId="0" borderId="99" xfId="41974" applyFont="1" applyBorder="1" applyAlignment="1">
      <alignment horizontal="center"/>
    </xf>
    <xf numFmtId="0" fontId="6" fillId="0" borderId="0" xfId="41974" applyFont="1" applyFill="1" applyBorder="1" applyAlignment="1">
      <alignment horizontal="left" wrapText="1"/>
    </xf>
    <xf numFmtId="38" fontId="6" fillId="0" borderId="0" xfId="41974" applyNumberFormat="1" applyFont="1" applyFill="1" applyBorder="1" applyAlignment="1">
      <alignment horizontal="left" wrapText="1"/>
    </xf>
    <xf numFmtId="177" fontId="6" fillId="0" borderId="0" xfId="41974" applyNumberFormat="1" applyFont="1" applyFill="1" applyBorder="1" applyAlignment="1">
      <alignment horizontal="left" wrapText="1"/>
    </xf>
    <xf numFmtId="186" fontId="6" fillId="0" borderId="0" xfId="41974" applyNumberFormat="1" applyFont="1" applyFill="1" applyBorder="1" applyAlignment="1">
      <alignment horizontal="left" wrapText="1"/>
    </xf>
    <xf numFmtId="0" fontId="6" fillId="0" borderId="160" xfId="41974" applyFont="1" applyBorder="1" applyAlignment="1"/>
    <xf numFmtId="0" fontId="6" fillId="0" borderId="195" xfId="41974" applyFont="1" applyBorder="1" applyAlignment="1"/>
    <xf numFmtId="0" fontId="6" fillId="0" borderId="185" xfId="41974" applyFont="1" applyBorder="1" applyAlignment="1"/>
    <xf numFmtId="171" fontId="6" fillId="0" borderId="0" xfId="8" applyNumberFormat="1" applyFont="1" applyFill="1" applyBorder="1" applyAlignment="1">
      <alignment wrapText="1"/>
    </xf>
    <xf numFmtId="363" fontId="6" fillId="0" borderId="0" xfId="8" applyNumberFormat="1" applyFont="1" applyFill="1" applyBorder="1" applyAlignment="1">
      <alignment wrapText="1"/>
    </xf>
    <xf numFmtId="0" fontId="6" fillId="0" borderId="0" xfId="41974" applyNumberFormat="1" applyFont="1"/>
    <xf numFmtId="0" fontId="6" fillId="9" borderId="0" xfId="41974" applyFont="1" applyFill="1" applyBorder="1" applyAlignment="1">
      <alignment wrapText="1"/>
    </xf>
    <xf numFmtId="38" fontId="6" fillId="0" borderId="0" xfId="41974" applyNumberFormat="1" applyFont="1" applyFill="1" applyBorder="1" applyAlignment="1">
      <alignment wrapText="1"/>
    </xf>
    <xf numFmtId="360" fontId="6" fillId="0" borderId="0" xfId="41974" applyNumberFormat="1" applyFont="1" applyFill="1" applyBorder="1" applyAlignment="1">
      <alignment horizontal="left" wrapText="1"/>
    </xf>
    <xf numFmtId="193" fontId="77" fillId="0" borderId="195" xfId="41976" applyNumberFormat="1" applyFont="1" applyFill="1" applyBorder="1" applyAlignment="1"/>
    <xf numFmtId="193" fontId="77" fillId="0" borderId="185" xfId="41976" applyNumberFormat="1" applyFont="1" applyFill="1" applyBorder="1" applyAlignment="1"/>
    <xf numFmtId="0" fontId="6" fillId="0" borderId="165" xfId="41974" applyFont="1" applyBorder="1" applyAlignment="1">
      <alignment horizontal="center" vertical="top"/>
    </xf>
    <xf numFmtId="212" fontId="100" fillId="7" borderId="155" xfId="41976" applyNumberFormat="1" applyFont="1" applyFill="1" applyBorder="1" applyAlignment="1">
      <alignment horizontal="center"/>
    </xf>
    <xf numFmtId="212" fontId="100" fillId="7" borderId="169" xfId="41976" applyNumberFormat="1" applyFont="1" applyFill="1" applyBorder="1" applyAlignment="1">
      <alignment horizontal="center"/>
    </xf>
    <xf numFmtId="0" fontId="6" fillId="0" borderId="98" xfId="41974" applyFont="1" applyBorder="1" applyAlignment="1"/>
    <xf numFmtId="0" fontId="6" fillId="0" borderId="90" xfId="41974" applyFont="1" applyBorder="1" applyAlignment="1"/>
    <xf numFmtId="0" fontId="6" fillId="0" borderId="99" xfId="41974" applyFont="1" applyBorder="1" applyAlignment="1"/>
    <xf numFmtId="353" fontId="6" fillId="0" borderId="0" xfId="41974" applyNumberFormat="1" applyFont="1" applyFill="1" applyBorder="1" applyAlignment="1">
      <alignment horizontal="left" wrapText="1"/>
    </xf>
    <xf numFmtId="353" fontId="6" fillId="0" borderId="0" xfId="41974" applyNumberFormat="1" applyFont="1" applyFill="1" applyBorder="1" applyAlignment="1">
      <alignment wrapText="1"/>
    </xf>
    <xf numFmtId="0" fontId="6" fillId="0" borderId="11" xfId="41974" applyFont="1" applyBorder="1" applyAlignment="1"/>
    <xf numFmtId="0" fontId="6" fillId="0" borderId="34" xfId="41974" applyFont="1" applyBorder="1" applyAlignment="1"/>
    <xf numFmtId="0" fontId="6" fillId="0" borderId="14" xfId="41974" applyFont="1" applyBorder="1" applyAlignment="1">
      <alignment horizontal="center" vertical="top"/>
    </xf>
    <xf numFmtId="0" fontId="6" fillId="0" borderId="28" xfId="41974" applyFont="1" applyBorder="1" applyAlignment="1">
      <alignment horizontal="center"/>
    </xf>
    <xf numFmtId="0" fontId="6" fillId="0" borderId="165" xfId="41974" applyFont="1" applyFill="1" applyBorder="1" applyAlignment="1">
      <alignment horizontal="center" wrapText="1"/>
    </xf>
    <xf numFmtId="0" fontId="6" fillId="0" borderId="186" xfId="41974" applyFont="1" applyFill="1" applyBorder="1" applyAlignment="1">
      <alignment horizontal="center" wrapText="1"/>
    </xf>
    <xf numFmtId="0" fontId="6" fillId="0" borderId="14" xfId="41974" applyFont="1" applyFill="1" applyBorder="1" applyAlignment="1">
      <alignment horizontal="center" wrapText="1"/>
    </xf>
    <xf numFmtId="0" fontId="6" fillId="0" borderId="160" xfId="41974" applyFont="1" applyBorder="1" applyAlignment="1">
      <alignment horizontal="center" vertical="center"/>
    </xf>
    <xf numFmtId="0" fontId="6" fillId="0" borderId="195" xfId="41974" applyFont="1" applyBorder="1" applyAlignment="1">
      <alignment horizontal="center" vertical="center"/>
    </xf>
    <xf numFmtId="0" fontId="6" fillId="0" borderId="185" xfId="41974" applyFont="1" applyBorder="1" applyAlignment="1">
      <alignment horizontal="center" vertical="center"/>
    </xf>
    <xf numFmtId="14" fontId="6" fillId="0" borderId="0" xfId="41974" applyNumberFormat="1" applyFont="1" applyFill="1"/>
    <xf numFmtId="0" fontId="6" fillId="0" borderId="98" xfId="41974" applyFont="1" applyBorder="1" applyAlignment="1">
      <alignment horizontal="center" vertical="center"/>
    </xf>
    <xf numFmtId="0" fontId="6" fillId="0" borderId="90" xfId="41974" applyFont="1" applyBorder="1" applyAlignment="1">
      <alignment horizontal="center" vertical="center"/>
    </xf>
    <xf numFmtId="0" fontId="6" fillId="0" borderId="99" xfId="41974" applyFont="1" applyBorder="1" applyAlignment="1">
      <alignment horizontal="center" vertical="center"/>
    </xf>
    <xf numFmtId="0" fontId="6" fillId="0" borderId="195" xfId="41974" applyFont="1" applyFill="1" applyBorder="1"/>
    <xf numFmtId="0" fontId="6" fillId="0" borderId="0" xfId="41974" applyNumberFormat="1" applyFont="1" applyFill="1"/>
    <xf numFmtId="40" fontId="77" fillId="14" borderId="195" xfId="208" applyNumberFormat="1" applyFont="1" applyFill="1" applyBorder="1" applyAlignment="1">
      <alignment horizontal="center"/>
    </xf>
    <xf numFmtId="40" fontId="77" fillId="14" borderId="185" xfId="208" applyNumberFormat="1" applyFont="1" applyFill="1" applyBorder="1" applyAlignment="1">
      <alignment horizontal="center"/>
    </xf>
    <xf numFmtId="20" fontId="6" fillId="0" borderId="0" xfId="41974" applyNumberFormat="1" applyFont="1"/>
    <xf numFmtId="40" fontId="100" fillId="7" borderId="155" xfId="208" applyNumberFormat="1" applyFont="1" applyFill="1" applyBorder="1" applyAlignment="1">
      <alignment horizontal="center"/>
    </xf>
    <xf numFmtId="40" fontId="100" fillId="7" borderId="169" xfId="208" applyNumberFormat="1" applyFont="1" applyFill="1" applyBorder="1" applyAlignment="1">
      <alignment horizontal="center"/>
    </xf>
    <xf numFmtId="20" fontId="6" fillId="0" borderId="0" xfId="41974" applyNumberFormat="1" applyFont="1" applyFill="1"/>
    <xf numFmtId="0" fontId="6" fillId="0" borderId="0" xfId="41974" applyFont="1" applyAlignment="1">
      <alignment horizontal="center" vertical="top"/>
    </xf>
    <xf numFmtId="0" fontId="6" fillId="0" borderId="195" xfId="41974" applyFont="1" applyFill="1" applyBorder="1" applyAlignment="1">
      <alignment horizontal="left" vertical="top" wrapText="1"/>
    </xf>
    <xf numFmtId="2" fontId="6" fillId="0" borderId="0" xfId="41975" applyNumberFormat="1" applyFont="1" applyAlignment="1">
      <alignment wrapText="1"/>
    </xf>
    <xf numFmtId="0" fontId="6" fillId="0" borderId="0" xfId="41975" applyFont="1"/>
    <xf numFmtId="0" fontId="6" fillId="0" borderId="0" xfId="41975" applyFont="1" applyAlignment="1">
      <alignment horizontal="center"/>
    </xf>
    <xf numFmtId="0" fontId="6" fillId="0" borderId="174" xfId="41975" applyFont="1" applyBorder="1"/>
    <xf numFmtId="0" fontId="6" fillId="0" borderId="195" xfId="41975" applyFont="1" applyBorder="1"/>
    <xf numFmtId="0" fontId="6" fillId="0" borderId="0" xfId="41975" applyFont="1" applyBorder="1"/>
    <xf numFmtId="0" fontId="6" fillId="0" borderId="195" xfId="41975" applyFont="1" applyBorder="1" applyAlignment="1">
      <alignment horizontal="center"/>
    </xf>
    <xf numFmtId="9" fontId="77" fillId="14" borderId="195" xfId="5441" applyFont="1" applyFill="1" applyBorder="1" applyAlignment="1">
      <alignment horizontal="center"/>
    </xf>
    <xf numFmtId="9" fontId="6" fillId="0" borderId="0" xfId="41978" applyNumberFormat="1" applyFont="1" applyFill="1" applyBorder="1" applyAlignment="1">
      <alignment horizontal="center"/>
    </xf>
    <xf numFmtId="0" fontId="6" fillId="0" borderId="195" xfId="41975" applyFont="1" applyFill="1" applyBorder="1"/>
    <xf numFmtId="193" fontId="100" fillId="7" borderId="195" xfId="208" applyNumberFormat="1" applyFont="1" applyFill="1" applyBorder="1" applyAlignment="1">
      <alignment horizontal="center" vertical="top"/>
    </xf>
    <xf numFmtId="0" fontId="6" fillId="0" borderId="0" xfId="41975" applyFont="1" applyFill="1" applyAlignment="1">
      <alignment horizontal="center"/>
    </xf>
    <xf numFmtId="0" fontId="6" fillId="14" borderId="195" xfId="41975" applyFont="1" applyFill="1" applyBorder="1"/>
    <xf numFmtId="360" fontId="77" fillId="0" borderId="0" xfId="13" applyNumberFormat="1" applyFont="1" applyProtection="1"/>
    <xf numFmtId="0" fontId="129" fillId="0" borderId="0" xfId="0" applyFont="1"/>
    <xf numFmtId="186" fontId="77" fillId="7" borderId="195" xfId="211" applyNumberFormat="1" applyFont="1" applyFill="1" applyBorder="1"/>
    <xf numFmtId="186" fontId="77" fillId="7" borderId="90" xfId="211" applyNumberFormat="1" applyFont="1" applyFill="1" applyBorder="1"/>
    <xf numFmtId="186" fontId="9" fillId="14" borderId="195" xfId="42026" applyNumberFormat="1" applyFill="1" applyBorder="1"/>
    <xf numFmtId="186" fontId="66" fillId="9" borderId="0" xfId="3191" applyNumberFormat="1" applyFill="1" applyBorder="1"/>
    <xf numFmtId="186" fontId="66" fillId="9" borderId="0" xfId="237" applyNumberFormat="1" applyFont="1" applyFill="1" applyBorder="1" applyProtection="1"/>
    <xf numFmtId="186" fontId="66" fillId="0" borderId="0" xfId="3191" applyNumberFormat="1" applyBorder="1"/>
    <xf numFmtId="186" fontId="96" fillId="9" borderId="0" xfId="42028" applyNumberFormat="1" applyFont="1" applyFill="1" applyBorder="1"/>
    <xf numFmtId="186" fontId="84" fillId="9" borderId="0" xfId="42028" applyNumberFormat="1" applyFont="1" applyFill="1" applyAlignment="1">
      <alignment wrapText="1"/>
    </xf>
    <xf numFmtId="186" fontId="9" fillId="14" borderId="195" xfId="42026" applyNumberFormat="1" applyFont="1" applyFill="1" applyBorder="1"/>
    <xf numFmtId="186" fontId="77" fillId="9" borderId="0" xfId="3" applyNumberFormat="1" applyFont="1" applyFill="1" applyBorder="1"/>
    <xf numFmtId="186" fontId="97" fillId="9" borderId="0" xfId="237" applyNumberFormat="1" applyFont="1" applyFill="1" applyBorder="1" applyProtection="1"/>
    <xf numFmtId="186" fontId="97" fillId="9" borderId="0" xfId="25" applyNumberFormat="1" applyFont="1" applyFill="1" applyBorder="1" applyProtection="1"/>
    <xf numFmtId="186" fontId="9" fillId="9" borderId="0" xfId="42026" applyNumberFormat="1" applyFont="1" applyFill="1" applyBorder="1"/>
    <xf numFmtId="186" fontId="97" fillId="0" borderId="0" xfId="25" applyNumberFormat="1" applyFont="1" applyFill="1" applyBorder="1" applyProtection="1"/>
    <xf numFmtId="186" fontId="96" fillId="111" borderId="195" xfId="42027" applyNumberFormat="1" applyFont="1" applyFill="1" applyBorder="1" applyAlignment="1" applyProtection="1">
      <alignment horizontal="right" vertical="center"/>
    </xf>
    <xf numFmtId="186" fontId="9" fillId="13" borderId="0" xfId="42026" applyNumberFormat="1" applyFill="1"/>
    <xf numFmtId="186" fontId="96" fillId="13" borderId="87" xfId="25" applyNumberFormat="1" applyFont="1" applyFill="1" applyBorder="1" applyAlignment="1" applyProtection="1">
      <alignment horizontal="right"/>
    </xf>
    <xf numFmtId="186" fontId="96" fillId="13" borderId="0" xfId="25" applyNumberFormat="1" applyFont="1" applyFill="1" applyAlignment="1" applyProtection="1">
      <alignment horizontal="right"/>
    </xf>
    <xf numFmtId="186" fontId="120" fillId="9" borderId="0" xfId="42026" applyNumberFormat="1" applyFont="1" applyFill="1" applyBorder="1"/>
    <xf numFmtId="186" fontId="9" fillId="14" borderId="195" xfId="42029" applyNumberFormat="1" applyFill="1" applyBorder="1"/>
    <xf numFmtId="186" fontId="9" fillId="0" borderId="195" xfId="42029" applyNumberFormat="1" applyFill="1" applyBorder="1"/>
    <xf numFmtId="186" fontId="9" fillId="116" borderId="195" xfId="42030" applyNumberFormat="1" applyFont="1" applyFill="1" applyBorder="1">
      <alignment vertical="center"/>
      <protection locked="0"/>
    </xf>
    <xf numFmtId="186" fontId="77" fillId="111" borderId="195" xfId="320" applyNumberFormat="1" applyFont="1" applyFill="1" applyBorder="1" applyAlignment="1">
      <alignment horizontal="right"/>
    </xf>
    <xf numFmtId="186" fontId="77" fillId="9" borderId="0" xfId="320" applyNumberFormat="1" applyFont="1" applyFill="1" applyBorder="1" applyAlignment="1"/>
    <xf numFmtId="186" fontId="9" fillId="0" borderId="0" xfId="42031" applyNumberFormat="1" applyFont="1" applyFill="1" applyBorder="1">
      <alignment vertical="center"/>
      <protection locked="0"/>
    </xf>
    <xf numFmtId="186" fontId="77" fillId="9" borderId="0" xfId="320" applyNumberFormat="1" applyFont="1" applyFill="1" applyBorder="1" applyAlignment="1">
      <alignment horizontal="right"/>
    </xf>
    <xf numFmtId="186" fontId="9" fillId="0" borderId="195" xfId="42031" applyNumberFormat="1" applyFont="1" applyFill="1" applyBorder="1">
      <alignment vertical="center"/>
      <protection locked="0"/>
    </xf>
    <xf numFmtId="186" fontId="9" fillId="116" borderId="195" xfId="42031" applyNumberFormat="1" applyFont="1" applyFill="1" applyBorder="1">
      <alignment vertical="center"/>
      <protection locked="0"/>
    </xf>
    <xf numFmtId="186" fontId="313" fillId="15" borderId="195" xfId="42030" applyNumberFormat="1" applyFont="1" applyFill="1" applyBorder="1">
      <alignment vertical="center"/>
      <protection locked="0"/>
    </xf>
    <xf numFmtId="186" fontId="9" fillId="116" borderId="195" xfId="42034" applyNumberFormat="1" applyFill="1" applyProtection="1">
      <alignment horizontal="right" vertical="center"/>
    </xf>
    <xf numFmtId="186" fontId="9" fillId="116" borderId="195" xfId="42035" applyNumberFormat="1" applyFill="1" applyProtection="1">
      <alignment vertical="center"/>
    </xf>
    <xf numFmtId="186" fontId="9" fillId="9" borderId="0" xfId="42036" applyNumberFormat="1" applyFill="1" applyBorder="1" applyAlignment="1" applyProtection="1">
      <alignment vertical="center"/>
    </xf>
    <xf numFmtId="186" fontId="77" fillId="9" borderId="0" xfId="17264" applyNumberFormat="1" applyFont="1" applyFill="1" applyBorder="1"/>
    <xf numFmtId="186" fontId="77" fillId="9" borderId="0" xfId="17264" applyNumberFormat="1" applyFont="1" applyFill="1" applyBorder="1" applyAlignment="1">
      <alignment horizontal="right"/>
    </xf>
    <xf numFmtId="186" fontId="77" fillId="116" borderId="195" xfId="17258" applyNumberFormat="1" applyFont="1" applyFill="1" applyBorder="1" applyAlignment="1" applyProtection="1">
      <alignment horizontal="right"/>
      <protection locked="0"/>
    </xf>
    <xf numFmtId="186" fontId="80" fillId="9" borderId="0" xfId="3" applyNumberFormat="1" applyFont="1" applyFill="1" applyBorder="1" applyAlignment="1">
      <alignment horizontal="right"/>
    </xf>
    <xf numFmtId="186" fontId="66" fillId="9" borderId="0" xfId="3191" applyNumberFormat="1" applyFill="1" applyBorder="1" applyAlignment="1">
      <alignment horizontal="right"/>
    </xf>
    <xf numFmtId="186" fontId="77" fillId="14" borderId="195" xfId="1270" applyNumberFormat="1" applyFont="1" applyFill="1" applyBorder="1" applyAlignment="1">
      <alignment horizontal="right"/>
    </xf>
    <xf numFmtId="186" fontId="77" fillId="116" borderId="195" xfId="17258" applyNumberFormat="1" applyFont="1" applyFill="1" applyBorder="1" applyAlignment="1">
      <alignment horizontal="right"/>
    </xf>
    <xf numFmtId="186" fontId="77" fillId="116" borderId="195" xfId="17256" applyNumberFormat="1" applyFont="1" applyFill="1" applyBorder="1" applyAlignment="1">
      <alignment horizontal="right"/>
    </xf>
    <xf numFmtId="186" fontId="77" fillId="116" borderId="195" xfId="17256" applyNumberFormat="1" applyFont="1" applyFill="1" applyBorder="1" applyAlignment="1">
      <alignment horizontal="right" vertical="center"/>
    </xf>
    <xf numFmtId="186" fontId="77" fillId="0" borderId="195" xfId="17256" applyNumberFormat="1" applyFont="1" applyFill="1" applyBorder="1" applyAlignment="1">
      <alignment horizontal="right" vertical="center"/>
    </xf>
    <xf numFmtId="186" fontId="77" fillId="116" borderId="195" xfId="17258" applyNumberFormat="1" applyFont="1" applyFill="1" applyBorder="1" applyAlignment="1">
      <alignment horizontal="right" vertical="center"/>
    </xf>
    <xf numFmtId="186" fontId="77" fillId="14" borderId="195" xfId="1270" applyNumberFormat="1" applyFont="1" applyFill="1" applyBorder="1" applyAlignment="1">
      <alignment vertical="center"/>
    </xf>
    <xf numFmtId="186" fontId="77" fillId="116" borderId="195" xfId="17253" applyNumberFormat="1" applyFont="1" applyFill="1" applyBorder="1" applyAlignment="1">
      <alignment vertical="center"/>
    </xf>
    <xf numFmtId="186" fontId="80" fillId="13" borderId="0" xfId="17253" applyNumberFormat="1" applyFont="1" applyFill="1" applyBorder="1" applyAlignment="1"/>
    <xf numFmtId="186" fontId="80" fillId="13" borderId="0" xfId="17253" applyNumberFormat="1" applyFont="1" applyFill="1" applyBorder="1" applyAlignment="1">
      <alignment vertical="center"/>
    </xf>
    <xf numFmtId="186" fontId="80" fillId="13" borderId="0" xfId="17253" applyNumberFormat="1" applyFont="1" applyFill="1" applyBorder="1" applyAlignment="1">
      <alignment horizontal="right" vertical="center"/>
    </xf>
    <xf numFmtId="186" fontId="77" fillId="116" borderId="195" xfId="17253" applyNumberFormat="1" applyFont="1" applyFill="1" applyBorder="1" applyAlignment="1">
      <alignment horizontal="right" vertical="center"/>
    </xf>
    <xf numFmtId="186" fontId="80" fillId="116" borderId="195" xfId="17253" applyNumberFormat="1" applyFont="1" applyFill="1" applyBorder="1" applyAlignment="1">
      <alignment vertical="center"/>
    </xf>
    <xf numFmtId="186" fontId="77" fillId="67" borderId="195" xfId="17256" quotePrefix="1" applyNumberFormat="1" applyFont="1" applyFill="1" applyBorder="1" applyAlignment="1">
      <alignment horizontal="right" vertical="center"/>
    </xf>
    <xf numFmtId="186" fontId="80" fillId="9" borderId="0" xfId="17253" applyNumberFormat="1" applyFont="1" applyFill="1" applyBorder="1" applyAlignment="1">
      <alignment vertical="center"/>
    </xf>
    <xf numFmtId="186" fontId="96" fillId="116" borderId="195" xfId="1280" applyNumberFormat="1" applyFont="1" applyFill="1" applyBorder="1" applyAlignment="1" applyProtection="1">
      <alignment horizontal="right" vertical="center"/>
    </xf>
    <xf numFmtId="186" fontId="77" fillId="116" borderId="195" xfId="17253" applyNumberFormat="1" applyFont="1" applyFill="1" applyBorder="1" applyAlignment="1">
      <alignment horizontal="right"/>
    </xf>
    <xf numFmtId="186" fontId="80" fillId="13" borderId="0" xfId="17253" applyNumberFormat="1" applyFont="1" applyFill="1" applyBorder="1" applyAlignment="1">
      <alignment horizontal="right"/>
    </xf>
    <xf numFmtId="186" fontId="80" fillId="116" borderId="195" xfId="17253" applyNumberFormat="1" applyFont="1" applyFill="1" applyBorder="1" applyAlignment="1">
      <alignment horizontal="right"/>
    </xf>
    <xf numFmtId="186" fontId="77" fillId="13" borderId="0" xfId="17253" applyNumberFormat="1" applyFont="1" applyFill="1" applyBorder="1" applyAlignment="1">
      <alignment horizontal="right"/>
    </xf>
    <xf numFmtId="186" fontId="80" fillId="9" borderId="0" xfId="17253" applyNumberFormat="1" applyFont="1" applyFill="1" applyBorder="1" applyAlignment="1">
      <alignment horizontal="right"/>
    </xf>
    <xf numFmtId="186" fontId="96" fillId="116" borderId="195" xfId="1280" applyNumberFormat="1" applyFont="1" applyFill="1" applyBorder="1" applyAlignment="1" applyProtection="1">
      <alignment horizontal="right"/>
    </xf>
    <xf numFmtId="186" fontId="9" fillId="116" borderId="195" xfId="42037" applyNumberFormat="1" applyFont="1" applyFill="1" applyBorder="1"/>
    <xf numFmtId="186" fontId="9" fillId="9" borderId="195" xfId="42037" applyNumberFormat="1" applyFont="1" applyFill="1" applyBorder="1"/>
    <xf numFmtId="186" fontId="66" fillId="9" borderId="195" xfId="3191" applyNumberFormat="1" applyFill="1" applyBorder="1"/>
    <xf numFmtId="186" fontId="9" fillId="0" borderId="195" xfId="42037" applyNumberFormat="1" applyFont="1" applyBorder="1" applyAlignment="1">
      <alignment horizontal="center"/>
    </xf>
    <xf numFmtId="186" fontId="9" fillId="9" borderId="195" xfId="42037" applyNumberFormat="1" applyFont="1" applyFill="1" applyBorder="1" applyAlignment="1">
      <alignment horizontal="center"/>
    </xf>
    <xf numFmtId="186" fontId="77" fillId="9" borderId="195" xfId="1270" applyNumberFormat="1" applyFont="1" applyFill="1" applyBorder="1" applyAlignment="1">
      <alignment horizontal="center"/>
    </xf>
    <xf numFmtId="186" fontId="77" fillId="14" borderId="195" xfId="1270" applyNumberFormat="1" applyFont="1" applyFill="1" applyBorder="1" applyAlignment="1"/>
    <xf numFmtId="186" fontId="77" fillId="116" borderId="195" xfId="211" applyNumberFormat="1" applyFont="1" applyFill="1" applyBorder="1" applyAlignment="1">
      <alignment horizontal="right"/>
    </xf>
    <xf numFmtId="186" fontId="96" fillId="9" borderId="0" xfId="60" applyNumberFormat="1" applyFont="1" applyFill="1" applyBorder="1"/>
    <xf numFmtId="186" fontId="96" fillId="0" borderId="195" xfId="60" applyNumberFormat="1" applyFont="1" applyBorder="1" applyAlignment="1">
      <alignment horizontal="right"/>
    </xf>
    <xf numFmtId="186" fontId="77" fillId="14" borderId="195" xfId="330" applyNumberFormat="1" applyFont="1" applyFill="1" applyBorder="1"/>
    <xf numFmtId="186" fontId="96" fillId="9" borderId="0" xfId="28104" applyNumberFormat="1" applyFont="1" applyFill="1" applyBorder="1" applyAlignment="1" applyProtection="1">
      <alignment horizontal="center"/>
    </xf>
    <xf numFmtId="186" fontId="77" fillId="7" borderId="195" xfId="330" applyNumberFormat="1" applyFont="1" applyFill="1" applyBorder="1"/>
    <xf numFmtId="285" fontId="77" fillId="14" borderId="156" xfId="1" applyNumberFormat="1" applyFont="1" applyFill="1" applyBorder="1" applyAlignment="1">
      <alignment vertical="center"/>
    </xf>
    <xf numFmtId="0" fontId="129" fillId="0" borderId="0" xfId="2292" applyFont="1" applyAlignment="1">
      <alignment vertical="center"/>
    </xf>
    <xf numFmtId="166" fontId="5" fillId="0" borderId="195" xfId="42041" applyFont="1" applyFill="1" applyBorder="1" applyAlignment="1">
      <alignment horizontal="right"/>
    </xf>
    <xf numFmtId="0" fontId="277" fillId="0" borderId="190" xfId="18524" applyFont="1" applyFill="1" applyBorder="1" applyAlignment="1" applyProtection="1">
      <alignment horizontal="center"/>
    </xf>
    <xf numFmtId="0" fontId="277" fillId="0" borderId="193" xfId="18524" applyFont="1" applyBorder="1" applyAlignment="1" applyProtection="1">
      <alignment horizontal="center"/>
    </xf>
    <xf numFmtId="171" fontId="100" fillId="54" borderId="172" xfId="4" applyNumberFormat="1" applyFont="1" applyFill="1" applyBorder="1" applyAlignment="1" applyProtection="1">
      <alignment horizontal="right"/>
    </xf>
    <xf numFmtId="171" fontId="77" fillId="5" borderId="195" xfId="330" applyNumberFormat="1" applyFont="1" applyFill="1" applyBorder="1" applyAlignment="1">
      <alignment horizontal="right"/>
    </xf>
    <xf numFmtId="171" fontId="77"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2" fillId="53" borderId="105" xfId="1" applyNumberFormat="1" applyFont="1" applyFill="1" applyBorder="1" applyAlignment="1">
      <alignment horizontal="right" vertical="center"/>
    </xf>
    <xf numFmtId="362" fontId="297" fillId="53" borderId="114" xfId="1" applyNumberFormat="1" applyFont="1" applyFill="1" applyBorder="1" applyAlignment="1">
      <alignment horizontal="right" vertical="center"/>
    </xf>
    <xf numFmtId="362" fontId="100" fillId="54" borderId="194" xfId="15699" applyNumberFormat="1" applyFont="1" applyFill="1" applyBorder="1" applyAlignment="1" applyProtection="1">
      <alignment horizontal="right"/>
    </xf>
    <xf numFmtId="362" fontId="77" fillId="54" borderId="194" xfId="15699" applyNumberFormat="1" applyFont="1" applyFill="1" applyBorder="1" applyAlignment="1" applyProtection="1">
      <alignment horizontal="right"/>
    </xf>
    <xf numFmtId="171" fontId="100" fillId="54" borderId="194" xfId="15699" applyNumberFormat="1" applyFont="1" applyFill="1" applyBorder="1" applyAlignment="1" applyProtection="1">
      <alignment horizontal="right"/>
    </xf>
    <xf numFmtId="172" fontId="4" fillId="15" borderId="114" xfId="41956" applyNumberFormat="1" applyFont="1" applyFill="1" applyBorder="1" applyAlignment="1">
      <alignment horizontal="right"/>
    </xf>
    <xf numFmtId="357" fontId="358" fillId="14" borderId="195" xfId="15743" applyNumberFormat="1" applyFont="1" applyFill="1" applyBorder="1" applyAlignment="1">
      <alignment horizontal="center" vertical="center"/>
    </xf>
    <xf numFmtId="357" fontId="84" fillId="6" borderId="195" xfId="15743" applyNumberFormat="1" applyFont="1" applyFill="1" applyBorder="1" applyAlignment="1">
      <alignment horizontal="center" vertical="center"/>
    </xf>
    <xf numFmtId="177" fontId="0" fillId="0" borderId="195" xfId="0" applyNumberFormat="1" applyBorder="1"/>
    <xf numFmtId="252" fontId="21" fillId="14" borderId="195" xfId="15743" applyNumberFormat="1" applyFont="1" applyFill="1" applyBorder="1" applyAlignment="1">
      <alignment vertical="center"/>
    </xf>
    <xf numFmtId="0" fontId="13" fillId="0" borderId="0" xfId="42024" applyProtection="1"/>
    <xf numFmtId="4" fontId="13" fillId="0" borderId="0" xfId="42024" applyNumberFormat="1" applyProtection="1"/>
    <xf numFmtId="0" fontId="13" fillId="0" borderId="195" xfId="42024" applyBorder="1" applyProtection="1"/>
    <xf numFmtId="0" fontId="360" fillId="0" borderId="195" xfId="42024" applyFont="1" applyBorder="1" applyProtection="1"/>
    <xf numFmtId="0" fontId="13" fillId="0" borderId="195" xfId="42024" applyBorder="1" applyAlignment="1" applyProtection="1">
      <alignment horizontal="center"/>
    </xf>
    <xf numFmtId="0" fontId="407" fillId="0" borderId="0" xfId="42024" applyFont="1" applyProtection="1"/>
    <xf numFmtId="4" fontId="408" fillId="0" borderId="0" xfId="42024" applyNumberFormat="1" applyFont="1" applyProtection="1"/>
    <xf numFmtId="0" fontId="3" fillId="0" borderId="0" xfId="41898" applyFont="1" applyBorder="1"/>
    <xf numFmtId="0" fontId="3" fillId="0" borderId="0" xfId="41898" applyFont="1"/>
    <xf numFmtId="285" fontId="77" fillId="5" borderId="195" xfId="41900" applyNumberFormat="1" applyFont="1" applyFill="1" applyBorder="1" applyAlignment="1">
      <alignment vertical="center"/>
    </xf>
    <xf numFmtId="285" fontId="3" fillId="0" borderId="0" xfId="41898" applyNumberFormat="1" applyFont="1"/>
    <xf numFmtId="0" fontId="3" fillId="0" borderId="0" xfId="41899" applyFont="1" applyBorder="1"/>
    <xf numFmtId="0" fontId="3" fillId="0" borderId="0" xfId="41899" applyFont="1" applyBorder="1" applyAlignment="1">
      <alignment horizontal="center" vertical="center"/>
    </xf>
    <xf numFmtId="0" fontId="100" fillId="0" borderId="207" xfId="41898" applyFont="1" applyBorder="1" applyAlignment="1">
      <alignment horizontal="center" vertical="center" wrapText="1"/>
    </xf>
    <xf numFmtId="0" fontId="100" fillId="0" borderId="206" xfId="41898" applyFont="1" applyBorder="1" applyAlignment="1">
      <alignment horizontal="center" vertical="center" wrapText="1"/>
    </xf>
    <xf numFmtId="0" fontId="100" fillId="0" borderId="193" xfId="41898" applyFont="1" applyBorder="1" applyAlignment="1">
      <alignment horizontal="center" vertical="center" wrapText="1"/>
    </xf>
    <xf numFmtId="0" fontId="3" fillId="0" borderId="195" xfId="41898" applyFont="1" applyBorder="1" applyAlignment="1">
      <alignment horizontal="left"/>
    </xf>
    <xf numFmtId="285" fontId="77" fillId="5" borderId="207" xfId="41900" applyNumberFormat="1" applyFont="1" applyFill="1" applyBorder="1" applyAlignment="1">
      <alignment vertical="center"/>
    </xf>
    <xf numFmtId="285" fontId="77" fillId="5" borderId="206" xfId="41900" applyNumberFormat="1" applyFont="1" applyFill="1" applyBorder="1" applyAlignment="1">
      <alignment vertical="center"/>
    </xf>
    <xf numFmtId="285" fontId="100" fillId="7" borderId="206" xfId="41900" applyNumberFormat="1" applyFont="1" applyFill="1" applyBorder="1" applyAlignment="1">
      <alignment vertical="center"/>
    </xf>
    <xf numFmtId="0" fontId="3" fillId="0" borderId="0" xfId="41898" applyFont="1" applyAlignment="1">
      <alignment horizontal="left"/>
    </xf>
    <xf numFmtId="0" fontId="77" fillId="0" borderId="195" xfId="17227" applyFont="1" applyBorder="1" applyAlignment="1">
      <alignment horizontal="left"/>
    </xf>
    <xf numFmtId="285" fontId="100" fillId="7" borderId="207" xfId="41900" applyNumberFormat="1" applyFont="1" applyFill="1" applyBorder="1" applyAlignment="1">
      <alignment vertical="center"/>
    </xf>
    <xf numFmtId="0" fontId="3" fillId="0" borderId="0" xfId="41898" applyFont="1" applyBorder="1" applyAlignment="1">
      <alignment horizontal="center" vertical="center"/>
    </xf>
    <xf numFmtId="0" fontId="77" fillId="5" borderId="195" xfId="17227" applyFont="1" applyFill="1" applyBorder="1"/>
    <xf numFmtId="0" fontId="77" fillId="9" borderId="100" xfId="3" applyFont="1" applyFill="1" applyBorder="1" applyAlignment="1">
      <alignment wrapText="1"/>
    </xf>
    <xf numFmtId="0" fontId="77" fillId="9" borderId="93" xfId="3" applyFont="1" applyFill="1" applyBorder="1" applyAlignment="1">
      <alignment wrapText="1"/>
    </xf>
    <xf numFmtId="0" fontId="409" fillId="0" borderId="165" xfId="41974" applyFont="1" applyBorder="1" applyAlignment="1">
      <alignment horizontal="center"/>
    </xf>
    <xf numFmtId="3" fontId="305" fillId="7" borderId="160" xfId="208" applyNumberFormat="1" applyFont="1" applyFill="1" applyBorder="1" applyAlignment="1">
      <alignment horizontal="center"/>
    </xf>
    <xf numFmtId="3" fontId="304" fillId="7" borderId="195" xfId="208" applyNumberFormat="1" applyFont="1" applyFill="1" applyBorder="1" applyAlignment="1">
      <alignment horizontal="center"/>
    </xf>
    <xf numFmtId="3" fontId="304" fillId="7" borderId="185" xfId="208" applyNumberFormat="1" applyFont="1" applyFill="1" applyBorder="1" applyAlignment="1">
      <alignment horizontal="center"/>
    </xf>
    <xf numFmtId="3" fontId="304" fillId="7" borderId="160" xfId="208" applyNumberFormat="1" applyFont="1" applyFill="1" applyBorder="1" applyAlignment="1">
      <alignment horizontal="center"/>
    </xf>
    <xf numFmtId="3" fontId="304" fillId="14" borderId="195" xfId="208" applyNumberFormat="1" applyFont="1" applyFill="1" applyBorder="1" applyAlignment="1">
      <alignment horizontal="center"/>
    </xf>
    <xf numFmtId="3" fontId="304" fillId="14" borderId="185" xfId="208" applyNumberFormat="1" applyFont="1" applyFill="1" applyBorder="1" applyAlignment="1">
      <alignment horizontal="center"/>
    </xf>
    <xf numFmtId="177" fontId="100" fillId="54" borderId="179" xfId="41976" applyNumberFormat="1" applyFont="1" applyFill="1" applyBorder="1" applyAlignment="1">
      <alignment horizontal="center"/>
    </xf>
    <xf numFmtId="3" fontId="77" fillId="14" borderId="173" xfId="208" applyNumberFormat="1" applyFont="1" applyFill="1" applyBorder="1" applyAlignment="1">
      <alignment horizontal="center"/>
    </xf>
    <xf numFmtId="3" fontId="77" fillId="14" borderId="170" xfId="208" applyNumberFormat="1" applyFont="1" applyFill="1" applyBorder="1" applyAlignment="1">
      <alignment horizontal="center"/>
    </xf>
    <xf numFmtId="177" fontId="100" fillId="54" borderId="163" xfId="41976" applyNumberFormat="1" applyFont="1" applyFill="1" applyBorder="1" applyAlignment="1">
      <alignment horizontal="center"/>
    </xf>
    <xf numFmtId="0" fontId="77" fillId="0" borderId="16" xfId="3" applyFont="1" applyBorder="1" applyAlignment="1">
      <alignment wrapText="1"/>
    </xf>
    <xf numFmtId="0" fontId="6" fillId="0" borderId="15" xfId="41974" applyFont="1" applyBorder="1" applyAlignment="1">
      <alignment wrapText="1"/>
    </xf>
    <xf numFmtId="0" fontId="304" fillId="0" borderId="16" xfId="3" quotePrefix="1" applyFont="1" applyBorder="1" applyAlignment="1">
      <alignment wrapText="1"/>
    </xf>
    <xf numFmtId="0" fontId="304" fillId="9" borderId="164" xfId="3" quotePrefix="1" applyFont="1" applyFill="1" applyBorder="1" applyAlignment="1">
      <alignment wrapText="1"/>
    </xf>
    <xf numFmtId="0" fontId="6" fillId="9" borderId="150" xfId="41974" applyFont="1" applyFill="1" applyBorder="1" applyAlignment="1">
      <alignment wrapText="1"/>
    </xf>
    <xf numFmtId="285" fontId="127" fillId="53" borderId="193" xfId="0" applyNumberFormat="1" applyFont="1" applyFill="1" applyBorder="1" applyAlignment="1">
      <alignment horizontal="right" vertical="center"/>
    </xf>
    <xf numFmtId="192" fontId="77" fillId="57" borderId="195" xfId="13" applyNumberFormat="1" applyFont="1" applyFill="1" applyBorder="1" applyAlignment="1" applyProtection="1">
      <alignment horizontal="center"/>
    </xf>
    <xf numFmtId="193" fontId="77" fillId="57" borderId="195" xfId="13" applyNumberFormat="1" applyFont="1" applyFill="1" applyBorder="1" applyAlignment="1" applyProtection="1">
      <alignment horizontal="center"/>
    </xf>
    <xf numFmtId="164" fontId="13" fillId="57" borderId="195" xfId="42024" applyNumberFormat="1" applyFill="1" applyBorder="1" applyProtection="1"/>
    <xf numFmtId="4" fontId="13" fillId="57" borderId="195" xfId="42024" applyNumberFormat="1" applyFill="1" applyBorder="1" applyProtection="1"/>
    <xf numFmtId="0" fontId="13" fillId="57" borderId="195" xfId="42024" applyFill="1" applyBorder="1" applyProtection="1"/>
    <xf numFmtId="4" fontId="13" fillId="57" borderId="196" xfId="42024" applyNumberFormat="1" applyFill="1" applyBorder="1" applyProtection="1"/>
    <xf numFmtId="0" fontId="13" fillId="57" borderId="196" xfId="42024" applyFill="1" applyBorder="1" applyProtection="1"/>
    <xf numFmtId="192" fontId="77" fillId="54" borderId="196" xfId="13" applyNumberFormat="1" applyFont="1" applyFill="1" applyBorder="1" applyAlignment="1" applyProtection="1">
      <alignment horizontal="center"/>
    </xf>
    <xf numFmtId="192" fontId="77" fillId="54" borderId="126" xfId="13" applyNumberFormat="1" applyFont="1" applyFill="1" applyBorder="1" applyAlignment="1" applyProtection="1">
      <alignment horizontal="center"/>
    </xf>
    <xf numFmtId="192" fontId="77" fillId="57" borderId="196" xfId="13" applyNumberFormat="1" applyFont="1" applyFill="1" applyBorder="1" applyAlignment="1" applyProtection="1">
      <alignment horizontal="center"/>
    </xf>
    <xf numFmtId="3" fontId="6" fillId="0" borderId="0" xfId="41974" applyNumberFormat="1" applyFont="1" applyFill="1" applyBorder="1" applyAlignment="1">
      <alignment wrapText="1"/>
    </xf>
    <xf numFmtId="186" fontId="100" fillId="7" borderId="160" xfId="41976" applyNumberFormat="1" applyFont="1" applyFill="1" applyBorder="1" applyAlignment="1">
      <alignment horizontal="center"/>
    </xf>
    <xf numFmtId="186" fontId="100" fillId="7" borderId="195" xfId="41976" applyNumberFormat="1" applyFont="1" applyFill="1" applyBorder="1" applyAlignment="1">
      <alignment horizontal="center"/>
    </xf>
    <xf numFmtId="186" fontId="100" fillId="7" borderId="185" xfId="41976" applyNumberFormat="1" applyFont="1" applyFill="1" applyBorder="1" applyAlignment="1">
      <alignment horizontal="center"/>
    </xf>
    <xf numFmtId="186" fontId="6" fillId="0" borderId="0" xfId="41976" applyNumberFormat="1" applyFont="1" applyFill="1" applyBorder="1" applyAlignment="1">
      <alignment wrapText="1"/>
    </xf>
    <xf numFmtId="186" fontId="305" fillId="7" borderId="160" xfId="41976" applyNumberFormat="1" applyFont="1" applyFill="1" applyBorder="1" applyAlignment="1">
      <alignment horizontal="center"/>
    </xf>
    <xf numFmtId="186" fontId="305" fillId="7" borderId="195" xfId="41976" applyNumberFormat="1" applyFont="1" applyFill="1" applyBorder="1" applyAlignment="1">
      <alignment horizontal="center"/>
    </xf>
    <xf numFmtId="186" fontId="305" fillId="7" borderId="185" xfId="41976" applyNumberFormat="1" applyFont="1" applyFill="1" applyBorder="1" applyAlignment="1">
      <alignment horizontal="center"/>
    </xf>
    <xf numFmtId="186" fontId="305" fillId="54" borderId="164" xfId="41976" applyNumberFormat="1" applyFont="1" applyFill="1" applyBorder="1" applyAlignment="1">
      <alignment horizontal="center"/>
    </xf>
    <xf numFmtId="186" fontId="304" fillId="14" borderId="173" xfId="208" applyNumberFormat="1" applyFont="1" applyFill="1" applyBorder="1" applyAlignment="1">
      <alignment horizontal="center"/>
    </xf>
    <xf numFmtId="186" fontId="304" fillId="14" borderId="170" xfId="208" applyNumberFormat="1" applyFont="1" applyFill="1" applyBorder="1" applyAlignment="1">
      <alignment horizontal="center"/>
    </xf>
    <xf numFmtId="186" fontId="409" fillId="0" borderId="0" xfId="41976" applyNumberFormat="1" applyFont="1" applyFill="1" applyBorder="1" applyAlignment="1">
      <alignment wrapText="1"/>
    </xf>
    <xf numFmtId="186" fontId="77" fillId="7" borderId="195" xfId="41976" applyNumberFormat="1" applyFont="1" applyFill="1" applyBorder="1" applyAlignment="1">
      <alignment horizontal="center"/>
    </xf>
    <xf numFmtId="186" fontId="77" fillId="7" borderId="185" xfId="41976" applyNumberFormat="1" applyFont="1" applyFill="1" applyBorder="1" applyAlignment="1">
      <alignment horizontal="center"/>
    </xf>
    <xf numFmtId="186" fontId="77" fillId="7" borderId="160" xfId="41976" applyNumberFormat="1" applyFont="1" applyFill="1" applyBorder="1" applyAlignment="1">
      <alignment horizontal="center"/>
    </xf>
    <xf numFmtId="164" fontId="77" fillId="5" borderId="195" xfId="1" applyFont="1" applyFill="1" applyBorder="1" applyAlignment="1" applyProtection="1">
      <alignment horizontal="center"/>
      <protection locked="0"/>
    </xf>
    <xf numFmtId="164" fontId="297" fillId="53" borderId="114" xfId="0" applyNumberFormat="1" applyFont="1" applyFill="1" applyBorder="1" applyAlignment="1">
      <alignment horizontal="right" vertical="center"/>
    </xf>
    <xf numFmtId="164" fontId="297" fillId="9" borderId="114" xfId="0" applyNumberFormat="1" applyFont="1" applyFill="1" applyBorder="1" applyAlignment="1">
      <alignment horizontal="right" vertical="center"/>
    </xf>
    <xf numFmtId="164" fontId="297" fillId="53" borderId="114" xfId="1" applyFont="1" applyFill="1" applyBorder="1" applyAlignment="1">
      <alignment horizontal="right" vertical="center"/>
    </xf>
    <xf numFmtId="164" fontId="77" fillId="14" borderId="156" xfId="1" applyFont="1" applyFill="1" applyBorder="1"/>
    <xf numFmtId="0" fontId="84" fillId="0" borderId="195" xfId="41989" applyFont="1" applyBorder="1" applyAlignment="1">
      <alignment vertical="center" wrapText="1"/>
    </xf>
    <xf numFmtId="0" fontId="100" fillId="120" borderId="37" xfId="41988" applyFont="1" applyFill="1" applyBorder="1" applyAlignment="1">
      <alignment horizontal="center" vertical="center"/>
    </xf>
    <xf numFmtId="0" fontId="100" fillId="120" borderId="2" xfId="41988" applyFont="1" applyFill="1" applyBorder="1" applyAlignment="1">
      <alignment horizontal="center" vertical="center"/>
    </xf>
    <xf numFmtId="0" fontId="100" fillId="120" borderId="35" xfId="41988" applyFont="1" applyFill="1" applyBorder="1" applyAlignment="1">
      <alignment horizontal="center" vertical="center"/>
    </xf>
    <xf numFmtId="0" fontId="84" fillId="120" borderId="2" xfId="41988" applyFont="1" applyFill="1" applyBorder="1" applyAlignment="1">
      <alignment horizontal="center" vertical="center" wrapText="1"/>
    </xf>
    <xf numFmtId="0" fontId="100" fillId="120" borderId="35" xfId="41988" applyFont="1" applyFill="1" applyBorder="1" applyAlignment="1">
      <alignment horizontal="center" vertical="center" wrapText="1"/>
    </xf>
    <xf numFmtId="0" fontId="100" fillId="120" borderId="148" xfId="237" applyFont="1" applyFill="1" applyBorder="1" applyAlignment="1">
      <alignment horizontal="center" vertical="center" wrapText="1"/>
    </xf>
    <xf numFmtId="0" fontId="100" fillId="120" borderId="44" xfId="237" applyFont="1" applyFill="1" applyBorder="1" applyAlignment="1">
      <alignment horizontal="center" vertical="center" wrapText="1"/>
    </xf>
    <xf numFmtId="15" fontId="360" fillId="120" borderId="50" xfId="41988" applyNumberFormat="1" applyFont="1" applyFill="1" applyBorder="1" applyAlignment="1">
      <alignment horizontal="center" vertical="center"/>
    </xf>
    <xf numFmtId="15" fontId="110" fillId="120" borderId="93" xfId="41988" applyNumberFormat="1" applyFont="1" applyFill="1" applyBorder="1" applyAlignment="1">
      <alignment horizontal="center" vertical="center"/>
    </xf>
    <xf numFmtId="0" fontId="77" fillId="120" borderId="92" xfId="237" applyFont="1" applyFill="1" applyBorder="1" applyAlignment="1" applyProtection="1">
      <alignment vertical="center" wrapText="1"/>
      <protection locked="0"/>
    </xf>
    <xf numFmtId="1" fontId="77" fillId="120" borderId="99" xfId="237" applyNumberFormat="1" applyFont="1" applyFill="1" applyBorder="1" applyAlignment="1">
      <alignment vertical="center" wrapText="1"/>
    </xf>
    <xf numFmtId="0" fontId="77" fillId="120" borderId="150" xfId="237" applyFont="1" applyFill="1" applyBorder="1" applyAlignment="1">
      <alignment horizontal="center" vertical="center" wrapText="1"/>
    </xf>
    <xf numFmtId="1" fontId="77" fillId="120" borderId="185" xfId="237" applyNumberFormat="1" applyFont="1" applyFill="1" applyBorder="1" applyAlignment="1">
      <alignment vertical="center" wrapText="1"/>
    </xf>
    <xf numFmtId="0" fontId="77" fillId="120" borderId="187" xfId="237" applyFont="1" applyFill="1" applyBorder="1" applyAlignment="1">
      <alignment horizontal="center" vertical="center" wrapText="1"/>
    </xf>
    <xf numFmtId="0" fontId="77" fillId="120" borderId="154" xfId="237" applyFont="1" applyFill="1" applyBorder="1" applyAlignment="1" applyProtection="1">
      <alignment vertical="center" wrapText="1"/>
      <protection locked="0"/>
    </xf>
    <xf numFmtId="0" fontId="77" fillId="120" borderId="168" xfId="237" applyFont="1" applyFill="1" applyBorder="1" applyAlignment="1" applyProtection="1">
      <alignment vertical="center" wrapText="1"/>
      <protection locked="0"/>
    </xf>
    <xf numFmtId="1" fontId="77" fillId="120" borderId="169" xfId="237" applyNumberFormat="1" applyFont="1" applyFill="1" applyBorder="1" applyAlignment="1">
      <alignment vertical="center" wrapText="1"/>
    </xf>
    <xf numFmtId="15" fontId="110" fillId="120" borderId="147" xfId="41988" applyNumberFormat="1" applyFont="1" applyFill="1" applyBorder="1" applyAlignment="1">
      <alignment horizontal="center" vertical="center"/>
    </xf>
    <xf numFmtId="1" fontId="77" fillId="120" borderId="110" xfId="237" applyNumberFormat="1" applyFont="1" applyFill="1" applyBorder="1" applyAlignment="1">
      <alignment vertical="center" wrapText="1"/>
    </xf>
    <xf numFmtId="174" fontId="77" fillId="120" borderId="92" xfId="237" applyNumberFormat="1" applyFont="1" applyFill="1" applyBorder="1" applyAlignment="1" applyProtection="1">
      <alignment vertical="center" wrapText="1"/>
      <protection locked="0"/>
    </xf>
    <xf numFmtId="174" fontId="77" fillId="120" borderId="154" xfId="237" applyNumberFormat="1" applyFont="1" applyFill="1" applyBorder="1" applyAlignment="1" applyProtection="1">
      <alignment vertical="center" wrapText="1"/>
      <protection locked="0"/>
    </xf>
    <xf numFmtId="174" fontId="77" fillId="120" borderId="168" xfId="237" applyNumberFormat="1" applyFont="1" applyFill="1" applyBorder="1" applyAlignment="1" applyProtection="1">
      <alignment vertical="center" wrapText="1"/>
      <protection locked="0"/>
    </xf>
    <xf numFmtId="0" fontId="77" fillId="120" borderId="189" xfId="237" applyFont="1" applyFill="1" applyBorder="1" applyAlignment="1">
      <alignment horizontal="center" vertical="center" wrapText="1"/>
    </xf>
    <xf numFmtId="192" fontId="80" fillId="8" borderId="0" xfId="1" applyNumberFormat="1" applyFont="1" applyFill="1" applyBorder="1"/>
    <xf numFmtId="192" fontId="80" fillId="0" borderId="0" xfId="1" applyNumberFormat="1" applyFont="1" applyAlignment="1">
      <alignment vertical="center"/>
    </xf>
    <xf numFmtId="192" fontId="100" fillId="0" borderId="0" xfId="1" quotePrefix="1" applyNumberFormat="1" applyFont="1" applyFill="1" applyBorder="1" applyAlignment="1" applyProtection="1">
      <alignment horizontal="center" vertical="center" wrapText="1"/>
    </xf>
    <xf numFmtId="192" fontId="77" fillId="5" borderId="194" xfId="1" applyNumberFormat="1" applyFont="1" applyFill="1" applyBorder="1" applyAlignment="1" applyProtection="1">
      <alignment horizontal="right" vertical="center"/>
      <protection locked="0"/>
    </xf>
    <xf numFmtId="192" fontId="100" fillId="54" borderId="194" xfId="1" applyNumberFormat="1" applyFont="1" applyFill="1" applyBorder="1" applyAlignment="1" applyProtection="1">
      <alignment horizontal="right" vertical="center"/>
    </xf>
    <xf numFmtId="192" fontId="100" fillId="9" borderId="194" xfId="1" applyNumberFormat="1" applyFont="1" applyFill="1" applyBorder="1" applyAlignment="1" applyProtection="1">
      <alignment horizontal="right" vertical="center"/>
      <protection locked="0"/>
    </xf>
    <xf numFmtId="192" fontId="100" fillId="0" borderId="194" xfId="1" applyNumberFormat="1" applyFont="1" applyFill="1" applyBorder="1" applyAlignment="1" applyProtection="1">
      <alignment horizontal="right" vertical="center"/>
    </xf>
    <xf numFmtId="192" fontId="100" fillId="0" borderId="0" xfId="1" applyNumberFormat="1" applyFont="1" applyFill="1" applyBorder="1" applyAlignment="1" applyProtection="1">
      <alignment horizontal="right" vertical="center"/>
    </xf>
    <xf numFmtId="192" fontId="77" fillId="0" borderId="0" xfId="1" applyNumberFormat="1" applyFont="1" applyFill="1" applyBorder="1" applyAlignment="1" applyProtection="1">
      <alignment horizontal="right" vertical="center"/>
    </xf>
    <xf numFmtId="192" fontId="77" fillId="0" borderId="0" xfId="1" applyNumberFormat="1" applyFont="1" applyAlignment="1" applyProtection="1">
      <alignment vertical="center"/>
    </xf>
    <xf numFmtId="359" fontId="77" fillId="5" borderId="194" xfId="1" applyNumberFormat="1" applyFont="1" applyFill="1" applyBorder="1" applyAlignment="1" applyProtection="1">
      <alignment horizontal="right" vertical="center"/>
      <protection locked="0"/>
    </xf>
    <xf numFmtId="164" fontId="77" fillId="5" borderId="195" xfId="1" applyFont="1" applyFill="1" applyBorder="1" applyAlignment="1" applyProtection="1">
      <alignment horizontal="right"/>
      <protection locked="0"/>
    </xf>
    <xf numFmtId="359" fontId="80" fillId="14" borderId="51" xfId="1" applyNumberFormat="1" applyFont="1" applyFill="1" applyBorder="1" applyAlignment="1">
      <alignment vertical="center"/>
    </xf>
    <xf numFmtId="359" fontId="84" fillId="7" borderId="51" xfId="1" applyNumberFormat="1" applyFont="1" applyFill="1" applyBorder="1" applyAlignment="1">
      <alignment vertical="center"/>
    </xf>
    <xf numFmtId="1" fontId="123" fillId="108" borderId="35" xfId="4" applyNumberFormat="1" applyFont="1" applyFill="1" applyBorder="1" applyAlignment="1" applyProtection="1">
      <alignment horizontal="center" vertical="center"/>
    </xf>
    <xf numFmtId="345" fontId="80" fillId="7" borderId="195" xfId="3191" applyNumberFormat="1" applyFont="1" applyFill="1" applyBorder="1"/>
    <xf numFmtId="345" fontId="80" fillId="0" borderId="195" xfId="3191" applyNumberFormat="1" applyFont="1" applyFill="1" applyBorder="1"/>
    <xf numFmtId="0" fontId="77" fillId="5" borderId="195" xfId="17227" applyFont="1" applyFill="1" applyBorder="1" applyAlignment="1">
      <alignment horizontal="center"/>
    </xf>
    <xf numFmtId="14" fontId="77" fillId="5" borderId="195" xfId="17227" applyNumberFormat="1" applyFont="1" applyFill="1" applyBorder="1" applyAlignment="1">
      <alignment horizontal="center"/>
    </xf>
    <xf numFmtId="177" fontId="77" fillId="0" borderId="199" xfId="0" applyNumberFormat="1" applyFont="1" applyFill="1" applyBorder="1" applyAlignment="1">
      <alignment vertical="top"/>
    </xf>
    <xf numFmtId="177" fontId="77" fillId="0" borderId="96" xfId="0" applyNumberFormat="1" applyFont="1" applyFill="1" applyBorder="1" applyAlignment="1">
      <alignment vertical="top"/>
    </xf>
    <xf numFmtId="252" fontId="304" fillId="0" borderId="199" xfId="0" applyNumberFormat="1" applyFont="1" applyFill="1" applyBorder="1" applyAlignment="1">
      <alignment vertical="top"/>
    </xf>
    <xf numFmtId="177" fontId="304" fillId="0" borderId="174" xfId="0" applyNumberFormat="1" applyFont="1" applyBorder="1"/>
    <xf numFmtId="186" fontId="100" fillId="7" borderId="198" xfId="0" applyNumberFormat="1" applyFont="1" applyFill="1" applyBorder="1" applyAlignment="1">
      <alignment vertical="top"/>
    </xf>
    <xf numFmtId="368" fontId="100" fillId="7" borderId="114" xfId="0" applyNumberFormat="1" applyFont="1" applyFill="1" applyBorder="1" applyAlignment="1">
      <alignment vertical="top"/>
    </xf>
    <xf numFmtId="368" fontId="84" fillId="7" borderId="114" xfId="0" applyNumberFormat="1" applyFont="1" applyFill="1" applyBorder="1"/>
    <xf numFmtId="182" fontId="100" fillId="55" borderId="195" xfId="5441" applyNumberFormat="1" applyFont="1" applyFill="1" applyBorder="1" applyAlignment="1">
      <alignment horizontal="right"/>
    </xf>
    <xf numFmtId="3" fontId="100" fillId="9" borderId="195" xfId="330" applyNumberFormat="1" applyFont="1" applyFill="1" applyBorder="1" applyAlignment="1">
      <alignment horizontal="right"/>
    </xf>
    <xf numFmtId="182" fontId="297" fillId="53" borderId="195" xfId="5441" applyNumberFormat="1" applyFont="1" applyFill="1" applyBorder="1" applyAlignment="1">
      <alignment horizontal="right" vertical="center"/>
    </xf>
    <xf numFmtId="359" fontId="84" fillId="53" borderId="195" xfId="8" applyNumberFormat="1" applyFont="1" applyFill="1" applyBorder="1" applyAlignment="1">
      <alignment horizontal="center" vertical="center" wrapText="1"/>
    </xf>
    <xf numFmtId="360" fontId="297" fillId="53" borderId="195" xfId="0" applyNumberFormat="1" applyFont="1" applyFill="1" applyBorder="1" applyAlignment="1">
      <alignment horizontal="right" vertical="center"/>
    </xf>
    <xf numFmtId="360" fontId="297" fillId="9" borderId="0" xfId="0" applyNumberFormat="1" applyFont="1" applyFill="1" applyBorder="1" applyAlignment="1">
      <alignment horizontal="right" vertical="center"/>
    </xf>
    <xf numFmtId="360" fontId="297" fillId="9" borderId="15" xfId="0" applyNumberFormat="1" applyFont="1" applyFill="1" applyBorder="1" applyAlignment="1">
      <alignment horizontal="right" vertical="center"/>
    </xf>
    <xf numFmtId="0" fontId="84" fillId="53" borderId="96" xfId="0" applyFont="1" applyFill="1" applyBorder="1" applyAlignment="1">
      <alignment horizontal="center"/>
    </xf>
    <xf numFmtId="0" fontId="84" fillId="7" borderId="175" xfId="0" applyFont="1" applyFill="1" applyBorder="1" applyAlignment="1">
      <alignment vertical="center" wrapText="1"/>
    </xf>
    <xf numFmtId="0" fontId="84" fillId="7" borderId="92" xfId="0" applyFont="1" applyFill="1" applyBorder="1" applyAlignment="1">
      <alignment vertical="center" wrapText="1"/>
    </xf>
    <xf numFmtId="0" fontId="84" fillId="53" borderId="45" xfId="0" applyFont="1" applyFill="1" applyBorder="1" applyAlignment="1">
      <alignment horizontal="center"/>
    </xf>
    <xf numFmtId="0" fontId="84" fillId="0" borderId="0" xfId="0" applyFont="1" applyAlignment="1">
      <alignment wrapText="1"/>
    </xf>
    <xf numFmtId="0" fontId="77" fillId="0" borderId="45" xfId="0" applyFont="1" applyFill="1" applyBorder="1" applyAlignment="1">
      <alignment wrapText="1"/>
    </xf>
    <xf numFmtId="0" fontId="84" fillId="0" borderId="45" xfId="0" applyFont="1" applyFill="1" applyBorder="1" applyAlignment="1">
      <alignment wrapText="1"/>
    </xf>
    <xf numFmtId="0" fontId="0" fillId="0" borderId="0" xfId="0" applyAlignment="1">
      <alignment wrapText="1"/>
    </xf>
    <xf numFmtId="0" fontId="77" fillId="0" borderId="0" xfId="0" applyFont="1" applyAlignment="1">
      <alignment wrapText="1"/>
    </xf>
    <xf numFmtId="0" fontId="129" fillId="0" borderId="106" xfId="0" applyFont="1" applyFill="1" applyBorder="1" applyAlignment="1">
      <alignment wrapText="1"/>
    </xf>
    <xf numFmtId="0" fontId="84" fillId="0" borderId="0" xfId="0" applyFont="1" applyFill="1" applyBorder="1" applyAlignment="1">
      <alignment wrapText="1"/>
    </xf>
    <xf numFmtId="0" fontId="77" fillId="0" borderId="0" xfId="4" applyFont="1" applyBorder="1" applyAlignment="1" applyProtection="1">
      <alignment wrapText="1"/>
    </xf>
    <xf numFmtId="0" fontId="100" fillId="0" borderId="188" xfId="4" applyFont="1" applyBorder="1" applyAlignment="1" applyProtection="1">
      <alignment wrapText="1"/>
    </xf>
    <xf numFmtId="0" fontId="77" fillId="0" borderId="95" xfId="4" applyFont="1" applyFill="1" applyBorder="1" applyAlignment="1" applyProtection="1">
      <alignment wrapText="1"/>
    </xf>
    <xf numFmtId="0" fontId="77" fillId="0" borderId="45" xfId="4" applyFont="1" applyBorder="1" applyAlignment="1" applyProtection="1">
      <alignment wrapText="1"/>
    </xf>
    <xf numFmtId="0" fontId="363" fillId="0" borderId="0" xfId="41990" applyFont="1" applyAlignment="1">
      <alignment vertical="center" wrapText="1"/>
    </xf>
    <xf numFmtId="0" fontId="82" fillId="53" borderId="195" xfId="0" applyFont="1" applyFill="1" applyBorder="1" applyAlignment="1">
      <alignment wrapText="1"/>
    </xf>
    <xf numFmtId="177" fontId="304" fillId="7" borderId="173" xfId="0" applyNumberFormat="1" applyFont="1" applyFill="1" applyBorder="1" applyAlignment="1">
      <alignment vertical="top"/>
    </xf>
    <xf numFmtId="177" fontId="305" fillId="7" borderId="173" xfId="0" applyNumberFormat="1" applyFont="1" applyFill="1" applyBorder="1" applyAlignment="1">
      <alignment vertical="top"/>
    </xf>
    <xf numFmtId="177" fontId="304" fillId="7" borderId="198" xfId="0" applyNumberFormat="1" applyFont="1" applyFill="1" applyBorder="1" applyAlignment="1">
      <alignment vertical="top"/>
    </xf>
    <xf numFmtId="177" fontId="305" fillId="7" borderId="198" xfId="0" applyNumberFormat="1" applyFont="1" applyFill="1" applyBorder="1" applyAlignment="1">
      <alignment vertical="top"/>
    </xf>
    <xf numFmtId="177" fontId="304" fillId="7" borderId="90" xfId="0" applyNumberFormat="1" applyFont="1" applyFill="1" applyBorder="1" applyAlignment="1">
      <alignment vertical="top"/>
    </xf>
    <xf numFmtId="285" fontId="127" fillId="0" borderId="173" xfId="0" applyNumberFormat="1" applyFont="1" applyFill="1" applyBorder="1" applyAlignment="1">
      <alignment horizontal="right" vertical="center"/>
    </xf>
    <xf numFmtId="285" fontId="297" fillId="0" borderId="173" xfId="0" applyNumberFormat="1" applyFont="1" applyFill="1" applyBorder="1" applyAlignment="1">
      <alignment horizontal="right" vertical="center"/>
    </xf>
    <xf numFmtId="164" fontId="302" fillId="53" borderId="193" xfId="17222" applyFont="1" applyFill="1" applyBorder="1" applyAlignment="1">
      <alignment horizontal="right" vertical="center"/>
    </xf>
    <xf numFmtId="285" fontId="298" fillId="53" borderId="195" xfId="0" applyNumberFormat="1" applyFont="1" applyFill="1" applyBorder="1" applyAlignment="1">
      <alignment horizontal="right" vertical="center"/>
    </xf>
    <xf numFmtId="285" fontId="127" fillId="53" borderId="195" xfId="0" applyNumberFormat="1" applyFont="1" applyFill="1" applyBorder="1" applyAlignment="1">
      <alignment horizontal="right" vertical="center"/>
    </xf>
    <xf numFmtId="0" fontId="125" fillId="0" borderId="195" xfId="0" applyFont="1" applyBorder="1" applyAlignment="1">
      <alignment vertical="center"/>
    </xf>
    <xf numFmtId="9" fontId="297" fillId="53" borderId="195" xfId="5441" applyFont="1" applyFill="1" applyBorder="1" applyAlignment="1">
      <alignment horizontal="right" vertical="center"/>
    </xf>
    <xf numFmtId="285" fontId="297" fillId="121" borderId="195" xfId="0" applyNumberFormat="1" applyFont="1" applyFill="1" applyBorder="1" applyAlignment="1">
      <alignment horizontal="right" vertical="center"/>
    </xf>
    <xf numFmtId="360" fontId="297" fillId="121" borderId="195" xfId="0" applyNumberFormat="1" applyFont="1" applyFill="1" applyBorder="1" applyAlignment="1">
      <alignment horizontal="right" vertical="center"/>
    </xf>
    <xf numFmtId="10" fontId="100" fillId="55" borderId="195" xfId="5441" applyNumberFormat="1" applyFont="1" applyFill="1" applyBorder="1" applyAlignment="1">
      <alignment horizontal="right"/>
    </xf>
    <xf numFmtId="0" fontId="335" fillId="0" borderId="0" xfId="41955" applyAlignment="1" applyProtection="1"/>
    <xf numFmtId="357" fontId="77" fillId="0" borderId="0" xfId="0" applyNumberFormat="1" applyFont="1"/>
    <xf numFmtId="1" fontId="385" fillId="0" borderId="195" xfId="0" applyNumberFormat="1" applyFont="1" applyBorder="1" applyAlignment="1">
      <alignment horizontal="center" vertical="center"/>
    </xf>
    <xf numFmtId="169" fontId="77" fillId="14" borderId="156" xfId="1" applyNumberFormat="1" applyFont="1" applyFill="1" applyBorder="1"/>
    <xf numFmtId="177" fontId="100" fillId="0" borderId="195" xfId="42020" applyNumberFormat="1" applyFont="1" applyFill="1" applyBorder="1" applyAlignment="1">
      <alignment horizontal="left" vertical="center"/>
    </xf>
    <xf numFmtId="350" fontId="100"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0" fillId="0" borderId="197" xfId="8" applyFont="1" applyFill="1" applyBorder="1"/>
    <xf numFmtId="164" fontId="2" fillId="14" borderId="195" xfId="8" applyFont="1" applyFill="1" applyBorder="1"/>
    <xf numFmtId="164" fontId="2" fillId="14" borderId="155" xfId="8" applyFont="1" applyFill="1" applyBorder="1"/>
    <xf numFmtId="174" fontId="98" fillId="0" borderId="195" xfId="42021" applyNumberFormat="1" applyFont="1" applyBorder="1"/>
    <xf numFmtId="174" fontId="98" fillId="0" borderId="173" xfId="42021" applyNumberFormat="1" applyFont="1" applyBorder="1"/>
    <xf numFmtId="179" fontId="84" fillId="0" borderId="195" xfId="42021" applyNumberFormat="1" applyFont="1" applyBorder="1"/>
    <xf numFmtId="179" fontId="77" fillId="57" borderId="195" xfId="237" applyNumberFormat="1" applyFont="1" applyFill="1" applyBorder="1" applyAlignment="1">
      <alignment horizontal="right"/>
    </xf>
    <xf numFmtId="179" fontId="1" fillId="0" borderId="198" xfId="42021" applyNumberFormat="1" applyFont="1" applyBorder="1"/>
    <xf numFmtId="179" fontId="100"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8" fillId="9" borderId="195" xfId="41916" applyFont="1" applyFill="1" applyBorder="1"/>
    <xf numFmtId="0" fontId="68" fillId="9" borderId="195" xfId="41916" applyFont="1" applyFill="1" applyBorder="1" applyAlignment="1">
      <alignment wrapText="1"/>
    </xf>
    <xf numFmtId="0" fontId="74" fillId="3" borderId="2" xfId="0" applyFont="1" applyFill="1" applyBorder="1" applyAlignment="1">
      <alignment horizontal="center"/>
    </xf>
    <xf numFmtId="0" fontId="74" fillId="3" borderId="3" xfId="0" applyFont="1" applyFill="1" applyBorder="1" applyAlignment="1">
      <alignment horizontal="center"/>
    </xf>
    <xf numFmtId="0" fontId="74" fillId="4" borderId="3" xfId="0" applyFont="1" applyFill="1" applyBorder="1" applyAlignment="1">
      <alignment horizontal="center"/>
    </xf>
    <xf numFmtId="0" fontId="74" fillId="4" borderId="4" xfId="0" applyFont="1" applyFill="1" applyBorder="1" applyAlignment="1">
      <alignment horizontal="center"/>
    </xf>
    <xf numFmtId="0" fontId="396" fillId="0" borderId="190" xfId="41916" applyFont="1" applyBorder="1" applyAlignment="1">
      <alignment horizontal="center" vertical="top" wrapText="1"/>
    </xf>
    <xf numFmtId="0" fontId="396" fillId="0" borderId="189" xfId="41916" applyFont="1" applyBorder="1" applyAlignment="1">
      <alignment horizontal="center" vertical="top" wrapText="1"/>
    </xf>
    <xf numFmtId="0" fontId="396" fillId="0" borderId="193" xfId="41916" applyFont="1" applyBorder="1" applyAlignment="1">
      <alignment horizontal="center" vertical="top" wrapText="1"/>
    </xf>
    <xf numFmtId="0" fontId="331" fillId="9" borderId="91" xfId="41916" applyFill="1" applyBorder="1" applyAlignment="1">
      <alignment horizontal="center" wrapText="1"/>
    </xf>
    <xf numFmtId="0" fontId="0" fillId="9" borderId="91" xfId="0" applyFill="1" applyBorder="1" applyAlignment="1">
      <alignment wrapText="1"/>
    </xf>
    <xf numFmtId="0" fontId="68" fillId="0" borderId="190" xfId="41916" applyFont="1" applyBorder="1" applyAlignment="1">
      <alignment horizontal="center" vertical="top" wrapText="1"/>
    </xf>
    <xf numFmtId="0" fontId="331" fillId="0" borderId="189" xfId="41916" applyBorder="1" applyAlignment="1">
      <alignment horizontal="center" vertical="top" wrapText="1"/>
    </xf>
    <xf numFmtId="0" fontId="331" fillId="0" borderId="193" xfId="41916" applyBorder="1" applyAlignment="1">
      <alignment horizontal="center" vertical="top" wrapText="1"/>
    </xf>
    <xf numFmtId="171" fontId="126" fillId="9" borderId="0" xfId="17215" applyNumberFormat="1" applyFont="1" applyFill="1" applyBorder="1" applyAlignment="1" applyProtection="1">
      <alignment horizontal="center"/>
    </xf>
    <xf numFmtId="0" fontId="0" fillId="0" borderId="0" xfId="0" applyAlignment="1">
      <alignment horizontal="center"/>
    </xf>
    <xf numFmtId="0" fontId="366" fillId="109" borderId="178" xfId="2293" applyFont="1" applyFill="1" applyBorder="1" applyAlignment="1">
      <alignment vertical="center" wrapText="1"/>
    </xf>
    <xf numFmtId="0" fontId="66" fillId="109" borderId="174" xfId="3191" applyFill="1" applyBorder="1" applyAlignment="1">
      <alignment vertical="center" wrapText="1"/>
    </xf>
    <xf numFmtId="0" fontId="66" fillId="109" borderId="175" xfId="3191" applyFill="1" applyBorder="1" applyAlignment="1">
      <alignment vertical="center" wrapText="1"/>
    </xf>
    <xf numFmtId="0" fontId="66" fillId="109" borderId="199" xfId="3191" applyFill="1" applyBorder="1" applyAlignment="1">
      <alignment vertical="center" wrapText="1"/>
    </xf>
    <xf numFmtId="0" fontId="66" fillId="109" borderId="0" xfId="3191" applyFill="1" applyBorder="1" applyAlignment="1">
      <alignment vertical="center" wrapText="1"/>
    </xf>
    <xf numFmtId="0" fontId="66" fillId="109" borderId="200" xfId="3191" applyFill="1" applyBorder="1" applyAlignment="1">
      <alignment vertical="center" wrapText="1"/>
    </xf>
    <xf numFmtId="0" fontId="66" fillId="0" borderId="199" xfId="3191" applyBorder="1" applyAlignment="1">
      <alignment vertical="center" wrapText="1"/>
    </xf>
    <xf numFmtId="0" fontId="66" fillId="0" borderId="0" xfId="3191" applyAlignment="1">
      <alignment vertical="center" wrapText="1"/>
    </xf>
    <xf numFmtId="0" fontId="66" fillId="0" borderId="200" xfId="3191" applyBorder="1" applyAlignment="1">
      <alignment vertical="center" wrapText="1"/>
    </xf>
    <xf numFmtId="0" fontId="350" fillId="109" borderId="179" xfId="2293" applyFont="1" applyFill="1" applyBorder="1" applyAlignment="1">
      <alignment wrapText="1"/>
    </xf>
    <xf numFmtId="0" fontId="350" fillId="109" borderId="174" xfId="2293" applyFont="1" applyFill="1" applyBorder="1" applyAlignment="1">
      <alignment wrapText="1"/>
    </xf>
    <xf numFmtId="0" fontId="350" fillId="109" borderId="175" xfId="2293" applyFont="1" applyFill="1" applyBorder="1" applyAlignment="1">
      <alignment wrapText="1"/>
    </xf>
    <xf numFmtId="0" fontId="350" fillId="109" borderId="16" xfId="2293" applyFont="1" applyFill="1" applyBorder="1" applyAlignment="1">
      <alignment wrapText="1"/>
    </xf>
    <xf numFmtId="0" fontId="350" fillId="109" borderId="0" xfId="2293" applyFont="1" applyFill="1" applyBorder="1" applyAlignment="1">
      <alignment wrapText="1"/>
    </xf>
    <xf numFmtId="0" fontId="350" fillId="109" borderId="200" xfId="2293" applyFont="1" applyFill="1" applyBorder="1" applyAlignment="1">
      <alignment wrapText="1"/>
    </xf>
    <xf numFmtId="0" fontId="366" fillId="109" borderId="178" xfId="2293" applyFont="1" applyFill="1" applyBorder="1" applyAlignment="1">
      <alignment wrapText="1"/>
    </xf>
    <xf numFmtId="0" fontId="66" fillId="109" borderId="174" xfId="3191" applyFill="1" applyBorder="1" applyAlignment="1">
      <alignment wrapText="1"/>
    </xf>
    <xf numFmtId="0" fontId="66" fillId="109" borderId="175" xfId="3191" applyFill="1" applyBorder="1" applyAlignment="1">
      <alignment wrapText="1"/>
    </xf>
    <xf numFmtId="0" fontId="66" fillId="109" borderId="199" xfId="3191" applyFill="1" applyBorder="1" applyAlignment="1">
      <alignment wrapText="1"/>
    </xf>
    <xf numFmtId="0" fontId="66" fillId="109" borderId="0" xfId="3191" applyFill="1" applyBorder="1" applyAlignment="1">
      <alignment wrapText="1"/>
    </xf>
    <xf numFmtId="0" fontId="66" fillId="109" borderId="200" xfId="3191" applyFill="1" applyBorder="1" applyAlignment="1">
      <alignment wrapText="1"/>
    </xf>
    <xf numFmtId="0" fontId="328" fillId="9" borderId="199" xfId="42026" applyFont="1" applyFill="1" applyBorder="1" applyAlignment="1">
      <alignment horizontal="left" vertical="center" wrapText="1"/>
    </xf>
    <xf numFmtId="0" fontId="328" fillId="9" borderId="0" xfId="42026" applyFont="1" applyFill="1" applyBorder="1" applyAlignment="1">
      <alignment horizontal="left" vertical="center" wrapText="1"/>
    </xf>
    <xf numFmtId="0" fontId="328" fillId="9" borderId="15" xfId="42026" applyFont="1" applyFill="1" applyBorder="1" applyAlignment="1">
      <alignment horizontal="left" vertical="center" wrapText="1"/>
    </xf>
    <xf numFmtId="0" fontId="77" fillId="15" borderId="190" xfId="17264" applyFont="1" applyFill="1" applyBorder="1" applyAlignment="1"/>
    <xf numFmtId="0" fontId="77" fillId="15" borderId="189" xfId="17264" applyFont="1" applyFill="1" applyBorder="1" applyAlignment="1"/>
    <xf numFmtId="0" fontId="77" fillId="15" borderId="193" xfId="17264" applyFont="1" applyFill="1" applyBorder="1" applyAlignment="1"/>
    <xf numFmtId="0" fontId="369" fillId="109" borderId="190" xfId="2293" applyFont="1" applyFill="1" applyBorder="1" applyAlignment="1">
      <alignment wrapText="1"/>
    </xf>
    <xf numFmtId="0" fontId="66" fillId="0" borderId="189" xfId="3191" applyBorder="1" applyAlignment="1">
      <alignment wrapText="1"/>
    </xf>
    <xf numFmtId="0" fontId="66" fillId="0" borderId="193" xfId="3191" applyBorder="1" applyAlignment="1">
      <alignment wrapText="1"/>
    </xf>
    <xf numFmtId="0" fontId="98" fillId="0" borderId="195" xfId="17" applyFont="1" applyFill="1" applyBorder="1" applyAlignment="1" applyProtection="1">
      <alignment horizontal="center"/>
      <protection locked="0"/>
    </xf>
    <xf numFmtId="0" fontId="82"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99" fillId="9" borderId="2" xfId="15720" applyNumberFormat="1" applyFont="1" applyFill="1" applyBorder="1" applyAlignment="1">
      <alignment horizontal="left" vertical="center"/>
    </xf>
    <xf numFmtId="185" fontId="99" fillId="9" borderId="100" xfId="15720" applyNumberFormat="1" applyFont="1" applyFill="1" applyBorder="1" applyAlignment="1">
      <alignment horizontal="left" vertical="center"/>
    </xf>
    <xf numFmtId="0" fontId="366" fillId="109" borderId="179" xfId="2293" applyFont="1" applyFill="1" applyBorder="1" applyAlignment="1">
      <alignment vertical="top" wrapText="1"/>
    </xf>
    <xf numFmtId="0" fontId="66" fillId="0" borderId="174" xfId="3191" applyBorder="1" applyAlignment="1">
      <alignment vertical="top" wrapText="1"/>
    </xf>
    <xf numFmtId="0" fontId="66" fillId="0" borderId="175" xfId="3191" applyBorder="1" applyAlignment="1">
      <alignment vertical="top" wrapText="1"/>
    </xf>
    <xf numFmtId="0" fontId="350" fillId="109" borderId="173" xfId="2293" applyFont="1" applyFill="1" applyBorder="1" applyAlignment="1">
      <alignment wrapText="1"/>
    </xf>
    <xf numFmtId="0" fontId="77" fillId="0" borderId="90" xfId="3191" applyFont="1" applyBorder="1" applyAlignment="1">
      <alignment wrapText="1"/>
    </xf>
    <xf numFmtId="0" fontId="77" fillId="0" borderId="0" xfId="3191" applyFont="1" applyAlignment="1">
      <alignment wrapText="1"/>
    </xf>
    <xf numFmtId="0" fontId="66" fillId="0" borderId="0" xfId="3191" applyAlignment="1">
      <alignment wrapText="1"/>
    </xf>
    <xf numFmtId="177" fontId="84" fillId="7" borderId="96" xfId="0" applyNumberFormat="1" applyFont="1" applyFill="1" applyBorder="1" applyAlignment="1">
      <alignment horizontal="center" vertical="center"/>
    </xf>
    <xf numFmtId="177" fontId="84" fillId="7" borderId="87" xfId="0" applyNumberFormat="1" applyFont="1" applyFill="1" applyBorder="1" applyAlignment="1">
      <alignment horizontal="center" vertical="center"/>
    </xf>
    <xf numFmtId="177" fontId="84" fillId="7" borderId="92" xfId="0" applyNumberFormat="1" applyFont="1" applyFill="1" applyBorder="1" applyAlignment="1">
      <alignment horizontal="center" vertical="center"/>
    </xf>
    <xf numFmtId="0" fontId="84" fillId="7" borderId="146" xfId="0" applyFont="1" applyFill="1" applyBorder="1" applyAlignment="1">
      <alignment horizontal="center" vertical="center" wrapText="1"/>
    </xf>
    <xf numFmtId="0" fontId="84" fillId="7" borderId="142" xfId="0" applyFont="1" applyFill="1" applyBorder="1" applyAlignment="1">
      <alignment horizontal="center" vertical="center" wrapText="1"/>
    </xf>
    <xf numFmtId="0" fontId="84" fillId="7" borderId="149" xfId="0" applyFont="1" applyFill="1" applyBorder="1" applyAlignment="1">
      <alignment horizontal="center" vertical="center" wrapText="1"/>
    </xf>
    <xf numFmtId="0" fontId="84" fillId="7" borderId="96" xfId="0" applyFont="1" applyFill="1" applyBorder="1" applyAlignment="1">
      <alignment horizontal="center" vertical="center" wrapText="1"/>
    </xf>
    <xf numFmtId="0" fontId="84" fillId="7" borderId="87" xfId="0" applyFont="1" applyFill="1" applyBorder="1" applyAlignment="1">
      <alignment horizontal="center" vertical="center" wrapText="1"/>
    </xf>
    <xf numFmtId="0" fontId="84" fillId="7" borderId="92" xfId="0" applyFont="1" applyFill="1" applyBorder="1" applyAlignment="1">
      <alignment horizontal="center" vertical="center" wrapText="1"/>
    </xf>
    <xf numFmtId="0" fontId="84" fillId="7" borderId="157" xfId="0" applyFont="1" applyFill="1" applyBorder="1" applyAlignment="1">
      <alignment horizontal="center" vertical="center" wrapText="1"/>
    </xf>
    <xf numFmtId="0" fontId="84" fillId="7" borderId="90" xfId="0" applyFont="1" applyFill="1" applyBorder="1" applyAlignment="1">
      <alignment horizontal="center" vertical="center" wrapText="1"/>
    </xf>
    <xf numFmtId="0" fontId="84" fillId="7" borderId="178" xfId="0" applyFont="1" applyFill="1" applyBorder="1" applyAlignment="1">
      <alignment horizontal="center" vertical="center" wrapText="1"/>
    </xf>
    <xf numFmtId="0" fontId="84" fillId="7" borderId="175" xfId="0" applyFont="1" applyFill="1" applyBorder="1" applyAlignment="1">
      <alignment horizontal="center" vertical="center" wrapText="1"/>
    </xf>
    <xf numFmtId="0" fontId="84" fillId="7" borderId="195" xfId="0" applyFont="1" applyFill="1" applyBorder="1" applyAlignment="1">
      <alignment horizontal="center" vertical="center"/>
    </xf>
    <xf numFmtId="0" fontId="84" fillId="7" borderId="175" xfId="0" applyFont="1" applyFill="1" applyBorder="1" applyAlignment="1">
      <alignment horizontal="center" wrapText="1"/>
    </xf>
    <xf numFmtId="0" fontId="84" fillId="7" borderId="200" xfId="0" applyFont="1" applyFill="1" applyBorder="1" applyAlignment="1">
      <alignment horizontal="center" wrapText="1"/>
    </xf>
    <xf numFmtId="0" fontId="84" fillId="7" borderId="92" xfId="0" applyFont="1" applyFill="1" applyBorder="1" applyAlignment="1">
      <alignment horizontal="center" wrapText="1"/>
    </xf>
    <xf numFmtId="0" fontId="84" fillId="7" borderId="174" xfId="0" applyFont="1" applyFill="1" applyBorder="1" applyAlignment="1">
      <alignment horizontal="center" vertical="center" wrapText="1"/>
    </xf>
    <xf numFmtId="0" fontId="84" fillId="7" borderId="195" xfId="0" applyFont="1" applyFill="1" applyBorder="1" applyAlignment="1">
      <alignment horizontal="center" vertical="center" wrapText="1"/>
    </xf>
    <xf numFmtId="0" fontId="84" fillId="53" borderId="195" xfId="0" applyFont="1" applyFill="1" applyBorder="1" applyAlignment="1">
      <alignment horizontal="center" vertical="center"/>
    </xf>
    <xf numFmtId="0" fontId="84" fillId="53" borderId="175" xfId="0" applyFont="1" applyFill="1" applyBorder="1" applyAlignment="1">
      <alignment horizontal="center" wrapText="1"/>
    </xf>
    <xf numFmtId="0" fontId="84" fillId="53" borderId="200" xfId="0" applyFont="1" applyFill="1" applyBorder="1" applyAlignment="1">
      <alignment horizontal="center" wrapText="1"/>
    </xf>
    <xf numFmtId="0" fontId="84" fillId="53" borderId="92" xfId="0" applyFont="1" applyFill="1" applyBorder="1" applyAlignment="1">
      <alignment horizontal="center" wrapText="1"/>
    </xf>
    <xf numFmtId="0" fontId="84" fillId="53" borderId="96" xfId="0" applyFont="1" applyFill="1" applyBorder="1" applyAlignment="1">
      <alignment horizontal="center" vertical="center"/>
    </xf>
    <xf numFmtId="0" fontId="84" fillId="53" borderId="87" xfId="0" applyFont="1" applyFill="1" applyBorder="1" applyAlignment="1">
      <alignment horizontal="center" vertical="center"/>
    </xf>
    <xf numFmtId="0" fontId="84" fillId="53" borderId="92" xfId="0" applyFont="1" applyFill="1" applyBorder="1" applyAlignment="1">
      <alignment horizontal="center" vertical="center"/>
    </xf>
    <xf numFmtId="0" fontId="84" fillId="53" borderId="114" xfId="0" applyFont="1" applyFill="1" applyBorder="1" applyAlignment="1">
      <alignment horizontal="center" vertical="center"/>
    </xf>
    <xf numFmtId="0" fontId="84" fillId="53" borderId="102" xfId="0" applyFont="1" applyFill="1" applyBorder="1" applyAlignment="1">
      <alignment horizontal="center"/>
    </xf>
    <xf numFmtId="0" fontId="84" fillId="53" borderId="107" xfId="0" applyFont="1" applyFill="1" applyBorder="1" applyAlignment="1">
      <alignment horizontal="center"/>
    </xf>
    <xf numFmtId="0" fontId="84" fillId="53" borderId="103" xfId="0" applyFont="1" applyFill="1" applyBorder="1" applyAlignment="1">
      <alignment horizontal="center"/>
    </xf>
    <xf numFmtId="0" fontId="84" fillId="53" borderId="96" xfId="0" applyFont="1" applyFill="1" applyBorder="1" applyAlignment="1">
      <alignment horizontal="center"/>
    </xf>
    <xf numFmtId="0" fontId="84" fillId="53" borderId="87" xfId="0" applyFont="1" applyFill="1" applyBorder="1" applyAlignment="1">
      <alignment horizontal="center"/>
    </xf>
    <xf numFmtId="0" fontId="84" fillId="53" borderId="92" xfId="0" applyFont="1" applyFill="1" applyBorder="1" applyAlignment="1">
      <alignment horizontal="center"/>
    </xf>
    <xf numFmtId="0" fontId="84" fillId="53" borderId="195" xfId="0" applyFont="1" applyFill="1" applyBorder="1" applyAlignment="1">
      <alignment horizontal="center" vertical="center" wrapText="1"/>
    </xf>
    <xf numFmtId="0" fontId="84" fillId="53" borderId="178" xfId="0" applyFont="1" applyFill="1" applyBorder="1" applyAlignment="1">
      <alignment horizontal="center" vertical="center" wrapText="1"/>
    </xf>
    <xf numFmtId="0" fontId="84" fillId="53" borderId="175" xfId="0" applyFont="1" applyFill="1" applyBorder="1" applyAlignment="1">
      <alignment horizontal="center" vertical="center" wrapText="1"/>
    </xf>
    <xf numFmtId="0" fontId="84" fillId="53" borderId="96" xfId="0" applyFont="1" applyFill="1" applyBorder="1" applyAlignment="1">
      <alignment horizontal="center" vertical="center" wrapText="1"/>
    </xf>
    <xf numFmtId="0" fontId="84" fillId="53" borderId="92" xfId="0" applyFont="1" applyFill="1" applyBorder="1" applyAlignment="1">
      <alignment horizontal="center" vertical="center" wrapText="1"/>
    </xf>
    <xf numFmtId="0" fontId="84" fillId="53" borderId="157" xfId="0" applyFont="1" applyFill="1" applyBorder="1" applyAlignment="1">
      <alignment horizontal="center" vertical="center" wrapText="1"/>
    </xf>
    <xf numFmtId="0" fontId="84" fillId="53" borderId="90" xfId="0" applyFont="1" applyFill="1" applyBorder="1" applyAlignment="1">
      <alignment horizontal="center" vertical="center" wrapText="1"/>
    </xf>
    <xf numFmtId="0" fontId="84" fillId="53" borderId="114" xfId="0" applyFont="1" applyFill="1" applyBorder="1" applyAlignment="1">
      <alignment horizontal="center"/>
    </xf>
    <xf numFmtId="0" fontId="84" fillId="53" borderId="114" xfId="0" applyFont="1" applyFill="1" applyBorder="1" applyAlignment="1">
      <alignment horizontal="center" wrapText="1"/>
    </xf>
    <xf numFmtId="0" fontId="84" fillId="53" borderId="142" xfId="0" applyFont="1" applyFill="1" applyBorder="1" applyAlignment="1">
      <alignment horizontal="center" vertical="center" wrapText="1"/>
    </xf>
    <xf numFmtId="0" fontId="84" fillId="53" borderId="149" xfId="0" applyFont="1" applyFill="1" applyBorder="1" applyAlignment="1">
      <alignment horizontal="center" vertical="center" wrapText="1"/>
    </xf>
    <xf numFmtId="0" fontId="84" fillId="53" borderId="87" xfId="0" applyFont="1" applyFill="1" applyBorder="1" applyAlignment="1">
      <alignment horizontal="center" vertical="center" wrapText="1"/>
    </xf>
    <xf numFmtId="0" fontId="84" fillId="53" borderId="156" xfId="0" applyFont="1" applyFill="1" applyBorder="1" applyAlignment="1">
      <alignment horizontal="center" vertical="center" wrapText="1"/>
    </xf>
    <xf numFmtId="0" fontId="84" fillId="0" borderId="0" xfId="0" applyFont="1" applyAlignment="1">
      <alignment horizontal="left" vertical="top" wrapText="1"/>
    </xf>
    <xf numFmtId="0" fontId="100" fillId="53" borderId="190" xfId="0" applyFont="1" applyFill="1" applyBorder="1" applyAlignment="1">
      <alignment horizontal="center"/>
    </xf>
    <xf numFmtId="0" fontId="100" fillId="53" borderId="189" xfId="0" applyFont="1" applyFill="1" applyBorder="1" applyAlignment="1">
      <alignment horizontal="center"/>
    </xf>
    <xf numFmtId="0" fontId="100" fillId="53" borderId="171" xfId="0" applyFont="1" applyFill="1" applyBorder="1" applyAlignment="1">
      <alignment horizontal="center"/>
    </xf>
    <xf numFmtId="0" fontId="100" fillId="0" borderId="11" xfId="330" applyFont="1" applyFill="1" applyBorder="1" applyAlignment="1" applyProtection="1">
      <alignment horizontal="center" textRotation="90" wrapText="1"/>
    </xf>
    <xf numFmtId="0" fontId="100" fillId="0" borderId="14" xfId="330" applyFont="1" applyFill="1" applyBorder="1" applyAlignment="1" applyProtection="1">
      <alignment horizontal="center" textRotation="90" wrapText="1"/>
    </xf>
    <xf numFmtId="0" fontId="100" fillId="0" borderId="28" xfId="330" applyFont="1" applyFill="1" applyBorder="1" applyAlignment="1" applyProtection="1">
      <alignment horizontal="center" textRotation="90" wrapText="1"/>
    </xf>
    <xf numFmtId="0" fontId="123" fillId="108" borderId="25" xfId="4" applyFont="1" applyFill="1" applyBorder="1" applyAlignment="1" applyProtection="1">
      <alignment horizontal="center" vertical="center"/>
    </xf>
    <xf numFmtId="0" fontId="123" fillId="108" borderId="27" xfId="4" applyFont="1" applyFill="1" applyBorder="1" applyAlignment="1" applyProtection="1">
      <alignment horizontal="center" vertical="center"/>
    </xf>
    <xf numFmtId="0" fontId="100" fillId="0" borderId="11" xfId="330" applyFont="1" applyBorder="1" applyAlignment="1" applyProtection="1">
      <alignment horizontal="center" textRotation="90" wrapText="1"/>
    </xf>
    <xf numFmtId="0" fontId="100" fillId="0" borderId="14" xfId="330" applyFont="1" applyBorder="1" applyAlignment="1" applyProtection="1">
      <alignment horizontal="center" textRotation="90" wrapText="1"/>
    </xf>
    <xf numFmtId="0" fontId="100" fillId="0" borderId="28" xfId="330" applyFont="1" applyBorder="1" applyAlignment="1" applyProtection="1">
      <alignment horizontal="center" textRotation="90" wrapText="1"/>
    </xf>
    <xf numFmtId="0" fontId="100" fillId="114" borderId="26" xfId="330" applyFont="1" applyFill="1" applyBorder="1" applyAlignment="1" applyProtection="1">
      <alignment horizontal="center" vertical="center" wrapText="1"/>
    </xf>
    <xf numFmtId="0" fontId="100" fillId="114" borderId="25" xfId="330" applyFont="1" applyFill="1" applyBorder="1" applyAlignment="1" applyProtection="1">
      <alignment horizontal="center" vertical="center" wrapText="1"/>
    </xf>
    <xf numFmtId="0" fontId="100" fillId="114" borderId="27" xfId="330" applyFont="1" applyFill="1" applyBorder="1" applyAlignment="1" applyProtection="1">
      <alignment horizontal="center" vertical="center" wrapText="1"/>
    </xf>
    <xf numFmtId="0" fontId="100" fillId="0" borderId="100" xfId="330" applyFont="1" applyFill="1" applyBorder="1" applyAlignment="1" applyProtection="1">
      <alignment horizontal="center" vertical="center"/>
    </xf>
    <xf numFmtId="0" fontId="77" fillId="0" borderId="87" xfId="330" applyFont="1" applyBorder="1" applyAlignment="1">
      <alignment vertical="center"/>
    </xf>
    <xf numFmtId="0" fontId="77" fillId="0" borderId="93" xfId="330" applyFont="1" applyBorder="1" applyAlignment="1">
      <alignment vertical="center"/>
    </xf>
    <xf numFmtId="0" fontId="100" fillId="0" borderId="100" xfId="330" applyFont="1" applyBorder="1" applyAlignment="1" applyProtection="1">
      <alignment horizontal="center" vertical="center"/>
    </xf>
    <xf numFmtId="0" fontId="100" fillId="0" borderId="87" xfId="330" applyFont="1" applyBorder="1" applyAlignment="1" applyProtection="1">
      <alignment horizontal="center" vertical="center"/>
    </xf>
    <xf numFmtId="0" fontId="129" fillId="0" borderId="0" xfId="330" applyFont="1" applyBorder="1" applyAlignment="1" applyProtection="1">
      <alignment horizontal="left" vertical="center"/>
    </xf>
    <xf numFmtId="0" fontId="100" fillId="0" borderId="172" xfId="3836" applyFont="1" applyBorder="1" applyAlignment="1">
      <alignment horizontal="center" vertical="center" textRotation="90" wrapText="1"/>
    </xf>
    <xf numFmtId="0" fontId="100" fillId="0" borderId="173" xfId="3836" applyFont="1" applyBorder="1" applyAlignment="1">
      <alignment horizontal="center" vertical="center" textRotation="90" wrapText="1"/>
    </xf>
    <xf numFmtId="0" fontId="100" fillId="0" borderId="45" xfId="3836" applyFont="1" applyBorder="1" applyAlignment="1">
      <alignment horizontal="center" vertical="center" textRotation="90" wrapText="1"/>
    </xf>
    <xf numFmtId="0" fontId="100" fillId="0" borderId="198" xfId="3836" applyFont="1" applyBorder="1" applyAlignment="1">
      <alignment horizontal="center" vertical="center" textRotation="90" wrapText="1"/>
    </xf>
    <xf numFmtId="0" fontId="100" fillId="0" borderId="90" xfId="3836" applyFont="1" applyBorder="1" applyAlignment="1">
      <alignment horizontal="center" vertical="center" textRotation="90" wrapText="1"/>
    </xf>
    <xf numFmtId="177" fontId="80" fillId="0" borderId="143" xfId="3191" applyNumberFormat="1" applyFont="1" applyFill="1" applyBorder="1" applyAlignment="1">
      <alignment horizontal="center"/>
    </xf>
    <xf numFmtId="177" fontId="80" fillId="0" borderId="145" xfId="3191" applyNumberFormat="1" applyFont="1" applyFill="1" applyBorder="1" applyAlignment="1">
      <alignment horizontal="center"/>
    </xf>
    <xf numFmtId="177" fontId="80" fillId="0" borderId="171" xfId="3191" applyNumberFormat="1" applyFont="1" applyFill="1" applyBorder="1" applyAlignment="1">
      <alignment horizontal="center"/>
    </xf>
    <xf numFmtId="345" fontId="80" fillId="0" borderId="190" xfId="3191" applyNumberFormat="1" applyFont="1" applyFill="1" applyBorder="1" applyAlignment="1">
      <alignment horizontal="center"/>
    </xf>
    <xf numFmtId="345" fontId="80" fillId="0" borderId="189" xfId="3191" applyNumberFormat="1" applyFont="1" applyFill="1" applyBorder="1" applyAlignment="1">
      <alignment horizontal="center"/>
    </xf>
    <xf numFmtId="345" fontId="80" fillId="0" borderId="193" xfId="3191" applyNumberFormat="1" applyFont="1" applyFill="1" applyBorder="1" applyAlignment="1">
      <alignment horizontal="center"/>
    </xf>
    <xf numFmtId="0" fontId="123" fillId="106" borderId="172" xfId="3191" applyFont="1" applyFill="1" applyBorder="1" applyAlignment="1">
      <alignment horizontal="center" vertical="center" wrapText="1"/>
    </xf>
    <xf numFmtId="0" fontId="80" fillId="0" borderId="96" xfId="3191" applyFont="1" applyFill="1" applyBorder="1" applyAlignment="1">
      <alignment horizontal="center"/>
    </xf>
    <xf numFmtId="0" fontId="80" fillId="0" borderId="145" xfId="3191" applyFont="1" applyFill="1" applyBorder="1" applyAlignment="1">
      <alignment horizontal="center"/>
    </xf>
    <xf numFmtId="0" fontId="80" fillId="0" borderId="171" xfId="3191" applyFont="1" applyFill="1" applyBorder="1" applyAlignment="1">
      <alignment horizontal="center"/>
    </xf>
    <xf numFmtId="0" fontId="80" fillId="0" borderId="143" xfId="3191" applyFont="1" applyFill="1" applyBorder="1" applyAlignment="1">
      <alignment horizontal="center"/>
    </xf>
    <xf numFmtId="345" fontId="80" fillId="0" borderId="178" xfId="3191" applyNumberFormat="1" applyFont="1" applyFill="1" applyBorder="1" applyAlignment="1">
      <alignment horizontal="center"/>
    </xf>
    <xf numFmtId="345" fontId="80" fillId="0" borderId="174" xfId="3191" applyNumberFormat="1" applyFont="1" applyFill="1" applyBorder="1" applyAlignment="1">
      <alignment horizontal="center"/>
    </xf>
    <xf numFmtId="345" fontId="80" fillId="0" borderId="175" xfId="3191" applyNumberFormat="1" applyFont="1" applyFill="1" applyBorder="1" applyAlignment="1">
      <alignment horizontal="center"/>
    </xf>
    <xf numFmtId="345" fontId="80" fillId="0" borderId="96" xfId="3191" applyNumberFormat="1" applyFont="1" applyFill="1" applyBorder="1" applyAlignment="1">
      <alignment horizontal="center"/>
    </xf>
    <xf numFmtId="345" fontId="80" fillId="0" borderId="87" xfId="3191" applyNumberFormat="1" applyFont="1" applyFill="1" applyBorder="1" applyAlignment="1">
      <alignment horizontal="center"/>
    </xf>
    <xf numFmtId="345" fontId="80" fillId="0" borderId="92" xfId="3191" applyNumberFormat="1" applyFont="1" applyFill="1" applyBorder="1" applyAlignment="1">
      <alignment horizontal="center"/>
    </xf>
    <xf numFmtId="0" fontId="120" fillId="0" borderId="0" xfId="15536" applyNumberFormat="1" applyFont="1" applyAlignment="1" applyProtection="1">
      <alignment horizontal="left" vertical="top" wrapText="1"/>
    </xf>
    <xf numFmtId="0" fontId="84" fillId="0" borderId="26" xfId="15538" applyNumberFormat="1" applyFont="1" applyBorder="1" applyAlignment="1">
      <alignment horizontal="center" vertical="center"/>
    </xf>
    <xf numFmtId="0" fontId="84" fillId="0" borderId="25" xfId="15538" applyNumberFormat="1" applyFont="1" applyBorder="1" applyAlignment="1">
      <alignment horizontal="center" vertical="center"/>
    </xf>
    <xf numFmtId="0" fontId="84" fillId="0" borderId="27" xfId="15538" applyNumberFormat="1" applyFont="1" applyBorder="1" applyAlignment="1">
      <alignment horizontal="center" vertical="center"/>
    </xf>
    <xf numFmtId="0" fontId="84" fillId="0" borderId="11" xfId="15538" applyNumberFormat="1" applyFont="1" applyBorder="1" applyAlignment="1">
      <alignment horizontal="center" vertical="center" wrapText="1"/>
    </xf>
    <xf numFmtId="0" fontId="84" fillId="0" borderId="34" xfId="15538" applyNumberFormat="1" applyFont="1" applyBorder="1" applyAlignment="1">
      <alignment horizontal="center" vertical="center" wrapText="1"/>
    </xf>
    <xf numFmtId="0" fontId="100" fillId="3" borderId="195" xfId="2292" applyFont="1" applyFill="1" applyBorder="1" applyAlignment="1">
      <alignment horizontal="center" vertical="center"/>
    </xf>
    <xf numFmtId="0" fontId="100" fillId="0" borderId="173" xfId="7" applyFont="1" applyBorder="1" applyAlignment="1">
      <alignment horizontal="left" vertical="center"/>
    </xf>
    <xf numFmtId="0" fontId="100" fillId="0" borderId="90" xfId="7" applyFont="1" applyBorder="1" applyAlignment="1">
      <alignment horizontal="left" vertical="center"/>
    </xf>
    <xf numFmtId="0" fontId="100" fillId="0" borderId="173" xfId="7" applyFont="1" applyBorder="1" applyAlignment="1">
      <alignment horizontal="center" vertical="center" wrapText="1"/>
    </xf>
    <xf numFmtId="0" fontId="100" fillId="0" borderId="90" xfId="7" applyFont="1" applyBorder="1" applyAlignment="1">
      <alignment horizontal="center" vertical="center" wrapText="1"/>
    </xf>
    <xf numFmtId="0" fontId="277" fillId="4" borderId="26" xfId="41979" applyFont="1" applyFill="1" applyBorder="1" applyAlignment="1">
      <alignment horizontal="center"/>
    </xf>
    <xf numFmtId="0" fontId="277" fillId="4" borderId="25" xfId="41979" applyFont="1" applyFill="1" applyBorder="1" applyAlignment="1">
      <alignment horizontal="center"/>
    </xf>
    <xf numFmtId="0" fontId="277" fillId="4" borderId="27" xfId="41979" applyFont="1" applyFill="1" applyBorder="1" applyAlignment="1">
      <alignment horizontal="center"/>
    </xf>
    <xf numFmtId="0" fontId="100" fillId="0" borderId="172" xfId="7" applyFont="1" applyBorder="1" applyAlignment="1">
      <alignment horizontal="center" vertical="center" wrapText="1"/>
    </xf>
    <xf numFmtId="0" fontId="100" fillId="0" borderId="143" xfId="7" applyFont="1" applyBorder="1" applyAlignment="1">
      <alignment horizontal="center" vertical="center" wrapText="1"/>
    </xf>
    <xf numFmtId="0" fontId="100" fillId="0" borderId="145" xfId="7" applyFont="1" applyBorder="1" applyAlignment="1">
      <alignment horizontal="center" vertical="center" wrapText="1"/>
    </xf>
    <xf numFmtId="0" fontId="100" fillId="0" borderId="171" xfId="7" applyFont="1" applyBorder="1" applyAlignment="1">
      <alignment horizontal="center" vertical="center" wrapText="1"/>
    </xf>
    <xf numFmtId="0" fontId="100" fillId="0" borderId="0" xfId="41973" applyFont="1" applyAlignment="1">
      <alignment horizontal="left" vertical="top" wrapText="1"/>
    </xf>
    <xf numFmtId="0" fontId="77" fillId="13" borderId="195" xfId="3191" applyFont="1" applyFill="1" applyBorder="1" applyAlignment="1">
      <alignment horizontal="center" vertical="center" wrapText="1"/>
    </xf>
    <xf numFmtId="0" fontId="277" fillId="0" borderId="195" xfId="41978" applyFont="1" applyBorder="1" applyAlignment="1">
      <alignment horizontal="center" vertical="center" wrapText="1"/>
    </xf>
    <xf numFmtId="0" fontId="77" fillId="9" borderId="195" xfId="3" applyFont="1" applyFill="1" applyBorder="1" applyAlignment="1">
      <alignment vertical="center" wrapText="1"/>
    </xf>
    <xf numFmtId="0" fontId="277" fillId="106" borderId="117" xfId="41978" applyFont="1" applyFill="1" applyBorder="1" applyAlignment="1">
      <alignment horizontal="left" vertical="top"/>
    </xf>
    <xf numFmtId="0" fontId="277" fillId="106" borderId="118" xfId="41978" applyFont="1" applyFill="1" applyBorder="1" applyAlignment="1">
      <alignment horizontal="left" vertical="top"/>
    </xf>
    <xf numFmtId="0" fontId="277" fillId="106" borderId="119" xfId="41978" applyFont="1" applyFill="1" applyBorder="1" applyAlignment="1">
      <alignment horizontal="left" vertical="top"/>
    </xf>
    <xf numFmtId="0" fontId="277" fillId="106" borderId="120" xfId="41978" applyFont="1" applyFill="1" applyBorder="1" applyAlignment="1">
      <alignment horizontal="left" vertical="top"/>
    </xf>
    <xf numFmtId="0" fontId="277" fillId="106" borderId="121" xfId="41978" applyFont="1" applyFill="1" applyBorder="1" applyAlignment="1">
      <alignment horizontal="left" vertical="top"/>
    </xf>
    <xf numFmtId="0" fontId="277" fillId="106" borderId="122" xfId="41978" applyFont="1" applyFill="1" applyBorder="1" applyAlignment="1">
      <alignment horizontal="left" vertical="top"/>
    </xf>
    <xf numFmtId="0" fontId="98" fillId="106" borderId="173" xfId="41978" applyFont="1" applyFill="1" applyBorder="1" applyAlignment="1">
      <alignment horizontal="left" vertical="top" wrapText="1"/>
    </xf>
    <xf numFmtId="0" fontId="98" fillId="106" borderId="90" xfId="41978" applyFont="1" applyFill="1" applyBorder="1" applyAlignment="1">
      <alignment horizontal="left" vertical="top" wrapText="1"/>
    </xf>
    <xf numFmtId="0" fontId="98" fillId="106" borderId="173" xfId="41978" applyFont="1" applyFill="1" applyBorder="1" applyAlignment="1">
      <alignment horizontal="center" vertical="top" wrapText="1"/>
    </xf>
    <xf numFmtId="0" fontId="98" fillId="106" borderId="90" xfId="41978" applyFont="1" applyFill="1" applyBorder="1" applyAlignment="1">
      <alignment horizontal="center" vertical="top" wrapText="1"/>
    </xf>
    <xf numFmtId="0" fontId="6" fillId="0" borderId="100" xfId="41974" applyFont="1" applyBorder="1" applyAlignment="1">
      <alignment horizontal="left" vertical="top"/>
    </xf>
    <xf numFmtId="0" fontId="6" fillId="0" borderId="93" xfId="41974" applyFont="1" applyBorder="1" applyAlignment="1">
      <alignment horizontal="left" vertical="top"/>
    </xf>
    <xf numFmtId="0" fontId="6" fillId="0" borderId="164" xfId="41974" applyFont="1" applyBorder="1" applyAlignment="1">
      <alignment horizontal="left" vertical="top"/>
    </xf>
    <xf numFmtId="0" fontId="6" fillId="0" borderId="150" xfId="41974" applyFont="1" applyBorder="1" applyAlignment="1">
      <alignment horizontal="left" vertical="top"/>
    </xf>
    <xf numFmtId="0" fontId="84" fillId="0" borderId="164" xfId="41974" applyFont="1" applyBorder="1" applyAlignment="1">
      <alignment horizontal="left" wrapText="1"/>
    </xf>
    <xf numFmtId="0" fontId="84" fillId="0" borderId="150" xfId="41974" applyFont="1" applyBorder="1" applyAlignment="1">
      <alignment horizontal="left" wrapText="1"/>
    </xf>
    <xf numFmtId="0" fontId="6" fillId="0" borderId="160" xfId="41974" applyFont="1" applyBorder="1" applyAlignment="1">
      <alignment horizontal="left" vertical="top"/>
    </xf>
    <xf numFmtId="0" fontId="6" fillId="0" borderId="185" xfId="41974" applyFont="1" applyBorder="1" applyAlignment="1">
      <alignment horizontal="left" vertical="top"/>
    </xf>
    <xf numFmtId="0" fontId="84" fillId="0" borderId="154" xfId="41974" applyFont="1" applyBorder="1" applyAlignment="1">
      <alignment horizontal="left" vertical="top"/>
    </xf>
    <xf numFmtId="0" fontId="84" fillId="0" borderId="169" xfId="41974" applyFont="1" applyBorder="1" applyAlignment="1">
      <alignment horizontal="left" vertical="top"/>
    </xf>
    <xf numFmtId="0" fontId="84" fillId="0" borderId="16" xfId="41974" applyFont="1" applyBorder="1" applyAlignment="1">
      <alignment horizontal="left" vertical="top"/>
    </xf>
    <xf numFmtId="0" fontId="84" fillId="0" borderId="15" xfId="41974" applyFont="1" applyBorder="1" applyAlignment="1">
      <alignment horizontal="left" vertical="top"/>
    </xf>
    <xf numFmtId="0" fontId="84" fillId="0" borderId="100" xfId="41974" applyFont="1" applyBorder="1" applyAlignment="1">
      <alignment horizontal="left" vertical="top"/>
    </xf>
    <xf numFmtId="0" fontId="84" fillId="0" borderId="93" xfId="41974" applyFont="1" applyBorder="1" applyAlignment="1">
      <alignment horizontal="left" vertical="top"/>
    </xf>
    <xf numFmtId="0" fontId="100" fillId="0" borderId="190" xfId="15537" quotePrefix="1" applyFont="1" applyBorder="1" applyAlignment="1">
      <alignment horizontal="left" vertical="center" wrapText="1"/>
    </xf>
    <xf numFmtId="0" fontId="100" fillId="0" borderId="193" xfId="15537" applyFont="1" applyBorder="1" applyAlignment="1">
      <alignment horizontal="left" vertical="center" wrapText="1"/>
    </xf>
    <xf numFmtId="0" fontId="77" fillId="0" borderId="162" xfId="3" applyFont="1" applyFill="1" applyBorder="1" applyAlignment="1">
      <alignment horizontal="center" wrapText="1"/>
    </xf>
    <xf numFmtId="0" fontId="77" fillId="0" borderId="34" xfId="3" applyFont="1" applyFill="1" applyBorder="1" applyAlignment="1">
      <alignment horizontal="center" wrapText="1"/>
    </xf>
    <xf numFmtId="347" fontId="77" fillId="0" borderId="160" xfId="41976" applyNumberFormat="1" applyFont="1" applyFill="1" applyBorder="1" applyAlignment="1">
      <alignment horizontal="center"/>
    </xf>
    <xf numFmtId="347" fontId="77" fillId="0" borderId="195" xfId="41976" applyNumberFormat="1" applyFont="1" applyFill="1" applyBorder="1" applyAlignment="1">
      <alignment horizontal="center"/>
    </xf>
    <xf numFmtId="347" fontId="77" fillId="0" borderId="185" xfId="41976" applyNumberFormat="1" applyFont="1" applyFill="1" applyBorder="1" applyAlignment="1">
      <alignment horizontal="center"/>
    </xf>
    <xf numFmtId="0" fontId="100" fillId="107" borderId="2" xfId="3" applyFont="1" applyFill="1" applyBorder="1" applyAlignment="1">
      <alignment vertical="center" wrapText="1"/>
    </xf>
    <xf numFmtId="0" fontId="100" fillId="107" borderId="4" xfId="3" applyFont="1" applyFill="1" applyBorder="1" applyAlignment="1">
      <alignment vertical="center" wrapText="1"/>
    </xf>
    <xf numFmtId="0" fontId="100" fillId="0" borderId="195" xfId="3" applyFont="1" applyFill="1" applyBorder="1" applyAlignment="1">
      <alignment horizontal="center" vertical="center" wrapText="1"/>
    </xf>
    <xf numFmtId="2" fontId="5" fillId="0" borderId="173" xfId="41974" applyNumberFormat="1" applyFont="1" applyFill="1" applyBorder="1" applyAlignment="1">
      <alignment horizontal="center"/>
    </xf>
    <xf numFmtId="2" fontId="5" fillId="0" borderId="90" xfId="41974" applyNumberFormat="1" applyFont="1" applyFill="1" applyBorder="1" applyAlignment="1">
      <alignment horizontal="center"/>
    </xf>
    <xf numFmtId="3" fontId="122" fillId="0" borderId="26" xfId="208" applyNumberFormat="1" applyFont="1" applyFill="1" applyBorder="1" applyAlignment="1">
      <alignment horizontal="center" vertical="center"/>
    </xf>
    <xf numFmtId="3" fontId="122" fillId="0" borderId="25" xfId="208" applyNumberFormat="1" applyFont="1" applyFill="1" applyBorder="1" applyAlignment="1">
      <alignment horizontal="center" vertical="center"/>
    </xf>
    <xf numFmtId="3" fontId="122" fillId="0" borderId="27" xfId="208" applyNumberFormat="1" applyFont="1" applyFill="1" applyBorder="1" applyAlignment="1">
      <alignment horizontal="center" vertical="center"/>
    </xf>
    <xf numFmtId="0" fontId="100" fillId="107" borderId="26" xfId="3" applyFont="1" applyFill="1" applyBorder="1" applyAlignment="1">
      <alignment vertical="center" wrapText="1"/>
    </xf>
    <xf numFmtId="0" fontId="100" fillId="107" borderId="27" xfId="3" applyFont="1" applyFill="1" applyBorder="1" applyAlignment="1">
      <alignment vertical="center" wrapText="1"/>
    </xf>
    <xf numFmtId="0" fontId="77" fillId="9" borderId="192" xfId="3" applyFont="1" applyFill="1" applyBorder="1" applyAlignment="1">
      <alignment wrapText="1"/>
    </xf>
    <xf numFmtId="0" fontId="77" fillId="9" borderId="191" xfId="3" applyFont="1" applyFill="1" applyBorder="1" applyAlignment="1">
      <alignment wrapText="1"/>
    </xf>
    <xf numFmtId="3" fontId="122" fillId="0" borderId="2" xfId="208" applyNumberFormat="1" applyFont="1" applyFill="1" applyBorder="1" applyAlignment="1">
      <alignment horizontal="center" vertical="center"/>
    </xf>
    <xf numFmtId="3" fontId="122" fillId="0" borderId="127" xfId="208" applyNumberFormat="1" applyFont="1" applyFill="1" applyBorder="1" applyAlignment="1">
      <alignment horizontal="center" vertical="center"/>
    </xf>
    <xf numFmtId="3" fontId="122" fillId="0" borderId="4" xfId="208" applyNumberFormat="1" applyFont="1" applyFill="1" applyBorder="1" applyAlignment="1">
      <alignment horizontal="center" vertical="center"/>
    </xf>
    <xf numFmtId="0" fontId="77" fillId="0" borderId="160" xfId="3" applyFont="1" applyBorder="1" applyAlignment="1">
      <alignment wrapText="1"/>
    </xf>
    <xf numFmtId="0" fontId="6" fillId="0" borderId="185" xfId="41974" applyFont="1" applyBorder="1" applyAlignment="1">
      <alignment wrapText="1"/>
    </xf>
    <xf numFmtId="0" fontId="77" fillId="0" borderId="154" xfId="3" applyFont="1" applyBorder="1" applyAlignment="1">
      <alignment wrapText="1"/>
    </xf>
    <xf numFmtId="0" fontId="6" fillId="0" borderId="169" xfId="41974" applyFont="1" applyBorder="1" applyAlignment="1">
      <alignment wrapText="1"/>
    </xf>
    <xf numFmtId="0" fontId="100" fillId="0" borderId="2" xfId="3" applyFont="1" applyBorder="1" applyAlignment="1">
      <alignment horizontal="left" vertical="top" wrapText="1"/>
    </xf>
    <xf numFmtId="0" fontId="100" fillId="0" borderId="4" xfId="3" applyFont="1" applyBorder="1" applyAlignment="1">
      <alignment horizontal="left" vertical="top" wrapText="1"/>
    </xf>
    <xf numFmtId="0" fontId="100" fillId="0" borderId="16" xfId="3" applyFont="1" applyBorder="1" applyAlignment="1">
      <alignment horizontal="left" vertical="top" wrapText="1"/>
    </xf>
    <xf numFmtId="0" fontId="100" fillId="0" borderId="15" xfId="3" applyFont="1" applyBorder="1" applyAlignment="1">
      <alignment horizontal="left" vertical="top" wrapText="1"/>
    </xf>
    <xf numFmtId="0" fontId="84" fillId="0" borderId="164" xfId="41974" applyFont="1" applyBorder="1" applyAlignment="1">
      <alignment horizontal="left" vertical="top" wrapText="1"/>
    </xf>
    <xf numFmtId="0" fontId="84" fillId="0" borderId="150" xfId="41974" applyFont="1" applyBorder="1" applyAlignment="1">
      <alignment horizontal="left" vertical="top" wrapText="1"/>
    </xf>
    <xf numFmtId="0" fontId="77" fillId="9" borderId="100" xfId="3" applyFont="1" applyFill="1" applyBorder="1" applyAlignment="1">
      <alignment wrapText="1"/>
    </xf>
    <xf numFmtId="0" fontId="77" fillId="9" borderId="93" xfId="3" applyFont="1" applyFill="1" applyBorder="1" applyAlignment="1">
      <alignment wrapText="1"/>
    </xf>
    <xf numFmtId="0" fontId="77" fillId="9" borderId="160" xfId="3" applyFont="1" applyFill="1" applyBorder="1" applyAlignment="1">
      <alignment wrapText="1"/>
    </xf>
    <xf numFmtId="0" fontId="6" fillId="9" borderId="185" xfId="41974" applyFont="1" applyFill="1" applyBorder="1" applyAlignment="1">
      <alignment wrapText="1"/>
    </xf>
    <xf numFmtId="0" fontId="77" fillId="0" borderId="164" xfId="3" applyFont="1" applyBorder="1" applyAlignment="1">
      <alignment horizontal="left" wrapText="1"/>
    </xf>
    <xf numFmtId="0" fontId="77" fillId="0" borderId="150" xfId="3" applyFont="1" applyBorder="1" applyAlignment="1">
      <alignment horizontal="left" wrapText="1"/>
    </xf>
    <xf numFmtId="0" fontId="77" fillId="0" borderId="160" xfId="41974" applyFont="1" applyBorder="1" applyAlignment="1">
      <alignment horizontal="left" wrapText="1"/>
    </xf>
    <xf numFmtId="0" fontId="6" fillId="0" borderId="185" xfId="41974" applyFont="1" applyBorder="1" applyAlignment="1">
      <alignment horizontal="left" wrapText="1"/>
    </xf>
    <xf numFmtId="0" fontId="77" fillId="0" borderId="154" xfId="41974" applyFont="1" applyBorder="1" applyAlignment="1">
      <alignment horizontal="left" wrapText="1"/>
    </xf>
    <xf numFmtId="0" fontId="6" fillId="0" borderId="169" xfId="41974" applyFont="1" applyBorder="1" applyAlignment="1">
      <alignment horizontal="left" wrapText="1"/>
    </xf>
    <xf numFmtId="0" fontId="84" fillId="0" borderId="2" xfId="41974" applyFont="1" applyBorder="1" applyAlignment="1">
      <alignment horizontal="left" vertical="top" wrapText="1"/>
    </xf>
    <xf numFmtId="0" fontId="84" fillId="0" borderId="4" xfId="41974" applyFont="1" applyBorder="1" applyAlignment="1">
      <alignment horizontal="left" vertical="top" wrapText="1"/>
    </xf>
    <xf numFmtId="0" fontId="84" fillId="0" borderId="100" xfId="41974" applyFont="1" applyBorder="1" applyAlignment="1">
      <alignment horizontal="left" vertical="top" wrapText="1"/>
    </xf>
    <xf numFmtId="0" fontId="84" fillId="0" borderId="93" xfId="41974" applyFont="1" applyBorder="1" applyAlignment="1">
      <alignment horizontal="left" vertical="top" wrapText="1"/>
    </xf>
    <xf numFmtId="0" fontId="6" fillId="0" borderId="160" xfId="41974" applyFont="1" applyBorder="1" applyAlignment="1">
      <alignment horizontal="left" vertical="top" wrapText="1"/>
    </xf>
    <xf numFmtId="0" fontId="6" fillId="0" borderId="185" xfId="41974" applyFont="1" applyBorder="1" applyAlignment="1">
      <alignment horizontal="left" vertical="top" wrapText="1"/>
    </xf>
    <xf numFmtId="0" fontId="6" fillId="0" borderId="11" xfId="41974" applyFont="1" applyBorder="1" applyAlignment="1">
      <alignment horizontal="center"/>
    </xf>
    <xf numFmtId="0" fontId="6" fillId="0" borderId="34" xfId="41974" applyFont="1" applyBorder="1" applyAlignment="1">
      <alignment horizontal="center"/>
    </xf>
    <xf numFmtId="0" fontId="77" fillId="0" borderId="16" xfId="3" applyFont="1" applyBorder="1" applyAlignment="1">
      <alignment wrapText="1"/>
    </xf>
    <xf numFmtId="0" fontId="6" fillId="0" borderId="15" xfId="41974" applyFont="1" applyBorder="1" applyAlignment="1">
      <alignment wrapText="1"/>
    </xf>
    <xf numFmtId="0" fontId="2" fillId="0" borderId="185" xfId="41974" applyFont="1" applyBorder="1" applyAlignment="1">
      <alignment wrapText="1"/>
    </xf>
    <xf numFmtId="0" fontId="77" fillId="0" borderId="98" xfId="41974" applyFont="1" applyBorder="1" applyAlignment="1">
      <alignment horizontal="left" wrapText="1"/>
    </xf>
    <xf numFmtId="0" fontId="6" fillId="0" borderId="99" xfId="41974" applyFont="1" applyBorder="1" applyAlignment="1">
      <alignment horizontal="left" wrapText="1"/>
    </xf>
    <xf numFmtId="0" fontId="6" fillId="0" borderId="160" xfId="41974" applyFont="1" applyFill="1" applyBorder="1" applyAlignment="1">
      <alignment horizontal="left" vertical="top" wrapText="1"/>
    </xf>
    <xf numFmtId="0" fontId="6" fillId="0" borderId="185" xfId="41974" applyFont="1" applyFill="1" applyBorder="1" applyAlignment="1">
      <alignment horizontal="left" vertical="top" wrapText="1"/>
    </xf>
    <xf numFmtId="0" fontId="2" fillId="0" borderId="169" xfId="41974" applyFont="1" applyBorder="1" applyAlignment="1">
      <alignment wrapText="1"/>
    </xf>
    <xf numFmtId="0" fontId="6" fillId="0" borderId="154" xfId="41974" applyFont="1" applyFill="1" applyBorder="1" applyAlignment="1">
      <alignment horizontal="left" vertical="top" wrapText="1"/>
    </xf>
    <xf numFmtId="0" fontId="6" fillId="0" borderId="169" xfId="41974" applyFont="1" applyFill="1" applyBorder="1" applyAlignment="1">
      <alignment horizontal="left" vertical="top" wrapText="1"/>
    </xf>
    <xf numFmtId="0" fontId="6" fillId="0" borderId="154" xfId="41974" applyFont="1" applyBorder="1" applyAlignment="1">
      <alignment horizontal="left" vertical="top" wrapText="1"/>
    </xf>
    <xf numFmtId="0" fontId="6" fillId="0" borderId="169" xfId="41974" applyFont="1" applyBorder="1" applyAlignment="1">
      <alignment horizontal="left" vertical="top" wrapText="1"/>
    </xf>
    <xf numFmtId="0" fontId="100" fillId="9" borderId="179" xfId="41974" applyFont="1" applyFill="1" applyBorder="1" applyAlignment="1">
      <alignment horizontal="left" vertical="top" wrapText="1"/>
    </xf>
    <xf numFmtId="0" fontId="100" fillId="9" borderId="177" xfId="41974" applyFont="1" applyFill="1" applyBorder="1" applyAlignment="1">
      <alignment horizontal="left" vertical="top" wrapText="1"/>
    </xf>
    <xf numFmtId="0" fontId="100" fillId="9" borderId="100" xfId="41974" applyFont="1" applyFill="1" applyBorder="1" applyAlignment="1">
      <alignment horizontal="left" vertical="top" wrapText="1"/>
    </xf>
    <xf numFmtId="0" fontId="100" fillId="9" borderId="93" xfId="41974" applyFont="1" applyFill="1" applyBorder="1" applyAlignment="1">
      <alignment horizontal="left" vertical="top" wrapText="1"/>
    </xf>
    <xf numFmtId="0" fontId="6" fillId="0" borderId="162" xfId="41974" applyFont="1" applyBorder="1" applyAlignment="1">
      <alignment horizontal="center"/>
    </xf>
    <xf numFmtId="0" fontId="84" fillId="0" borderId="164" xfId="41974" applyFont="1" applyBorder="1" applyAlignment="1">
      <alignment horizontal="left" vertical="top"/>
    </xf>
    <xf numFmtId="0" fontId="84" fillId="0" borderId="150" xfId="41974" applyFont="1" applyBorder="1" applyAlignment="1">
      <alignment horizontal="left" vertical="top"/>
    </xf>
    <xf numFmtId="0" fontId="77" fillId="0" borderId="185" xfId="41974" applyFont="1" applyBorder="1" applyAlignment="1">
      <alignment horizontal="left" wrapText="1"/>
    </xf>
    <xf numFmtId="0" fontId="77" fillId="0" borderId="169" xfId="41974" applyFont="1" applyBorder="1" applyAlignment="1">
      <alignment horizontal="left" wrapText="1"/>
    </xf>
    <xf numFmtId="0" fontId="100" fillId="0" borderId="160" xfId="41974" applyFont="1" applyBorder="1" applyAlignment="1">
      <alignment horizontal="left" wrapText="1"/>
    </xf>
    <xf numFmtId="0" fontId="84" fillId="0" borderId="185" xfId="41974" applyFont="1" applyBorder="1" applyAlignment="1">
      <alignment horizontal="left" wrapText="1"/>
    </xf>
    <xf numFmtId="0" fontId="100" fillId="0" borderId="154" xfId="41974" applyFont="1" applyBorder="1" applyAlignment="1">
      <alignment horizontal="left" wrapText="1"/>
    </xf>
    <xf numFmtId="0" fontId="84" fillId="0" borderId="169" xfId="41974" applyFont="1" applyBorder="1" applyAlignment="1">
      <alignment horizontal="left" wrapText="1"/>
    </xf>
    <xf numFmtId="0" fontId="77" fillId="9" borderId="160" xfId="41974" applyFont="1" applyFill="1" applyBorder="1" applyAlignment="1">
      <alignment horizontal="left" wrapText="1"/>
    </xf>
    <xf numFmtId="0" fontId="6" fillId="9" borderId="185" xfId="41974" applyFont="1" applyFill="1" applyBorder="1" applyAlignment="1">
      <alignment horizontal="left" wrapText="1"/>
    </xf>
    <xf numFmtId="169" fontId="100" fillId="0" borderId="160" xfId="41976" applyNumberFormat="1" applyFont="1" applyFill="1" applyBorder="1" applyAlignment="1">
      <alignment horizontal="center"/>
    </xf>
    <xf numFmtId="169" fontId="100" fillId="0" borderId="195" xfId="41976" applyNumberFormat="1" applyFont="1" applyFill="1" applyBorder="1" applyAlignment="1">
      <alignment horizontal="center"/>
    </xf>
    <xf numFmtId="169" fontId="100" fillId="0" borderId="185" xfId="41976" applyNumberFormat="1" applyFont="1" applyFill="1" applyBorder="1" applyAlignment="1">
      <alignment horizontal="center"/>
    </xf>
    <xf numFmtId="0" fontId="77" fillId="9" borderId="154" xfId="41974" applyFont="1" applyFill="1" applyBorder="1" applyAlignment="1">
      <alignment horizontal="left" wrapText="1"/>
    </xf>
    <xf numFmtId="0" fontId="6" fillId="9" borderId="169" xfId="41974" applyFont="1" applyFill="1" applyBorder="1" applyAlignment="1">
      <alignment horizontal="left" wrapText="1"/>
    </xf>
    <xf numFmtId="0" fontId="84" fillId="0" borderId="179" xfId="41974" applyFont="1" applyBorder="1" applyAlignment="1">
      <alignment horizontal="left" vertical="top" wrapText="1"/>
    </xf>
    <xf numFmtId="0" fontId="84" fillId="0" borderId="177" xfId="41974" applyFont="1" applyBorder="1" applyAlignment="1">
      <alignment horizontal="left" vertical="top" wrapText="1"/>
    </xf>
    <xf numFmtId="0" fontId="77" fillId="9" borderId="169" xfId="41974" applyFont="1" applyFill="1" applyBorder="1" applyAlignment="1">
      <alignment horizontal="left" wrapText="1"/>
    </xf>
    <xf numFmtId="0" fontId="77" fillId="0" borderId="160" xfId="41974" applyFont="1" applyFill="1" applyBorder="1" applyAlignment="1">
      <alignment horizontal="left" wrapText="1"/>
    </xf>
    <xf numFmtId="0" fontId="6" fillId="0" borderId="185" xfId="41974" applyFont="1" applyFill="1" applyBorder="1" applyAlignment="1">
      <alignment horizontal="left" wrapText="1"/>
    </xf>
    <xf numFmtId="0" fontId="77" fillId="0" borderId="185" xfId="41974" applyFont="1" applyFill="1" applyBorder="1" applyAlignment="1">
      <alignment horizontal="left" wrapText="1"/>
    </xf>
    <xf numFmtId="193" fontId="100" fillId="0" borderId="98" xfId="208" applyNumberFormat="1" applyFont="1" applyFill="1" applyBorder="1" applyAlignment="1">
      <alignment horizontal="center"/>
    </xf>
    <xf numFmtId="193" fontId="100" fillId="0" borderId="90" xfId="208" applyNumberFormat="1" applyFont="1" applyFill="1" applyBorder="1" applyAlignment="1">
      <alignment horizontal="center"/>
    </xf>
    <xf numFmtId="193" fontId="100" fillId="0" borderId="99" xfId="208" applyNumberFormat="1" applyFont="1" applyFill="1" applyBorder="1" applyAlignment="1">
      <alignment horizontal="center"/>
    </xf>
    <xf numFmtId="193" fontId="100" fillId="0" borderId="160" xfId="208" applyNumberFormat="1" applyFont="1" applyFill="1" applyBorder="1" applyAlignment="1">
      <alignment horizontal="center"/>
    </xf>
    <xf numFmtId="193" fontId="100" fillId="0" borderId="195" xfId="208" applyNumberFormat="1" applyFont="1" applyFill="1" applyBorder="1" applyAlignment="1">
      <alignment horizontal="center"/>
    </xf>
    <xf numFmtId="193" fontId="100" fillId="0" borderId="185" xfId="208" applyNumberFormat="1" applyFont="1" applyFill="1" applyBorder="1" applyAlignment="1">
      <alignment horizontal="center"/>
    </xf>
    <xf numFmtId="0" fontId="100" fillId="0" borderId="2" xfId="41974" applyFont="1" applyBorder="1" applyAlignment="1">
      <alignment horizontal="left" vertical="top" wrapText="1"/>
    </xf>
    <xf numFmtId="0" fontId="100" fillId="0" borderId="4" xfId="41974" applyFont="1" applyBorder="1" applyAlignment="1">
      <alignment horizontal="left" vertical="top" wrapText="1"/>
    </xf>
    <xf numFmtId="0" fontId="100" fillId="0" borderId="100" xfId="41974" applyFont="1" applyBorder="1" applyAlignment="1">
      <alignment horizontal="left" vertical="top" wrapText="1"/>
    </xf>
    <xf numFmtId="0" fontId="100" fillId="0" borderId="93" xfId="41974" applyFont="1" applyBorder="1" applyAlignment="1">
      <alignment horizontal="left" vertical="top" wrapText="1"/>
    </xf>
    <xf numFmtId="193" fontId="77" fillId="0" borderId="98" xfId="208" applyNumberFormat="1" applyFont="1" applyFill="1" applyBorder="1" applyAlignment="1">
      <alignment horizontal="center"/>
    </xf>
    <xf numFmtId="193" fontId="77" fillId="0" borderId="90" xfId="208" applyNumberFormat="1" applyFont="1" applyFill="1" applyBorder="1" applyAlignment="1">
      <alignment horizontal="center"/>
    </xf>
    <xf numFmtId="193" fontId="77" fillId="0" borderId="99" xfId="208" applyNumberFormat="1" applyFont="1" applyFill="1" applyBorder="1" applyAlignment="1">
      <alignment horizontal="center"/>
    </xf>
    <xf numFmtId="193" fontId="77" fillId="0" borderId="160" xfId="208" applyNumberFormat="1" applyFont="1" applyFill="1" applyBorder="1" applyAlignment="1">
      <alignment horizontal="center"/>
    </xf>
    <xf numFmtId="193" fontId="77" fillId="0" borderId="195" xfId="208" applyNumberFormat="1" applyFont="1" applyFill="1" applyBorder="1" applyAlignment="1">
      <alignment horizontal="center"/>
    </xf>
    <xf numFmtId="193" fontId="77" fillId="0" borderId="185" xfId="208" applyNumberFormat="1" applyFont="1" applyFill="1" applyBorder="1" applyAlignment="1">
      <alignment horizontal="center"/>
    </xf>
    <xf numFmtId="0" fontId="77" fillId="0" borderId="100" xfId="41977" applyFont="1" applyFill="1" applyBorder="1" applyAlignment="1">
      <alignment horizontal="left" wrapText="1"/>
    </xf>
    <xf numFmtId="0" fontId="77" fillId="0" borderId="93" xfId="41977" applyFont="1" applyFill="1" applyBorder="1" applyAlignment="1">
      <alignment horizontal="left" wrapText="1"/>
    </xf>
    <xf numFmtId="0" fontId="77" fillId="0" borderId="164" xfId="41977" applyFont="1" applyFill="1" applyBorder="1" applyAlignment="1">
      <alignment horizontal="left" wrapText="1"/>
    </xf>
    <xf numFmtId="0" fontId="77" fillId="0" borderId="150" xfId="41977" applyFont="1" applyFill="1" applyBorder="1" applyAlignment="1">
      <alignment horizontal="left" wrapText="1"/>
    </xf>
    <xf numFmtId="0" fontId="100" fillId="0" borderId="2" xfId="41977" applyFont="1" applyFill="1" applyBorder="1" applyAlignment="1">
      <alignment horizontal="left" vertical="top" wrapText="1"/>
    </xf>
    <xf numFmtId="0" fontId="100" fillId="0" borderId="4" xfId="41977" applyFont="1" applyFill="1" applyBorder="1" applyAlignment="1">
      <alignment horizontal="left" vertical="top" wrapText="1"/>
    </xf>
    <xf numFmtId="0" fontId="100" fillId="0" borderId="100" xfId="41977" applyFont="1" applyFill="1" applyBorder="1" applyAlignment="1">
      <alignment horizontal="left" vertical="top" wrapText="1"/>
    </xf>
    <xf numFmtId="0" fontId="100" fillId="0" borderId="93" xfId="41977" applyFont="1" applyFill="1" applyBorder="1" applyAlignment="1">
      <alignment horizontal="left" vertical="top" wrapText="1"/>
    </xf>
    <xf numFmtId="0" fontId="77" fillId="0" borderId="160" xfId="41977" applyFont="1" applyFill="1" applyBorder="1" applyAlignment="1">
      <alignment horizontal="left" wrapText="1"/>
    </xf>
    <xf numFmtId="0" fontId="77" fillId="0" borderId="185" xfId="41977" applyFont="1" applyFill="1" applyBorder="1" applyAlignment="1">
      <alignment horizontal="left" wrapText="1"/>
    </xf>
    <xf numFmtId="0" fontId="100" fillId="0" borderId="166" xfId="41977" applyFont="1" applyFill="1" applyBorder="1" applyAlignment="1">
      <alignment horizontal="left" wrapText="1"/>
    </xf>
    <xf numFmtId="0" fontId="100" fillId="0" borderId="187" xfId="41977" applyFont="1" applyFill="1" applyBorder="1" applyAlignment="1">
      <alignment horizontal="left" wrapText="1"/>
    </xf>
    <xf numFmtId="0" fontId="77" fillId="0" borderId="4" xfId="3191" applyFont="1" applyBorder="1" applyAlignment="1">
      <alignment horizontal="left" vertical="top"/>
    </xf>
    <xf numFmtId="0" fontId="77" fillId="0" borderId="100" xfId="3191" applyFont="1" applyBorder="1" applyAlignment="1">
      <alignment horizontal="left" vertical="top"/>
    </xf>
    <xf numFmtId="0" fontId="77" fillId="0" borderId="93" xfId="3191" applyFont="1" applyBorder="1" applyAlignment="1">
      <alignment horizontal="left" vertical="top"/>
    </xf>
    <xf numFmtId="285" fontId="77" fillId="0" borderId="16" xfId="41976" applyNumberFormat="1" applyFont="1" applyFill="1" applyBorder="1" applyAlignment="1">
      <alignment horizontal="center" vertical="top"/>
    </xf>
    <xf numFmtId="285" fontId="77" fillId="0" borderId="0" xfId="41976" applyNumberFormat="1" applyFont="1" applyFill="1" applyBorder="1" applyAlignment="1">
      <alignment horizontal="center" vertical="top"/>
    </xf>
    <xf numFmtId="285" fontId="77" fillId="0" borderId="15" xfId="41976" applyNumberFormat="1" applyFont="1" applyFill="1" applyBorder="1" applyAlignment="1">
      <alignment horizontal="center" vertical="top"/>
    </xf>
    <xf numFmtId="285" fontId="77" fillId="0" borderId="100" xfId="41976" applyNumberFormat="1" applyFont="1" applyFill="1" applyBorder="1" applyAlignment="1">
      <alignment horizontal="center" vertical="top"/>
    </xf>
    <xf numFmtId="285" fontId="77" fillId="0" borderId="87" xfId="41976" applyNumberFormat="1" applyFont="1" applyFill="1" applyBorder="1" applyAlignment="1">
      <alignment horizontal="center" vertical="top"/>
    </xf>
    <xf numFmtId="285" fontId="77" fillId="0" borderId="93" xfId="41976" applyNumberFormat="1" applyFont="1" applyFill="1" applyBorder="1" applyAlignment="1">
      <alignment horizontal="center" vertical="top"/>
    </xf>
    <xf numFmtId="0" fontId="6" fillId="0" borderId="100" xfId="41974" applyFont="1" applyBorder="1" applyAlignment="1">
      <alignment horizontal="left" wrapText="1"/>
    </xf>
    <xf numFmtId="0" fontId="6" fillId="0" borderId="93" xfId="41974" applyFont="1" applyBorder="1" applyAlignment="1">
      <alignment horizontal="left" wrapText="1"/>
    </xf>
    <xf numFmtId="0" fontId="6" fillId="0" borderId="164" xfId="41974" applyFont="1" applyBorder="1" applyAlignment="1">
      <alignment horizontal="left" wrapText="1"/>
    </xf>
    <xf numFmtId="0" fontId="6" fillId="0" borderId="150" xfId="41974" applyFont="1" applyBorder="1" applyAlignment="1">
      <alignment horizontal="left" wrapText="1"/>
    </xf>
    <xf numFmtId="0" fontId="6" fillId="0" borderId="179" xfId="41974" applyFont="1" applyBorder="1" applyAlignment="1">
      <alignment horizontal="left" wrapText="1"/>
    </xf>
    <xf numFmtId="0" fontId="6" fillId="0" borderId="177" xfId="41974" applyFont="1" applyBorder="1" applyAlignment="1">
      <alignment horizontal="left" wrapText="1"/>
    </xf>
    <xf numFmtId="0" fontId="84" fillId="0" borderId="154" xfId="41974" applyFont="1" applyFill="1" applyBorder="1" applyAlignment="1">
      <alignment wrapText="1"/>
    </xf>
    <xf numFmtId="0" fontId="84" fillId="0" borderId="169" xfId="41974" applyFont="1" applyFill="1" applyBorder="1" applyAlignment="1">
      <alignment wrapText="1"/>
    </xf>
    <xf numFmtId="0" fontId="100" fillId="13" borderId="160" xfId="3191" applyFont="1" applyFill="1" applyBorder="1" applyAlignment="1">
      <alignment horizontal="left" vertical="top" wrapText="1"/>
    </xf>
    <xf numFmtId="0" fontId="100" fillId="13" borderId="185" xfId="3191" applyFont="1" applyFill="1" applyBorder="1" applyAlignment="1">
      <alignment horizontal="left" vertical="top" wrapText="1"/>
    </xf>
    <xf numFmtId="0" fontId="77" fillId="13" borderId="160" xfId="3191" applyFont="1" applyFill="1" applyBorder="1" applyAlignment="1">
      <alignment horizontal="left" wrapText="1"/>
    </xf>
    <xf numFmtId="0" fontId="77" fillId="13" borderId="185" xfId="3191" applyFont="1" applyFill="1" applyBorder="1" applyAlignment="1">
      <alignment horizontal="left" wrapText="1"/>
    </xf>
    <xf numFmtId="0" fontId="84" fillId="0" borderId="166" xfId="41974" applyFont="1" applyFill="1" applyBorder="1" applyAlignment="1">
      <alignment wrapText="1"/>
    </xf>
    <xf numFmtId="0" fontId="84" fillId="0" borderId="187" xfId="41974" applyFont="1" applyFill="1" applyBorder="1" applyAlignment="1">
      <alignment wrapText="1"/>
    </xf>
    <xf numFmtId="0" fontId="6" fillId="0" borderId="160" xfId="41974" applyFont="1" applyBorder="1" applyAlignment="1">
      <alignment horizontal="left" wrapText="1"/>
    </xf>
    <xf numFmtId="0" fontId="6" fillId="0" borderId="160" xfId="41974" applyFont="1" applyFill="1" applyBorder="1" applyAlignment="1">
      <alignment horizontal="left" wrapText="1"/>
    </xf>
    <xf numFmtId="0" fontId="77" fillId="13" borderId="154" xfId="3191" applyFont="1" applyFill="1" applyBorder="1" applyAlignment="1">
      <alignment horizontal="left" wrapText="1"/>
    </xf>
    <xf numFmtId="0" fontId="77" fillId="13" borderId="169" xfId="3191" applyFont="1" applyFill="1" applyBorder="1" applyAlignment="1">
      <alignment horizontal="left" wrapText="1"/>
    </xf>
    <xf numFmtId="0" fontId="100" fillId="13" borderId="2" xfId="3191" applyFont="1" applyFill="1" applyBorder="1" applyAlignment="1">
      <alignment horizontal="left" vertical="top" wrapText="1"/>
    </xf>
    <xf numFmtId="0" fontId="100" fillId="13" borderId="4" xfId="3191" applyFont="1" applyFill="1" applyBorder="1" applyAlignment="1">
      <alignment horizontal="left" vertical="top" wrapText="1"/>
    </xf>
    <xf numFmtId="0" fontId="100" fillId="13" borderId="100" xfId="3191" applyFont="1" applyFill="1" applyBorder="1" applyAlignment="1">
      <alignment horizontal="left" vertical="top" wrapText="1"/>
    </xf>
    <xf numFmtId="0" fontId="100" fillId="13" borderId="93" xfId="3191" applyFont="1" applyFill="1" applyBorder="1" applyAlignment="1">
      <alignment horizontal="left" vertical="top" wrapText="1"/>
    </xf>
    <xf numFmtId="3" fontId="277" fillId="6" borderId="123" xfId="41978" applyNumberFormat="1" applyFont="1" applyFill="1" applyBorder="1" applyAlignment="1">
      <alignment horizontal="right" wrapText="1"/>
    </xf>
    <xf numFmtId="3" fontId="277" fillId="6" borderId="124" xfId="41978" applyNumberFormat="1" applyFont="1" applyFill="1" applyBorder="1" applyAlignment="1">
      <alignment horizontal="right" wrapText="1"/>
    </xf>
    <xf numFmtId="3" fontId="277" fillId="6" borderId="125" xfId="41978" applyNumberFormat="1" applyFont="1" applyFill="1" applyBorder="1" applyAlignment="1">
      <alignment horizontal="right" wrapText="1"/>
    </xf>
    <xf numFmtId="0" fontId="6" fillId="0" borderId="166" xfId="41974" applyFont="1" applyFill="1" applyBorder="1" applyAlignment="1">
      <alignment horizontal="center" wrapText="1"/>
    </xf>
    <xf numFmtId="0" fontId="6" fillId="0" borderId="187" xfId="41974" applyFont="1" applyFill="1" applyBorder="1" applyAlignment="1">
      <alignment horizontal="center" wrapText="1"/>
    </xf>
    <xf numFmtId="0" fontId="77" fillId="13" borderId="170" xfId="3191" applyFont="1" applyFill="1" applyBorder="1" applyAlignment="1">
      <alignment horizontal="center" vertical="center" wrapText="1"/>
    </xf>
    <xf numFmtId="0" fontId="77" fillId="13" borderId="99" xfId="3191" applyFont="1" applyFill="1" applyBorder="1" applyAlignment="1">
      <alignment horizontal="center" vertical="center" wrapText="1"/>
    </xf>
    <xf numFmtId="0" fontId="100" fillId="13" borderId="16" xfId="3191" applyFont="1" applyFill="1" applyBorder="1" applyAlignment="1">
      <alignment horizontal="left" vertical="top" wrapText="1"/>
    </xf>
    <xf numFmtId="0" fontId="100" fillId="13" borderId="15" xfId="3191" applyFont="1" applyFill="1" applyBorder="1" applyAlignment="1">
      <alignment horizontal="left" vertical="top" wrapText="1"/>
    </xf>
    <xf numFmtId="0" fontId="77" fillId="13" borderId="163" xfId="3191" applyFont="1" applyFill="1" applyBorder="1" applyAlignment="1">
      <alignment horizontal="left" wrapText="1"/>
    </xf>
    <xf numFmtId="0" fontId="77" fillId="13" borderId="170" xfId="3191" applyFont="1" applyFill="1" applyBorder="1" applyAlignment="1">
      <alignment horizontal="left" wrapText="1"/>
    </xf>
    <xf numFmtId="0" fontId="100" fillId="0" borderId="190" xfId="15537" applyFont="1" applyBorder="1" applyAlignment="1">
      <alignment horizontal="left" vertical="center" wrapText="1"/>
    </xf>
    <xf numFmtId="0" fontId="100" fillId="0" borderId="189" xfId="15537" applyFont="1" applyBorder="1" applyAlignment="1">
      <alignment horizontal="left" vertical="center" wrapText="1"/>
    </xf>
    <xf numFmtId="0" fontId="123" fillId="0" borderId="190" xfId="41927" applyFont="1" applyBorder="1" applyAlignment="1">
      <alignment horizontal="center"/>
    </xf>
    <xf numFmtId="0" fontId="123" fillId="0" borderId="189" xfId="41927" applyFont="1" applyBorder="1" applyAlignment="1">
      <alignment horizontal="center"/>
    </xf>
    <xf numFmtId="0" fontId="123" fillId="0" borderId="193" xfId="41927" applyFont="1" applyBorder="1" applyAlignment="1">
      <alignment horizontal="center"/>
    </xf>
    <xf numFmtId="0" fontId="123" fillId="0" borderId="195" xfId="41927" applyFont="1" applyBorder="1" applyAlignment="1">
      <alignment horizontal="center"/>
    </xf>
    <xf numFmtId="0" fontId="123" fillId="0" borderId="195" xfId="13" applyFont="1" applyBorder="1" applyAlignment="1" applyProtection="1">
      <alignment horizontal="center" vertical="center" wrapText="1"/>
    </xf>
    <xf numFmtId="0" fontId="123" fillId="0" borderId="190" xfId="13" applyFont="1" applyBorder="1" applyAlignment="1" applyProtection="1">
      <alignment horizontal="center" vertical="center" wrapText="1"/>
    </xf>
    <xf numFmtId="0" fontId="123" fillId="0" borderId="189" xfId="13" applyFont="1" applyBorder="1" applyAlignment="1" applyProtection="1">
      <alignment horizontal="center" vertical="center" wrapText="1"/>
    </xf>
    <xf numFmtId="0" fontId="123" fillId="0" borderId="193" xfId="13" applyFont="1" applyBorder="1" applyAlignment="1" applyProtection="1">
      <alignment horizontal="center" vertical="center" wrapText="1"/>
    </xf>
    <xf numFmtId="0" fontId="123" fillId="0" borderId="195" xfId="2293" applyFont="1" applyFill="1" applyBorder="1" applyAlignment="1" applyProtection="1">
      <alignment horizontal="center" vertical="center"/>
      <protection locked="0"/>
    </xf>
    <xf numFmtId="0" fontId="123" fillId="0" borderId="195" xfId="13" applyFont="1" applyBorder="1" applyAlignment="1" applyProtection="1">
      <alignment horizontal="center" vertical="center"/>
    </xf>
    <xf numFmtId="0" fontId="100" fillId="0" borderId="195" xfId="2293" applyFont="1" applyFill="1" applyBorder="1" applyAlignment="1" applyProtection="1">
      <alignment horizontal="center" vertical="center" wrapText="1"/>
      <protection locked="0"/>
    </xf>
    <xf numFmtId="0" fontId="100" fillId="0" borderId="173" xfId="13" applyFont="1" applyBorder="1" applyAlignment="1" applyProtection="1">
      <alignment horizontal="center" vertical="center" wrapText="1"/>
    </xf>
    <xf numFmtId="0" fontId="100" fillId="0" borderId="90" xfId="13" applyFont="1" applyBorder="1" applyAlignment="1" applyProtection="1">
      <alignment horizontal="center" vertical="center" wrapText="1"/>
    </xf>
    <xf numFmtId="0" fontId="123" fillId="0" borderId="113" xfId="3" applyFont="1" applyBorder="1" applyAlignment="1" applyProtection="1">
      <alignment horizontal="center"/>
    </xf>
    <xf numFmtId="0" fontId="123" fillId="0" borderId="104" xfId="3" applyFont="1" applyBorder="1" applyAlignment="1" applyProtection="1">
      <alignment horizontal="center"/>
    </xf>
    <xf numFmtId="0" fontId="123" fillId="0" borderId="105" xfId="3" applyFont="1" applyBorder="1" applyAlignment="1" applyProtection="1">
      <alignment horizontal="center"/>
    </xf>
    <xf numFmtId="0" fontId="100" fillId="0" borderId="114" xfId="2293" applyFont="1" applyBorder="1" applyAlignment="1" applyProtection="1">
      <alignment horizontal="center" vertical="center" wrapText="1"/>
      <protection locked="0"/>
    </xf>
    <xf numFmtId="0" fontId="80" fillId="0" borderId="106" xfId="2293" applyFont="1" applyBorder="1" applyAlignment="1" applyProtection="1">
      <alignment horizontal="center" vertical="center" wrapText="1"/>
    </xf>
    <xf numFmtId="0" fontId="80" fillId="0" borderId="45" xfId="2293" applyFont="1" applyBorder="1" applyAlignment="1" applyProtection="1">
      <alignment horizontal="center" vertical="center" wrapText="1"/>
    </xf>
    <xf numFmtId="0" fontId="80" fillId="0" borderId="114" xfId="2293" applyFont="1" applyBorder="1" applyAlignment="1" applyProtection="1">
      <alignment horizontal="center" vertical="center"/>
    </xf>
    <xf numFmtId="0" fontId="100" fillId="0" borderId="190" xfId="2293" applyFont="1" applyFill="1" applyBorder="1" applyAlignment="1" applyProtection="1">
      <alignment horizontal="center" vertical="center" wrapText="1"/>
      <protection locked="0"/>
    </xf>
    <xf numFmtId="0" fontId="100" fillId="0" borderId="189" xfId="2293" applyFont="1" applyFill="1" applyBorder="1" applyAlignment="1" applyProtection="1">
      <alignment horizontal="center" vertical="center" wrapText="1"/>
      <protection locked="0"/>
    </xf>
    <xf numFmtId="0" fontId="100" fillId="0" borderId="193" xfId="2293" applyFont="1" applyFill="1" applyBorder="1" applyAlignment="1" applyProtection="1">
      <alignment horizontal="center" vertical="center" wrapText="1"/>
      <protection locked="0"/>
    </xf>
    <xf numFmtId="0" fontId="77" fillId="0" borderId="114" xfId="13" applyFont="1" applyBorder="1" applyAlignment="1" applyProtection="1">
      <alignment horizontal="center" vertical="center" wrapText="1"/>
    </xf>
    <xf numFmtId="0" fontId="100" fillId="0" borderId="172" xfId="13" applyFont="1" applyBorder="1" applyAlignment="1" applyProtection="1">
      <alignment horizontal="center" vertical="center" wrapText="1"/>
    </xf>
    <xf numFmtId="0" fontId="100" fillId="0" borderId="190" xfId="13" applyFont="1" applyBorder="1" applyAlignment="1" applyProtection="1">
      <alignment horizontal="center" vertical="center"/>
    </xf>
    <xf numFmtId="0" fontId="100" fillId="0" borderId="171" xfId="13" applyFont="1" applyBorder="1" applyAlignment="1" applyProtection="1">
      <alignment horizontal="center" vertical="center"/>
    </xf>
    <xf numFmtId="0" fontId="77" fillId="0" borderId="190" xfId="13" applyFont="1" applyBorder="1" applyAlignment="1" applyProtection="1">
      <alignment horizontal="center" vertical="center" wrapText="1"/>
    </xf>
    <xf numFmtId="0" fontId="77" fillId="0" borderId="171" xfId="13" applyFont="1" applyBorder="1" applyAlignment="1" applyProtection="1">
      <alignment horizontal="center" vertical="center" wrapText="1"/>
    </xf>
    <xf numFmtId="0" fontId="77" fillId="0" borderId="173" xfId="13" applyFont="1" applyBorder="1" applyAlignment="1" applyProtection="1">
      <alignment horizontal="center" vertical="center" wrapText="1"/>
    </xf>
    <xf numFmtId="0" fontId="77" fillId="0" borderId="90" xfId="13" applyFont="1" applyBorder="1" applyAlignment="1" applyProtection="1">
      <alignment horizontal="center" vertical="center" wrapText="1"/>
    </xf>
    <xf numFmtId="0" fontId="77" fillId="0" borderId="195" xfId="13" applyFont="1" applyBorder="1" applyAlignment="1" applyProtection="1">
      <alignment horizontal="center" vertical="center"/>
    </xf>
    <xf numFmtId="0" fontId="100" fillId="0" borderId="190" xfId="13" applyFont="1" applyBorder="1" applyAlignment="1" applyProtection="1">
      <alignment horizontal="center" vertical="center" wrapText="1"/>
    </xf>
    <xf numFmtId="0" fontId="100" fillId="0" borderId="193" xfId="13" applyFont="1" applyBorder="1" applyAlignment="1" applyProtection="1">
      <alignment horizontal="center" vertical="center" wrapText="1"/>
    </xf>
    <xf numFmtId="0" fontId="77" fillId="0" borderId="173" xfId="2293" applyFont="1" applyFill="1" applyBorder="1" applyAlignment="1" applyProtection="1">
      <alignment horizontal="center" vertical="center"/>
    </xf>
    <xf numFmtId="0" fontId="77" fillId="0" borderId="45" xfId="2293" applyFont="1" applyFill="1" applyBorder="1" applyAlignment="1" applyProtection="1">
      <alignment horizontal="center" vertical="center"/>
    </xf>
    <xf numFmtId="0" fontId="77" fillId="0" borderId="90" xfId="2293" applyFont="1" applyFill="1" applyBorder="1" applyAlignment="1" applyProtection="1">
      <alignment horizontal="center" vertical="center"/>
    </xf>
    <xf numFmtId="0" fontId="77" fillId="0" borderId="173" xfId="13" applyFont="1" applyBorder="1" applyAlignment="1" applyProtection="1">
      <alignment horizontal="center" vertical="center"/>
    </xf>
    <xf numFmtId="0" fontId="77" fillId="0" borderId="45" xfId="13" applyFont="1" applyBorder="1" applyAlignment="1" applyProtection="1">
      <alignment horizontal="center" vertical="center"/>
    </xf>
    <xf numFmtId="0" fontId="77" fillId="0" borderId="90" xfId="13" applyFont="1" applyBorder="1" applyAlignment="1" applyProtection="1">
      <alignment horizontal="center" vertical="center"/>
    </xf>
    <xf numFmtId="0" fontId="77" fillId="0" borderId="173" xfId="2293" applyFont="1" applyBorder="1" applyAlignment="1" applyProtection="1">
      <alignment horizontal="center" vertical="center"/>
    </xf>
    <xf numFmtId="0" fontId="77" fillId="0" borderId="45" xfId="2293" applyFont="1" applyBorder="1" applyAlignment="1" applyProtection="1">
      <alignment horizontal="center" vertical="center"/>
    </xf>
    <xf numFmtId="0" fontId="77" fillId="0" borderId="90" xfId="2293" applyFont="1" applyBorder="1" applyAlignment="1" applyProtection="1">
      <alignment horizontal="center" vertical="center"/>
    </xf>
    <xf numFmtId="0" fontId="100" fillId="0" borderId="195" xfId="13" applyFont="1" applyBorder="1" applyAlignment="1" applyProtection="1">
      <alignment horizontal="center" vertical="center"/>
    </xf>
    <xf numFmtId="0" fontId="100" fillId="0" borderId="193" xfId="13" applyFont="1" applyBorder="1" applyAlignment="1" applyProtection="1">
      <alignment horizontal="center" vertical="center"/>
    </xf>
    <xf numFmtId="0" fontId="100" fillId="0" borderId="189" xfId="13" applyFont="1" applyBorder="1" applyAlignment="1" applyProtection="1">
      <alignment horizontal="center" vertical="center" wrapText="1"/>
    </xf>
    <xf numFmtId="4" fontId="100" fillId="0" borderId="0" xfId="3" applyNumberFormat="1" applyFont="1" applyFill="1" applyBorder="1" applyAlignment="1" applyProtection="1">
      <alignment horizontal="center" vertical="center"/>
    </xf>
    <xf numFmtId="252" fontId="306" fillId="0" borderId="0" xfId="15533" applyNumberFormat="1" applyFont="1" applyFill="1" applyBorder="1" applyAlignment="1" applyProtection="1">
      <alignment horizontal="center" vertical="center" wrapText="1"/>
    </xf>
    <xf numFmtId="0" fontId="100" fillId="0" borderId="195" xfId="13" applyFont="1" applyBorder="1" applyAlignment="1" applyProtection="1">
      <alignment horizontal="center" vertical="center" wrapText="1"/>
    </xf>
    <xf numFmtId="0" fontId="100" fillId="0" borderId="190" xfId="2293" applyFont="1" applyFill="1" applyBorder="1" applyAlignment="1" applyProtection="1">
      <alignment horizontal="center" vertical="center"/>
      <protection locked="0"/>
    </xf>
    <xf numFmtId="0" fontId="100" fillId="0" borderId="189" xfId="2293" applyFont="1" applyFill="1" applyBorder="1" applyAlignment="1" applyProtection="1">
      <alignment horizontal="center" vertical="center"/>
      <protection locked="0"/>
    </xf>
    <xf numFmtId="0" fontId="100" fillId="0" borderId="193" xfId="2293" applyFont="1" applyFill="1" applyBorder="1" applyAlignment="1" applyProtection="1">
      <alignment horizontal="center" vertical="center"/>
      <protection locked="0"/>
    </xf>
    <xf numFmtId="0" fontId="84" fillId="7" borderId="173" xfId="207" applyFont="1" applyFill="1" applyBorder="1" applyAlignment="1">
      <alignment horizontal="center" vertical="center" wrapText="1"/>
    </xf>
    <xf numFmtId="0" fontId="84" fillId="7" borderId="90" xfId="207" applyFont="1" applyFill="1" applyBorder="1" applyAlignment="1">
      <alignment horizontal="center" vertical="center" wrapText="1"/>
    </xf>
    <xf numFmtId="0" fontId="84" fillId="7" borderId="178" xfId="207" applyFont="1" applyFill="1" applyBorder="1" applyAlignment="1">
      <alignment horizontal="center" vertical="center"/>
    </xf>
    <xf numFmtId="0" fontId="84" fillId="7" borderId="174" xfId="207" applyFont="1" applyFill="1" applyBorder="1" applyAlignment="1">
      <alignment horizontal="center" vertical="center"/>
    </xf>
    <xf numFmtId="0" fontId="84" fillId="7" borderId="175" xfId="207" applyFont="1" applyFill="1" applyBorder="1" applyAlignment="1">
      <alignment horizontal="center" vertical="center"/>
    </xf>
    <xf numFmtId="0" fontId="84" fillId="7" borderId="96" xfId="207" applyFont="1" applyFill="1" applyBorder="1" applyAlignment="1">
      <alignment horizontal="center" vertical="center"/>
    </xf>
    <xf numFmtId="0" fontId="84" fillId="7" borderId="87" xfId="207" applyFont="1" applyFill="1" applyBorder="1" applyAlignment="1">
      <alignment horizontal="center" vertical="center"/>
    </xf>
    <xf numFmtId="0" fontId="84" fillId="7" borderId="92" xfId="207" applyFont="1" applyFill="1" applyBorder="1" applyAlignment="1">
      <alignment horizontal="center" vertical="center"/>
    </xf>
    <xf numFmtId="0" fontId="100" fillId="53" borderId="195" xfId="13" applyFont="1" applyFill="1" applyBorder="1" applyAlignment="1" applyProtection="1">
      <alignment horizontal="left" vertical="center"/>
      <protection locked="0"/>
    </xf>
    <xf numFmtId="0" fontId="77" fillId="53" borderId="195" xfId="17218" applyFont="1" applyFill="1" applyBorder="1" applyAlignment="1">
      <alignment vertical="center"/>
    </xf>
    <xf numFmtId="0" fontId="77" fillId="0" borderId="195" xfId="17218" applyFont="1" applyBorder="1" applyAlignment="1">
      <alignment vertical="center"/>
    </xf>
    <xf numFmtId="0" fontId="84" fillId="0" borderId="195" xfId="15743" applyFont="1" applyFill="1" applyBorder="1" applyAlignment="1">
      <alignment horizontal="center" vertical="center" textRotation="90" wrapText="1"/>
    </xf>
    <xf numFmtId="0" fontId="77" fillId="0" borderId="195" xfId="17218" applyFont="1" applyFill="1" applyBorder="1" applyAlignment="1">
      <alignment horizontal="center" vertical="center" textRotation="90" wrapText="1"/>
    </xf>
    <xf numFmtId="0" fontId="84" fillId="71" borderId="195" xfId="15743" applyFont="1" applyFill="1" applyBorder="1" applyAlignment="1">
      <alignment vertical="center" wrapText="1"/>
    </xf>
    <xf numFmtId="0" fontId="77" fillId="0" borderId="195" xfId="17218" applyFont="1" applyBorder="1" applyAlignment="1">
      <alignment vertical="center" wrapText="1"/>
    </xf>
    <xf numFmtId="0" fontId="84" fillId="71" borderId="173" xfId="15743" applyFont="1" applyFill="1" applyBorder="1" applyAlignment="1">
      <alignment horizontal="center" vertical="center" wrapText="1"/>
    </xf>
    <xf numFmtId="0" fontId="84" fillId="71" borderId="45" xfId="15743" applyFont="1" applyFill="1" applyBorder="1" applyAlignment="1">
      <alignment horizontal="center" vertical="center" wrapText="1"/>
    </xf>
    <xf numFmtId="0" fontId="77" fillId="0" borderId="90" xfId="17218" applyFont="1" applyBorder="1" applyAlignment="1">
      <alignment horizontal="center" vertical="center" wrapText="1"/>
    </xf>
    <xf numFmtId="0" fontId="84" fillId="71" borderId="173" xfId="15743" applyFont="1" applyFill="1" applyBorder="1" applyAlignment="1">
      <alignment vertical="center" wrapText="1"/>
    </xf>
    <xf numFmtId="0" fontId="84" fillId="71" borderId="45" xfId="15743" applyFont="1" applyFill="1" applyBorder="1" applyAlignment="1">
      <alignment vertical="center" wrapText="1"/>
    </xf>
    <xf numFmtId="0" fontId="77" fillId="0" borderId="90" xfId="17218" applyFont="1" applyBorder="1" applyAlignment="1">
      <alignment vertical="center" wrapText="1"/>
    </xf>
    <xf numFmtId="0" fontId="84" fillId="71" borderId="195" xfId="15743" applyFont="1" applyFill="1" applyBorder="1" applyAlignment="1">
      <alignment horizontal="center" vertical="center" textRotation="90" wrapText="1"/>
    </xf>
    <xf numFmtId="0" fontId="77" fillId="71" borderId="195" xfId="17218" applyFont="1" applyFill="1" applyBorder="1" applyAlignment="1">
      <alignment horizontal="center" vertical="center" textRotation="90" wrapText="1"/>
    </xf>
    <xf numFmtId="0" fontId="21" fillId="53" borderId="195" xfId="15743" applyFont="1" applyFill="1" applyBorder="1" applyAlignment="1">
      <alignment vertical="center"/>
    </xf>
    <xf numFmtId="0" fontId="84" fillId="53" borderId="195" xfId="15743" applyFont="1" applyFill="1" applyBorder="1" applyAlignment="1">
      <alignment vertical="center"/>
    </xf>
    <xf numFmtId="0" fontId="100" fillId="53" borderId="195" xfId="17218" applyFont="1" applyFill="1" applyBorder="1" applyAlignment="1">
      <alignment vertical="center"/>
    </xf>
    <xf numFmtId="0" fontId="84" fillId="53" borderId="195" xfId="15743" applyFont="1" applyFill="1" applyBorder="1" applyAlignment="1">
      <alignment horizontal="center" vertical="center"/>
    </xf>
    <xf numFmtId="0" fontId="77" fillId="0" borderId="195" xfId="17218" applyFont="1" applyBorder="1" applyAlignment="1">
      <alignment horizontal="center" vertical="center"/>
    </xf>
    <xf numFmtId="0" fontId="84" fillId="53" borderId="195" xfId="986" applyFont="1" applyFill="1" applyBorder="1" applyAlignment="1">
      <alignment horizontal="center" vertical="center" textRotation="90" wrapText="1"/>
    </xf>
    <xf numFmtId="0" fontId="77" fillId="53" borderId="195" xfId="17218" applyFont="1" applyFill="1" applyBorder="1" applyAlignment="1">
      <alignment horizontal="center" vertical="center" textRotation="90" wrapText="1"/>
    </xf>
    <xf numFmtId="0" fontId="100" fillId="55" borderId="195" xfId="15743" applyFont="1" applyFill="1" applyBorder="1" applyAlignment="1">
      <alignment horizontal="center" vertical="center"/>
    </xf>
    <xf numFmtId="0" fontId="100" fillId="55" borderId="195" xfId="15743" applyFont="1" applyFill="1" applyBorder="1" applyAlignment="1">
      <alignment horizontal="center" vertical="center" textRotation="90"/>
    </xf>
    <xf numFmtId="0" fontId="77" fillId="0" borderId="195" xfId="17218" applyFont="1" applyBorder="1" applyAlignment="1">
      <alignment horizontal="center" vertical="center" textRotation="90"/>
    </xf>
    <xf numFmtId="0" fontId="84" fillId="71" borderId="195" xfId="15743" applyFont="1" applyFill="1" applyBorder="1" applyAlignment="1">
      <alignment horizontal="left" vertical="center" wrapText="1"/>
    </xf>
    <xf numFmtId="0" fontId="338" fillId="0" borderId="195" xfId="18524" applyFont="1" applyBorder="1" applyAlignment="1">
      <alignment horizontal="left" vertical="center" wrapText="1"/>
    </xf>
    <xf numFmtId="0" fontId="84" fillId="0" borderId="195" xfId="15743" applyFont="1" applyBorder="1" applyAlignment="1">
      <alignment horizontal="center" vertical="center" textRotation="90" wrapText="1"/>
    </xf>
    <xf numFmtId="0" fontId="100" fillId="0" borderId="195" xfId="17218" applyFont="1" applyBorder="1" applyAlignment="1">
      <alignment horizontal="center" vertical="center" textRotation="90" wrapText="1"/>
    </xf>
    <xf numFmtId="0" fontId="84" fillId="71" borderId="90" xfId="15743" applyFont="1" applyFill="1" applyBorder="1" applyAlignment="1">
      <alignment horizontal="center" vertical="center" wrapText="1"/>
    </xf>
    <xf numFmtId="0" fontId="84" fillId="71" borderId="195" xfId="15743" applyFont="1" applyFill="1" applyBorder="1" applyAlignment="1">
      <alignment horizontal="center" vertical="center"/>
    </xf>
    <xf numFmtId="0" fontId="84" fillId="55" borderId="195" xfId="986" applyFont="1" applyFill="1" applyBorder="1" applyAlignment="1">
      <alignment horizontal="center" vertical="center" textRotation="90" wrapText="1"/>
    </xf>
    <xf numFmtId="0" fontId="338" fillId="0" borderId="195" xfId="18524" applyFont="1" applyBorder="1" applyAlignment="1">
      <alignment horizontal="center" vertical="center" textRotation="90" wrapText="1"/>
    </xf>
    <xf numFmtId="0" fontId="100" fillId="55" borderId="173" xfId="15743" applyFont="1" applyFill="1" applyBorder="1" applyAlignment="1">
      <alignment horizontal="center" vertical="center" wrapText="1"/>
    </xf>
    <xf numFmtId="0" fontId="100" fillId="55" borderId="45" xfId="15743" applyFont="1" applyFill="1" applyBorder="1" applyAlignment="1">
      <alignment horizontal="center" vertical="center" wrapText="1"/>
    </xf>
    <xf numFmtId="0" fontId="100" fillId="55" borderId="90" xfId="15743" applyFont="1" applyFill="1" applyBorder="1" applyAlignment="1">
      <alignment horizontal="center" vertical="center" wrapText="1"/>
    </xf>
    <xf numFmtId="0" fontId="84" fillId="53" borderId="195" xfId="986" applyFont="1" applyFill="1" applyBorder="1" applyAlignment="1">
      <alignment vertical="center"/>
    </xf>
    <xf numFmtId="0" fontId="100" fillId="55" borderId="195" xfId="15743" applyFont="1" applyFill="1" applyBorder="1" applyAlignment="1">
      <alignment horizontal="center" vertical="center" wrapText="1"/>
    </xf>
    <xf numFmtId="0" fontId="77" fillId="0" borderId="195" xfId="17218" applyFont="1" applyBorder="1"/>
    <xf numFmtId="0" fontId="100" fillId="55" borderId="195" xfId="15743" applyFont="1" applyFill="1" applyBorder="1" applyAlignment="1">
      <alignment horizontal="center" vertical="center" textRotation="90" wrapText="1"/>
    </xf>
    <xf numFmtId="0" fontId="84" fillId="71" borderId="195" xfId="15743" applyFont="1" applyFill="1" applyBorder="1" applyAlignment="1">
      <alignment vertical="center"/>
    </xf>
    <xf numFmtId="0" fontId="84" fillId="71" borderId="195" xfId="986" applyFont="1" applyFill="1" applyBorder="1" applyAlignment="1">
      <alignment horizontal="left" vertical="center" wrapText="1"/>
    </xf>
    <xf numFmtId="0" fontId="100" fillId="55" borderId="195" xfId="986" applyFont="1" applyFill="1" applyBorder="1" applyAlignment="1">
      <alignment horizontal="center" vertical="center" wrapText="1"/>
    </xf>
    <xf numFmtId="0" fontId="100" fillId="0" borderId="195" xfId="17218" applyFont="1" applyBorder="1" applyAlignment="1">
      <alignment vertical="center" wrapText="1"/>
    </xf>
    <xf numFmtId="0" fontId="77" fillId="0" borderId="195" xfId="17218" applyFont="1" applyBorder="1" applyAlignment="1"/>
    <xf numFmtId="0" fontId="21" fillId="53" borderId="195" xfId="986" applyFont="1" applyFill="1" applyBorder="1" applyAlignment="1">
      <alignment vertical="center" textRotation="90" wrapText="1"/>
    </xf>
    <xf numFmtId="0" fontId="77" fillId="53" borderId="195" xfId="17218" applyFont="1" applyFill="1" applyBorder="1" applyAlignment="1">
      <alignment vertical="center" textRotation="90" wrapText="1"/>
    </xf>
    <xf numFmtId="0" fontId="77" fillId="0" borderId="195" xfId="17218" applyFont="1" applyBorder="1" applyAlignment="1">
      <alignment horizontal="center" vertical="center" textRotation="90" wrapText="1"/>
    </xf>
    <xf numFmtId="0" fontId="84" fillId="71" borderId="195" xfId="986" applyFont="1" applyFill="1" applyBorder="1" applyAlignment="1">
      <alignment horizontal="center" vertical="center"/>
    </xf>
    <xf numFmtId="0" fontId="100" fillId="55" borderId="195" xfId="986" applyFont="1" applyFill="1" applyBorder="1" applyAlignment="1">
      <alignment horizontal="center" vertical="center"/>
    </xf>
    <xf numFmtId="0" fontId="100" fillId="0" borderId="195" xfId="17218" applyFont="1" applyBorder="1" applyAlignment="1">
      <alignment vertical="center"/>
    </xf>
    <xf numFmtId="0" fontId="21" fillId="0" borderId="195" xfId="986" applyFont="1" applyBorder="1" applyAlignment="1">
      <alignment vertical="center" textRotation="90"/>
    </xf>
    <xf numFmtId="0" fontId="338" fillId="0" borderId="195" xfId="18524" applyFont="1" applyBorder="1" applyAlignment="1">
      <alignment vertical="center" textRotation="90"/>
    </xf>
    <xf numFmtId="0" fontId="100" fillId="55" borderId="173" xfId="986" applyFont="1" applyFill="1" applyBorder="1" applyAlignment="1">
      <alignment horizontal="center" vertical="center" wrapText="1"/>
    </xf>
    <xf numFmtId="0" fontId="100" fillId="55" borderId="45" xfId="986" applyFont="1" applyFill="1" applyBorder="1" applyAlignment="1">
      <alignment horizontal="center" vertical="center" wrapText="1"/>
    </xf>
    <xf numFmtId="0" fontId="100" fillId="55" borderId="90" xfId="986" applyFont="1" applyFill="1" applyBorder="1" applyAlignment="1">
      <alignment horizontal="center" vertical="center" wrapText="1"/>
    </xf>
    <xf numFmtId="0" fontId="100" fillId="0" borderId="173" xfId="17218" applyFont="1" applyBorder="1" applyAlignment="1">
      <alignment horizontal="center" vertical="center" textRotation="90" wrapText="1"/>
    </xf>
    <xf numFmtId="0" fontId="100" fillId="0" borderId="198" xfId="17218" applyFont="1" applyBorder="1" applyAlignment="1">
      <alignment horizontal="center" vertical="center" textRotation="90" wrapText="1"/>
    </xf>
    <xf numFmtId="0" fontId="100" fillId="0" borderId="90" xfId="17218" applyFont="1" applyBorder="1" applyAlignment="1">
      <alignment horizontal="center" vertical="center" textRotation="90" wrapText="1"/>
    </xf>
    <xf numFmtId="0" fontId="100" fillId="10" borderId="173" xfId="986" applyFont="1" applyFill="1" applyBorder="1" applyAlignment="1">
      <alignment horizontal="center" vertical="center" wrapText="1"/>
    </xf>
    <xf numFmtId="0" fontId="100" fillId="10" borderId="198" xfId="986" applyFont="1" applyFill="1" applyBorder="1" applyAlignment="1">
      <alignment horizontal="center" vertical="center" wrapText="1"/>
    </xf>
    <xf numFmtId="0" fontId="100" fillId="10" borderId="90" xfId="986" applyFont="1" applyFill="1" applyBorder="1" applyAlignment="1">
      <alignment horizontal="center" vertical="center" wrapText="1"/>
    </xf>
    <xf numFmtId="0" fontId="84" fillId="10" borderId="173" xfId="986" applyFont="1" applyFill="1" applyBorder="1" applyAlignment="1">
      <alignment horizontal="center" vertical="center"/>
    </xf>
    <xf numFmtId="0" fontId="84" fillId="10" borderId="198" xfId="986" applyFont="1" applyFill="1" applyBorder="1" applyAlignment="1">
      <alignment horizontal="center" vertical="center"/>
    </xf>
    <xf numFmtId="0" fontId="84" fillId="10" borderId="90" xfId="986" applyFont="1" applyFill="1" applyBorder="1" applyAlignment="1">
      <alignment horizontal="center" vertical="center"/>
    </xf>
    <xf numFmtId="0" fontId="100" fillId="53" borderId="173" xfId="17218" applyFont="1" applyFill="1" applyBorder="1" applyAlignment="1">
      <alignment horizontal="center" vertical="center"/>
    </xf>
    <xf numFmtId="0" fontId="100" fillId="53" borderId="198" xfId="17218" applyFont="1" applyFill="1" applyBorder="1" applyAlignment="1">
      <alignment horizontal="center" vertical="center"/>
    </xf>
    <xf numFmtId="0" fontId="100" fillId="53" borderId="90" xfId="17218" applyFont="1" applyFill="1" applyBorder="1" applyAlignment="1">
      <alignment horizontal="center" vertical="center"/>
    </xf>
    <xf numFmtId="0" fontId="84" fillId="10" borderId="190" xfId="986" applyFont="1" applyFill="1" applyBorder="1" applyAlignment="1">
      <alignment horizontal="left" vertical="center" wrapText="1"/>
    </xf>
    <xf numFmtId="0" fontId="84" fillId="10" borderId="193" xfId="986" applyFont="1" applyFill="1" applyBorder="1" applyAlignment="1">
      <alignment horizontal="left" vertical="center" wrapText="1"/>
    </xf>
    <xf numFmtId="0" fontId="15" fillId="53" borderId="190" xfId="15743" applyFont="1" applyFill="1" applyBorder="1" applyAlignment="1">
      <alignment vertical="center"/>
    </xf>
    <xf numFmtId="0" fontId="15" fillId="53" borderId="189" xfId="15743" applyFont="1" applyFill="1" applyBorder="1" applyAlignment="1">
      <alignment vertical="center"/>
    </xf>
    <xf numFmtId="0" fontId="15" fillId="53" borderId="193" xfId="15743" applyFont="1" applyFill="1" applyBorder="1" applyAlignment="1">
      <alignment vertical="center"/>
    </xf>
    <xf numFmtId="0" fontId="84" fillId="71" borderId="190" xfId="986" applyFont="1" applyFill="1" applyBorder="1" applyAlignment="1">
      <alignment horizontal="left" vertical="center" wrapText="1"/>
    </xf>
    <xf numFmtId="0" fontId="84" fillId="71" borderId="193" xfId="986" applyFont="1" applyFill="1" applyBorder="1" applyAlignment="1">
      <alignment horizontal="left" vertical="center" wrapText="1"/>
    </xf>
    <xf numFmtId="0" fontId="84" fillId="0" borderId="173" xfId="15743" applyFont="1" applyBorder="1" applyAlignment="1">
      <alignment horizontal="center" vertical="center" textRotation="90"/>
    </xf>
    <xf numFmtId="0" fontId="84" fillId="0" borderId="198" xfId="15743" applyFont="1" applyBorder="1" applyAlignment="1">
      <alignment horizontal="center" vertical="center" textRotation="90"/>
    </xf>
    <xf numFmtId="0" fontId="84" fillId="0" borderId="90" xfId="15743" applyFont="1" applyBorder="1" applyAlignment="1">
      <alignment horizontal="center" vertical="center" textRotation="90"/>
    </xf>
    <xf numFmtId="0" fontId="100" fillId="71" borderId="173" xfId="15743" applyFont="1" applyFill="1" applyBorder="1" applyAlignment="1">
      <alignment horizontal="center" vertical="center" wrapText="1"/>
    </xf>
    <xf numFmtId="0" fontId="100" fillId="71" borderId="198" xfId="15743" applyFont="1" applyFill="1" applyBorder="1" applyAlignment="1">
      <alignment horizontal="center" vertical="center" wrapText="1"/>
    </xf>
    <xf numFmtId="0" fontId="100" fillId="71" borderId="90" xfId="15743" applyFont="1" applyFill="1" applyBorder="1" applyAlignment="1">
      <alignment horizontal="center" vertical="center" wrapText="1"/>
    </xf>
    <xf numFmtId="0" fontId="84" fillId="71" borderId="173" xfId="15743" applyFont="1" applyFill="1" applyBorder="1" applyAlignment="1">
      <alignment horizontal="center" vertical="center"/>
    </xf>
    <xf numFmtId="0" fontId="84" fillId="71" borderId="198" xfId="15743" applyFont="1" applyFill="1" applyBorder="1" applyAlignment="1">
      <alignment horizontal="center" vertical="center"/>
    </xf>
    <xf numFmtId="0" fontId="84" fillId="71" borderId="90" xfId="15743" applyFont="1" applyFill="1" applyBorder="1" applyAlignment="1">
      <alignment horizontal="center" vertical="center"/>
    </xf>
    <xf numFmtId="0" fontId="84" fillId="53" borderId="173" xfId="15743" applyFont="1" applyFill="1" applyBorder="1" applyAlignment="1">
      <alignment horizontal="center" vertical="center"/>
    </xf>
    <xf numFmtId="0" fontId="84" fillId="53" borderId="198" xfId="15743" applyFont="1" applyFill="1" applyBorder="1" applyAlignment="1">
      <alignment horizontal="center" vertical="center"/>
    </xf>
    <xf numFmtId="0" fontId="84" fillId="53" borderId="90" xfId="15743" applyFont="1" applyFill="1" applyBorder="1" applyAlignment="1">
      <alignment horizontal="center" vertical="center"/>
    </xf>
    <xf numFmtId="0" fontId="21" fillId="53" borderId="190" xfId="15743" applyFont="1" applyFill="1" applyBorder="1" applyAlignment="1">
      <alignment vertical="center"/>
    </xf>
    <xf numFmtId="0" fontId="21" fillId="53" borderId="189" xfId="15743" applyFont="1" applyFill="1" applyBorder="1" applyAlignment="1">
      <alignment vertical="center"/>
    </xf>
    <xf numFmtId="0" fontId="21" fillId="53" borderId="193" xfId="15743" applyFont="1" applyFill="1" applyBorder="1" applyAlignment="1">
      <alignment vertical="center"/>
    </xf>
    <xf numFmtId="0" fontId="84" fillId="53" borderId="190" xfId="986" applyFont="1" applyFill="1" applyBorder="1" applyAlignment="1">
      <alignment vertical="center"/>
    </xf>
    <xf numFmtId="0" fontId="84" fillId="53" borderId="189" xfId="986" applyFont="1" applyFill="1" applyBorder="1" applyAlignment="1">
      <alignment vertical="center"/>
    </xf>
    <xf numFmtId="0" fontId="84" fillId="53" borderId="193" xfId="986" applyFont="1" applyFill="1" applyBorder="1" applyAlignment="1">
      <alignment vertical="center"/>
    </xf>
    <xf numFmtId="0" fontId="84" fillId="0" borderId="173" xfId="15743" applyFont="1" applyFill="1" applyBorder="1" applyAlignment="1">
      <alignment horizontal="center" vertical="center" textRotation="90" wrapText="1"/>
    </xf>
    <xf numFmtId="0" fontId="84" fillId="0" borderId="198" xfId="15743" applyFont="1" applyFill="1" applyBorder="1" applyAlignment="1">
      <alignment horizontal="center" vertical="center" textRotation="90" wrapText="1"/>
    </xf>
    <xf numFmtId="0" fontId="84" fillId="0" borderId="90" xfId="15743" applyFont="1" applyFill="1" applyBorder="1" applyAlignment="1">
      <alignment horizontal="center" vertical="center" textRotation="90" wrapText="1"/>
    </xf>
    <xf numFmtId="0" fontId="84" fillId="10" borderId="173" xfId="15743" applyFont="1" applyFill="1" applyBorder="1" applyAlignment="1">
      <alignment vertical="center" wrapText="1"/>
    </xf>
    <xf numFmtId="0" fontId="84" fillId="10" borderId="198" xfId="15743" applyFont="1" applyFill="1" applyBorder="1" applyAlignment="1">
      <alignment vertical="center" wrapText="1"/>
    </xf>
    <xf numFmtId="0" fontId="84" fillId="10" borderId="90" xfId="15743" applyFont="1" applyFill="1" applyBorder="1" applyAlignment="1">
      <alignment vertical="center" wrapText="1"/>
    </xf>
    <xf numFmtId="0" fontId="84" fillId="10" borderId="173" xfId="15743" applyFont="1" applyFill="1" applyBorder="1" applyAlignment="1">
      <alignment horizontal="center" vertical="center" textRotation="90" wrapText="1"/>
    </xf>
    <xf numFmtId="0" fontId="84" fillId="10" borderId="90" xfId="15743" applyFont="1" applyFill="1" applyBorder="1" applyAlignment="1">
      <alignment horizontal="center" vertical="center" textRotation="90" wrapText="1"/>
    </xf>
    <xf numFmtId="0" fontId="84" fillId="53" borderId="190" xfId="15743" applyFont="1" applyFill="1" applyBorder="1" applyAlignment="1">
      <alignment vertical="center"/>
    </xf>
    <xf numFmtId="0" fontId="84" fillId="53" borderId="189" xfId="15743" applyFont="1" applyFill="1" applyBorder="1" applyAlignment="1">
      <alignment vertical="center"/>
    </xf>
    <xf numFmtId="0" fontId="84" fillId="53" borderId="193" xfId="15743" applyFont="1" applyFill="1" applyBorder="1" applyAlignment="1">
      <alignment vertical="center"/>
    </xf>
    <xf numFmtId="0" fontId="100" fillId="55" borderId="190" xfId="986" applyFont="1" applyFill="1" applyBorder="1" applyAlignment="1">
      <alignment horizontal="center" vertical="center" wrapText="1"/>
    </xf>
    <xf numFmtId="0" fontId="100" fillId="55" borderId="189" xfId="986" applyFont="1" applyFill="1" applyBorder="1" applyAlignment="1">
      <alignment horizontal="center" vertical="center" wrapText="1"/>
    </xf>
    <xf numFmtId="0" fontId="100" fillId="55" borderId="193" xfId="986" applyFont="1" applyFill="1" applyBorder="1" applyAlignment="1">
      <alignment horizontal="center" vertical="center" wrapText="1"/>
    </xf>
    <xf numFmtId="0" fontId="84" fillId="55" borderId="173" xfId="986" applyFont="1" applyFill="1" applyBorder="1" applyAlignment="1">
      <alignment horizontal="center" vertical="center" textRotation="90" wrapText="1"/>
    </xf>
    <xf numFmtId="0" fontId="84" fillId="55" borderId="90" xfId="986" applyFont="1" applyFill="1" applyBorder="1" applyAlignment="1">
      <alignment horizontal="center" vertical="center" textRotation="90" wrapText="1"/>
    </xf>
    <xf numFmtId="0" fontId="21" fillId="53" borderId="173" xfId="986" applyFont="1" applyFill="1" applyBorder="1" applyAlignment="1">
      <alignment vertical="center" textRotation="90" wrapText="1"/>
    </xf>
    <xf numFmtId="0" fontId="21" fillId="53" borderId="90" xfId="986" applyFont="1" applyFill="1" applyBorder="1" applyAlignment="1">
      <alignment vertical="center" textRotation="90" wrapText="1"/>
    </xf>
    <xf numFmtId="0" fontId="84" fillId="53" borderId="173" xfId="986" applyFont="1" applyFill="1" applyBorder="1" applyAlignment="1">
      <alignment horizontal="center" vertical="center" textRotation="90" wrapText="1"/>
    </xf>
    <xf numFmtId="0" fontId="84" fillId="53" borderId="90" xfId="986" applyFont="1" applyFill="1" applyBorder="1" applyAlignment="1">
      <alignment horizontal="center" vertical="center" textRotation="90" wrapText="1"/>
    </xf>
    <xf numFmtId="0" fontId="100" fillId="55" borderId="190" xfId="15743" applyFont="1" applyFill="1" applyBorder="1" applyAlignment="1">
      <alignment horizontal="center" vertical="center" wrapText="1"/>
    </xf>
    <xf numFmtId="0" fontId="100" fillId="55" borderId="189" xfId="15743" applyFont="1" applyFill="1" applyBorder="1" applyAlignment="1">
      <alignment horizontal="center" vertical="center" wrapText="1"/>
    </xf>
    <xf numFmtId="0" fontId="100" fillId="55" borderId="193" xfId="15743" applyFont="1" applyFill="1" applyBorder="1" applyAlignment="1">
      <alignment horizontal="center" vertical="center" wrapText="1"/>
    </xf>
    <xf numFmtId="0" fontId="100" fillId="55" borderId="173" xfId="15743" applyFont="1" applyFill="1" applyBorder="1" applyAlignment="1">
      <alignment horizontal="center" vertical="center" textRotation="90" wrapText="1"/>
    </xf>
    <xf numFmtId="0" fontId="100" fillId="55" borderId="90" xfId="15743" applyFont="1" applyFill="1" applyBorder="1" applyAlignment="1">
      <alignment horizontal="center" vertical="center" textRotation="90" wrapText="1"/>
    </xf>
    <xf numFmtId="0" fontId="84" fillId="0" borderId="173" xfId="986" applyFont="1" applyBorder="1" applyAlignment="1">
      <alignment horizontal="center" vertical="center" textRotation="90"/>
    </xf>
    <xf numFmtId="0" fontId="84" fillId="0" borderId="198" xfId="986" applyFont="1" applyBorder="1" applyAlignment="1">
      <alignment horizontal="center" vertical="center" textRotation="90"/>
    </xf>
    <xf numFmtId="0" fontId="84" fillId="0" borderId="90" xfId="986" applyFont="1" applyBorder="1" applyAlignment="1">
      <alignment horizontal="center" vertical="center" textRotation="90"/>
    </xf>
    <xf numFmtId="0" fontId="100" fillId="71" borderId="173" xfId="986" applyFont="1" applyFill="1" applyBorder="1" applyAlignment="1">
      <alignment horizontal="center" vertical="center" wrapText="1"/>
    </xf>
    <xf numFmtId="0" fontId="100" fillId="71" borderId="198" xfId="986" applyFont="1" applyFill="1" applyBorder="1" applyAlignment="1">
      <alignment horizontal="center" vertical="center" wrapText="1"/>
    </xf>
    <xf numFmtId="0" fontId="100" fillId="71" borderId="90" xfId="986" applyFont="1" applyFill="1" applyBorder="1" applyAlignment="1">
      <alignment horizontal="center" vertical="center" wrapText="1"/>
    </xf>
    <xf numFmtId="0" fontId="84" fillId="71" borderId="173" xfId="986" applyFont="1" applyFill="1" applyBorder="1" applyAlignment="1">
      <alignment horizontal="center" vertical="center"/>
    </xf>
    <xf numFmtId="0" fontId="84" fillId="71" borderId="198" xfId="986" applyFont="1" applyFill="1" applyBorder="1" applyAlignment="1">
      <alignment horizontal="center" vertical="center"/>
    </xf>
    <xf numFmtId="0" fontId="84" fillId="71" borderId="90" xfId="986" applyFont="1" applyFill="1" applyBorder="1" applyAlignment="1">
      <alignment horizontal="center" vertical="center"/>
    </xf>
    <xf numFmtId="0" fontId="84" fillId="53" borderId="173" xfId="986" applyFont="1" applyFill="1" applyBorder="1" applyAlignment="1">
      <alignment horizontal="center" vertical="center"/>
    </xf>
    <xf numFmtId="0" fontId="84" fillId="53" borderId="198" xfId="986" applyFont="1" applyFill="1" applyBorder="1" applyAlignment="1">
      <alignment horizontal="center" vertical="center"/>
    </xf>
    <xf numFmtId="0" fontId="84" fillId="53" borderId="90" xfId="986" applyFont="1" applyFill="1" applyBorder="1" applyAlignment="1">
      <alignment horizontal="center" vertical="center"/>
    </xf>
    <xf numFmtId="0" fontId="77" fillId="53" borderId="190" xfId="17218" applyFont="1" applyFill="1" applyBorder="1" applyAlignment="1">
      <alignment horizontal="center" vertical="center"/>
    </xf>
    <xf numFmtId="0" fontId="77" fillId="53" borderId="189" xfId="17218" applyFont="1" applyFill="1" applyBorder="1" applyAlignment="1">
      <alignment horizontal="center" vertical="center"/>
    </xf>
    <xf numFmtId="0" fontId="77" fillId="53" borderId="193" xfId="17218" applyFont="1" applyFill="1" applyBorder="1" applyAlignment="1">
      <alignment horizontal="center" vertical="center"/>
    </xf>
    <xf numFmtId="0" fontId="77" fillId="0" borderId="173" xfId="17218" applyFont="1" applyBorder="1" applyAlignment="1">
      <alignment horizontal="center" vertical="center" textRotation="90" wrapText="1"/>
    </xf>
    <xf numFmtId="0" fontId="77" fillId="0" borderId="198" xfId="17218" applyFont="1" applyBorder="1" applyAlignment="1">
      <alignment horizontal="center" vertical="center" textRotation="90" wrapText="1"/>
    </xf>
    <xf numFmtId="0" fontId="77" fillId="0" borderId="90" xfId="17218" applyFont="1" applyBorder="1" applyAlignment="1">
      <alignment horizontal="center" vertical="center" textRotation="90" wrapText="1"/>
    </xf>
    <xf numFmtId="0" fontId="84" fillId="10" borderId="173" xfId="986" applyFont="1" applyFill="1" applyBorder="1" applyAlignment="1">
      <alignment horizontal="center" vertical="center" wrapText="1"/>
    </xf>
    <xf numFmtId="0" fontId="84" fillId="10" borderId="198" xfId="986" applyFont="1" applyFill="1" applyBorder="1" applyAlignment="1">
      <alignment horizontal="center" vertical="center" wrapText="1"/>
    </xf>
    <xf numFmtId="0" fontId="84" fillId="10" borderId="90" xfId="986" applyFont="1" applyFill="1" applyBorder="1" applyAlignment="1">
      <alignment horizontal="center" vertical="center" wrapText="1"/>
    </xf>
    <xf numFmtId="0" fontId="84" fillId="53" borderId="173" xfId="986" applyFont="1" applyFill="1" applyBorder="1" applyAlignment="1">
      <alignment horizontal="center" vertical="center" wrapText="1"/>
    </xf>
    <xf numFmtId="0" fontId="84" fillId="53" borderId="198" xfId="986" applyFont="1" applyFill="1" applyBorder="1" applyAlignment="1">
      <alignment horizontal="center" vertical="center" wrapText="1"/>
    </xf>
    <xf numFmtId="0" fontId="84" fillId="53" borderId="90" xfId="986" applyFont="1" applyFill="1" applyBorder="1" applyAlignment="1">
      <alignment horizontal="center" vertical="center" wrapText="1"/>
    </xf>
    <xf numFmtId="0" fontId="100" fillId="55" borderId="190" xfId="986" applyFont="1" applyFill="1" applyBorder="1" applyAlignment="1">
      <alignment horizontal="center" vertical="center"/>
    </xf>
    <xf numFmtId="0" fontId="100" fillId="55" borderId="189" xfId="986" applyFont="1" applyFill="1" applyBorder="1" applyAlignment="1">
      <alignment horizontal="center" vertical="center"/>
    </xf>
    <xf numFmtId="0" fontId="100" fillId="55" borderId="193" xfId="986" applyFont="1" applyFill="1" applyBorder="1" applyAlignment="1">
      <alignment horizontal="center" vertical="center"/>
    </xf>
    <xf numFmtId="0" fontId="84" fillId="55" borderId="198" xfId="986" applyFont="1" applyFill="1" applyBorder="1" applyAlignment="1">
      <alignment horizontal="center" vertical="center" textRotation="90" wrapText="1"/>
    </xf>
    <xf numFmtId="0" fontId="84" fillId="55" borderId="178" xfId="986" applyFont="1" applyFill="1" applyBorder="1" applyAlignment="1">
      <alignment horizontal="center" vertical="center" textRotation="90" wrapText="1"/>
    </xf>
    <xf numFmtId="0" fontId="84" fillId="55" borderId="175" xfId="986" applyFont="1" applyFill="1" applyBorder="1" applyAlignment="1">
      <alignment horizontal="center" vertical="center" textRotation="90" wrapText="1"/>
    </xf>
    <xf numFmtId="0" fontId="84" fillId="55" borderId="199" xfId="986" applyFont="1" applyFill="1" applyBorder="1" applyAlignment="1">
      <alignment horizontal="center" vertical="center" textRotation="90" wrapText="1"/>
    </xf>
    <xf numFmtId="0" fontId="84" fillId="55" borderId="200" xfId="986" applyFont="1" applyFill="1" applyBorder="1" applyAlignment="1">
      <alignment horizontal="center" vertical="center" textRotation="90" wrapText="1"/>
    </xf>
    <xf numFmtId="0" fontId="84" fillId="55" borderId="96" xfId="986" applyFont="1" applyFill="1" applyBorder="1" applyAlignment="1">
      <alignment horizontal="center" vertical="center" textRotation="90" wrapText="1"/>
    </xf>
    <xf numFmtId="0" fontId="84" fillId="55" borderId="92" xfId="986" applyFont="1" applyFill="1" applyBorder="1" applyAlignment="1">
      <alignment horizontal="center" vertical="center" textRotation="90" wrapText="1"/>
    </xf>
    <xf numFmtId="0" fontId="100" fillId="55" borderId="178" xfId="986" applyFont="1" applyFill="1" applyBorder="1" applyAlignment="1">
      <alignment horizontal="center" vertical="center" wrapText="1"/>
    </xf>
    <xf numFmtId="0" fontId="100" fillId="55" borderId="174" xfId="986" applyFont="1" applyFill="1" applyBorder="1" applyAlignment="1">
      <alignment horizontal="center" vertical="center" wrapText="1"/>
    </xf>
    <xf numFmtId="0" fontId="100" fillId="55" borderId="175" xfId="986" applyFont="1" applyFill="1" applyBorder="1" applyAlignment="1">
      <alignment horizontal="center" vertical="center" wrapText="1"/>
    </xf>
    <xf numFmtId="0" fontId="100" fillId="55" borderId="199" xfId="986" applyFont="1" applyFill="1" applyBorder="1" applyAlignment="1">
      <alignment horizontal="center" vertical="center" wrapText="1"/>
    </xf>
    <xf numFmtId="0" fontId="100" fillId="55" borderId="0" xfId="986" applyFont="1" applyFill="1" applyBorder="1" applyAlignment="1">
      <alignment horizontal="center" vertical="center" wrapText="1"/>
    </xf>
    <xf numFmtId="0" fontId="100" fillId="55" borderId="200" xfId="986" applyFont="1" applyFill="1" applyBorder="1" applyAlignment="1">
      <alignment horizontal="center" vertical="center" wrapText="1"/>
    </xf>
    <xf numFmtId="0" fontId="100" fillId="55" borderId="96" xfId="986" applyFont="1" applyFill="1" applyBorder="1" applyAlignment="1">
      <alignment horizontal="center" vertical="center" wrapText="1"/>
    </xf>
    <xf numFmtId="0" fontId="100" fillId="55" borderId="87" xfId="986" applyFont="1" applyFill="1" applyBorder="1" applyAlignment="1">
      <alignment horizontal="center" vertical="center" wrapText="1"/>
    </xf>
    <xf numFmtId="0" fontId="100" fillId="55" borderId="92" xfId="986" applyFont="1" applyFill="1" applyBorder="1" applyAlignment="1">
      <alignment horizontal="center" vertical="center" wrapText="1"/>
    </xf>
    <xf numFmtId="0" fontId="84" fillId="0" borderId="45" xfId="15743" applyFont="1" applyFill="1" applyBorder="1" applyAlignment="1">
      <alignment horizontal="center" vertical="center" textRotation="90" wrapText="1"/>
    </xf>
    <xf numFmtId="0" fontId="77"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4" fillId="3" borderId="195" xfId="15743" applyFont="1" applyFill="1" applyBorder="1" applyAlignment="1">
      <alignment vertical="center" wrapText="1"/>
    </xf>
    <xf numFmtId="0" fontId="77" fillId="3" borderId="195" xfId="17218" applyFont="1" applyFill="1" applyBorder="1" applyAlignment="1">
      <alignment vertical="center" wrapText="1"/>
    </xf>
    <xf numFmtId="0" fontId="84" fillId="3" borderId="195" xfId="15743" applyFont="1" applyFill="1" applyBorder="1" applyAlignment="1">
      <alignment horizontal="center" vertical="center" textRotation="90" wrapText="1"/>
    </xf>
    <xf numFmtId="0" fontId="77" fillId="3" borderId="195" xfId="17218" applyFont="1" applyFill="1" applyBorder="1" applyAlignment="1">
      <alignment horizontal="center" vertical="center" textRotation="90" wrapText="1"/>
    </xf>
    <xf numFmtId="0" fontId="84" fillId="3" borderId="195" xfId="986" applyFont="1" applyFill="1" applyBorder="1" applyAlignment="1">
      <alignment horizontal="left" vertical="center" wrapText="1"/>
    </xf>
    <xf numFmtId="0" fontId="21" fillId="53" borderId="195" xfId="986" applyFont="1" applyFill="1" applyBorder="1" applyAlignment="1">
      <alignment vertical="center"/>
    </xf>
    <xf numFmtId="0" fontId="100" fillId="70" borderId="195" xfId="986" applyFont="1" applyFill="1" applyBorder="1" applyAlignment="1">
      <alignment horizontal="center" vertical="center" textRotation="90" wrapText="1"/>
    </xf>
    <xf numFmtId="0" fontId="77" fillId="0" borderId="195" xfId="17218" applyFont="1" applyBorder="1" applyAlignment="1">
      <alignment textRotation="90"/>
    </xf>
    <xf numFmtId="0" fontId="84" fillId="53" borderId="195" xfId="986" applyFont="1" applyFill="1" applyBorder="1" applyAlignment="1">
      <alignment horizontal="left" vertical="center" wrapText="1"/>
    </xf>
    <xf numFmtId="0" fontId="77" fillId="0" borderId="195" xfId="17218" applyFont="1" applyBorder="1" applyAlignment="1">
      <alignment horizontal="left" vertical="center"/>
    </xf>
    <xf numFmtId="0" fontId="77" fillId="55" borderId="195" xfId="986" applyFont="1" applyFill="1" applyBorder="1" applyAlignment="1">
      <alignment horizontal="center" vertical="center" wrapText="1"/>
    </xf>
    <xf numFmtId="0" fontId="77" fillId="55" borderId="195" xfId="986" applyFont="1" applyFill="1" applyBorder="1" applyAlignment="1">
      <alignment horizontal="center" vertical="center" textRotation="90" wrapText="1"/>
    </xf>
    <xf numFmtId="0" fontId="84" fillId="0" borderId="195" xfId="15743" applyFont="1" applyBorder="1" applyAlignment="1">
      <alignment vertical="center"/>
    </xf>
    <xf numFmtId="0" fontId="80" fillId="0" borderId="195" xfId="17218" applyFont="1" applyBorder="1" applyAlignment="1"/>
    <xf numFmtId="177" fontId="84" fillId="53" borderId="195" xfId="15743" applyNumberFormat="1" applyFont="1" applyFill="1" applyBorder="1" applyAlignment="1">
      <alignment horizontal="center" vertical="center" wrapText="1"/>
    </xf>
    <xf numFmtId="0" fontId="100" fillId="55" borderId="195" xfId="3191" applyFont="1" applyFill="1" applyBorder="1" applyAlignment="1">
      <alignment horizontal="center" vertical="center" wrapText="1"/>
    </xf>
    <xf numFmtId="0" fontId="100" fillId="55" borderId="195" xfId="3191" applyFont="1" applyFill="1" applyBorder="1" applyAlignment="1">
      <alignment horizontal="center" vertical="center" readingOrder="1"/>
    </xf>
    <xf numFmtId="0" fontId="100" fillId="0" borderId="195" xfId="17218" applyFont="1" applyBorder="1" applyAlignment="1">
      <alignment horizontal="center"/>
    </xf>
    <xf numFmtId="0" fontId="77" fillId="53" borderId="195" xfId="15737" applyFont="1" applyFill="1" applyBorder="1" applyAlignment="1" applyProtection="1">
      <alignment horizontal="center" vertical="center" wrapText="1"/>
      <protection locked="0"/>
    </xf>
    <xf numFmtId="0" fontId="338" fillId="0" borderId="195" xfId="42024" applyFont="1" applyBorder="1" applyAlignment="1" applyProtection="1">
      <alignment vertical="center"/>
      <protection locked="0"/>
    </xf>
    <xf numFmtId="0" fontId="80" fillId="53" borderId="195" xfId="15737" applyFont="1" applyFill="1" applyBorder="1" applyAlignment="1" applyProtection="1">
      <alignment horizontal="center" vertical="center" wrapText="1"/>
      <protection locked="0"/>
    </xf>
    <xf numFmtId="0" fontId="80" fillId="53" borderId="178" xfId="15737" applyFont="1" applyFill="1" applyBorder="1" applyAlignment="1" applyProtection="1">
      <alignment horizontal="center" vertical="center" wrapText="1"/>
      <protection locked="0"/>
    </xf>
    <xf numFmtId="0" fontId="80" fillId="53" borderId="175" xfId="15737" applyFont="1" applyFill="1" applyBorder="1" applyAlignment="1" applyProtection="1">
      <alignment horizontal="center" vertical="center" wrapText="1"/>
      <protection locked="0"/>
    </xf>
    <xf numFmtId="0" fontId="80" fillId="53" borderId="96" xfId="15737" applyFont="1" applyFill="1" applyBorder="1" applyAlignment="1" applyProtection="1">
      <alignment horizontal="center" vertical="center" wrapText="1"/>
      <protection locked="0"/>
    </xf>
    <xf numFmtId="0" fontId="80" fillId="53" borderId="92" xfId="15737" applyFont="1" applyFill="1" applyBorder="1" applyAlignment="1" applyProtection="1">
      <alignment horizontal="center" vertical="center" wrapText="1"/>
      <protection locked="0"/>
    </xf>
    <xf numFmtId="0" fontId="80" fillId="53" borderId="199" xfId="15737" applyFont="1" applyFill="1" applyBorder="1" applyAlignment="1" applyProtection="1">
      <alignment horizontal="center" vertical="center" wrapText="1"/>
      <protection locked="0"/>
    </xf>
    <xf numFmtId="0" fontId="80" fillId="53" borderId="200" xfId="15737" applyFont="1" applyFill="1" applyBorder="1" applyAlignment="1" applyProtection="1">
      <alignment horizontal="center" vertical="center" wrapText="1"/>
      <protection locked="0"/>
    </xf>
    <xf numFmtId="0" fontId="277" fillId="0" borderId="190" xfId="18524" applyFont="1" applyFill="1" applyBorder="1" applyAlignment="1" applyProtection="1">
      <alignment horizontal="center"/>
    </xf>
    <xf numFmtId="0" fontId="277" fillId="0" borderId="193" xfId="18524" applyFont="1" applyFill="1" applyBorder="1" applyAlignment="1" applyProtection="1">
      <alignment horizontal="center"/>
    </xf>
    <xf numFmtId="0" fontId="277" fillId="0" borderId="190" xfId="18524" applyFont="1" applyBorder="1" applyAlignment="1" applyProtection="1">
      <alignment horizontal="center"/>
    </xf>
    <xf numFmtId="0" fontId="277" fillId="0" borderId="193" xfId="18524" applyFont="1" applyBorder="1" applyAlignment="1" applyProtection="1">
      <alignment horizontal="center"/>
    </xf>
    <xf numFmtId="0" fontId="277" fillId="0" borderId="189" xfId="18524" applyFont="1" applyBorder="1" applyAlignment="1" applyProtection="1">
      <alignment horizontal="center"/>
    </xf>
    <xf numFmtId="0" fontId="277" fillId="0" borderId="173" xfId="18524" applyFont="1" applyFill="1" applyBorder="1" applyAlignment="1" applyProtection="1">
      <alignment horizontal="center" vertical="center"/>
    </xf>
    <xf numFmtId="0" fontId="338" fillId="0" borderId="90" xfId="18524" applyFont="1" applyBorder="1" applyAlignment="1" applyProtection="1">
      <alignment horizontal="center" vertical="center"/>
    </xf>
    <xf numFmtId="0" fontId="277" fillId="0" borderId="190" xfId="18524" applyFont="1" applyBorder="1" applyAlignment="1" applyProtection="1">
      <alignment horizontal="center" vertical="top" wrapText="1"/>
    </xf>
    <xf numFmtId="0" fontId="277" fillId="0" borderId="189" xfId="18524" applyFont="1" applyBorder="1" applyAlignment="1" applyProtection="1">
      <alignment horizontal="center" vertical="top" wrapText="1"/>
    </xf>
    <xf numFmtId="0" fontId="277" fillId="0" borderId="193" xfId="18524" applyFont="1" applyBorder="1" applyAlignment="1" applyProtection="1">
      <alignment horizontal="center" vertical="top" wrapText="1"/>
    </xf>
    <xf numFmtId="0" fontId="277" fillId="0" borderId="190" xfId="18524" applyFont="1" applyBorder="1" applyAlignment="1" applyProtection="1">
      <alignment horizontal="center" vertical="top"/>
    </xf>
    <xf numFmtId="0" fontId="277" fillId="0" borderId="189" xfId="18524" applyFont="1" applyBorder="1" applyAlignment="1" applyProtection="1">
      <alignment horizontal="center" vertical="top"/>
    </xf>
    <xf numFmtId="0" fontId="277" fillId="0" borderId="193" xfId="18524" applyFont="1" applyBorder="1" applyAlignment="1" applyProtection="1">
      <alignment horizontal="center" vertical="top"/>
    </xf>
    <xf numFmtId="0" fontId="277" fillId="0" borderId="195" xfId="18524" applyFont="1" applyBorder="1" applyAlignment="1" applyProtection="1">
      <alignment horizontal="center" vertical="top"/>
    </xf>
    <xf numFmtId="0" fontId="277" fillId="0" borderId="195" xfId="18524" applyFont="1" applyBorder="1" applyAlignment="1" applyProtection="1">
      <alignment horizontal="center" vertical="top" wrapText="1"/>
    </xf>
    <xf numFmtId="0" fontId="100" fillId="0" borderId="190" xfId="15699" applyFont="1" applyFill="1" applyBorder="1" applyAlignment="1" applyProtection="1">
      <alignment horizontal="center" vertical="center" wrapText="1"/>
    </xf>
    <xf numFmtId="0" fontId="100" fillId="0" borderId="193" xfId="15699" applyFont="1" applyFill="1" applyBorder="1" applyAlignment="1" applyProtection="1">
      <alignment horizontal="center" vertical="center" wrapText="1"/>
    </xf>
    <xf numFmtId="0" fontId="100" fillId="0" borderId="189" xfId="15699" applyFont="1" applyFill="1" applyBorder="1" applyAlignment="1" applyProtection="1">
      <alignment horizontal="center" vertical="center" wrapText="1"/>
    </xf>
    <xf numFmtId="0" fontId="123" fillId="0" borderId="190" xfId="17227" applyFont="1" applyBorder="1" applyAlignment="1">
      <alignment horizontal="center" vertical="center" wrapText="1"/>
    </xf>
    <xf numFmtId="0" fontId="123" fillId="0" borderId="189" xfId="17227" applyFont="1" applyBorder="1" applyAlignment="1">
      <alignment horizontal="center" vertical="center" wrapText="1"/>
    </xf>
    <xf numFmtId="0" fontId="123" fillId="0" borderId="193" xfId="17227" applyFont="1" applyBorder="1" applyAlignment="1">
      <alignment horizontal="center" vertical="center" wrapText="1"/>
    </xf>
    <xf numFmtId="0" fontId="100" fillId="0" borderId="194" xfId="15699" applyFont="1" applyBorder="1" applyAlignment="1" applyProtection="1">
      <alignment horizontal="left" vertical="top"/>
    </xf>
    <xf numFmtId="0" fontId="100" fillId="0" borderId="194" xfId="15699" applyFont="1" applyBorder="1" applyAlignment="1" applyProtection="1">
      <alignment horizontal="left" vertical="top" wrapText="1"/>
    </xf>
    <xf numFmtId="49" fontId="100" fillId="0" borderId="195" xfId="15701" applyNumberFormat="1" applyFont="1" applyBorder="1" applyAlignment="1" applyProtection="1">
      <alignment horizontal="center" vertical="center"/>
      <protection hidden="1"/>
    </xf>
    <xf numFmtId="0" fontId="80" fillId="0" borderId="195" xfId="17227" applyFont="1" applyBorder="1" applyAlignment="1">
      <alignment horizontal="center" vertical="center"/>
    </xf>
    <xf numFmtId="0" fontId="80" fillId="0" borderId="195" xfId="17227" applyFont="1" applyBorder="1" applyAlignment="1">
      <alignment vertical="center"/>
    </xf>
    <xf numFmtId="0" fontId="100" fillId="0" borderId="195" xfId="15701" applyFont="1" applyBorder="1" applyAlignment="1" applyProtection="1">
      <alignment horizontal="center" vertical="center"/>
      <protection hidden="1"/>
    </xf>
    <xf numFmtId="0" fontId="100" fillId="0" borderId="0" xfId="15701" applyFont="1" applyFill="1" applyBorder="1" applyAlignment="1" applyProtection="1">
      <alignment horizontal="center" vertical="center"/>
      <protection hidden="1"/>
    </xf>
    <xf numFmtId="49" fontId="100" fillId="0" borderId="0" xfId="15701" applyNumberFormat="1" applyFont="1" applyFill="1" applyBorder="1" applyAlignment="1" applyProtection="1">
      <alignment horizontal="center" vertical="center"/>
      <protection hidden="1"/>
    </xf>
    <xf numFmtId="17" fontId="100" fillId="0" borderId="194" xfId="15701" applyNumberFormat="1" applyFont="1" applyFill="1" applyBorder="1" applyAlignment="1" applyProtection="1">
      <alignment horizontal="center" vertical="center" wrapText="1"/>
      <protection hidden="1"/>
    </xf>
    <xf numFmtId="0" fontId="84" fillId="0" borderId="195" xfId="41989" applyFont="1" applyBorder="1" applyAlignment="1">
      <alignment horizontal="center" vertical="center"/>
    </xf>
    <xf numFmtId="0" fontId="84" fillId="0" borderId="173" xfId="41989" applyFont="1" applyBorder="1" applyAlignment="1">
      <alignment horizontal="center" vertical="center" wrapText="1"/>
    </xf>
    <xf numFmtId="0" fontId="84" fillId="0" borderId="90" xfId="41989" applyFont="1" applyBorder="1" applyAlignment="1">
      <alignment horizontal="center" vertical="center" wrapText="1"/>
    </xf>
    <xf numFmtId="0" fontId="77" fillId="0" borderId="173" xfId="3191" applyFont="1" applyBorder="1" applyAlignment="1">
      <alignment horizontal="left" vertical="center" wrapText="1"/>
    </xf>
    <xf numFmtId="0" fontId="77" fillId="0" borderId="90" xfId="3191" applyFont="1" applyBorder="1" applyAlignment="1">
      <alignment horizontal="left" vertical="center" wrapText="1"/>
    </xf>
    <xf numFmtId="0" fontId="84" fillId="0" borderId="193" xfId="41898" applyFont="1" applyBorder="1" applyAlignment="1">
      <alignment horizontal="center"/>
    </xf>
    <xf numFmtId="0" fontId="84" fillId="0" borderId="195" xfId="41898" applyFont="1" applyBorder="1" applyAlignment="1">
      <alignment horizontal="center"/>
    </xf>
    <xf numFmtId="0" fontId="84" fillId="0" borderId="0" xfId="41899" applyFont="1" applyBorder="1" applyAlignment="1">
      <alignment horizontal="left" wrapText="1"/>
    </xf>
    <xf numFmtId="0" fontId="84" fillId="0" borderId="87" xfId="41899" applyFont="1" applyBorder="1" applyAlignment="1">
      <alignment horizontal="left" wrapText="1"/>
    </xf>
    <xf numFmtId="0" fontId="84" fillId="0" borderId="190" xfId="41898" applyFont="1" applyBorder="1" applyAlignment="1">
      <alignment horizontal="center"/>
    </xf>
    <xf numFmtId="0" fontId="84" fillId="0" borderId="205" xfId="41898" applyFont="1" applyBorder="1" applyAlignment="1">
      <alignment horizontal="center"/>
    </xf>
    <xf numFmtId="0" fontId="84" fillId="0" borderId="206" xfId="41898" applyFont="1" applyBorder="1" applyAlignment="1">
      <alignment horizontal="center"/>
    </xf>
    <xf numFmtId="0" fontId="84" fillId="0" borderId="207" xfId="41898" applyFont="1" applyBorder="1" applyAlignment="1">
      <alignment horizontal="center"/>
    </xf>
    <xf numFmtId="0" fontId="100" fillId="0" borderId="173" xfId="17227" applyFont="1" applyBorder="1" applyAlignment="1">
      <alignment horizontal="left" vertical="center" wrapText="1"/>
    </xf>
    <xf numFmtId="0" fontId="100" fillId="0" borderId="90" xfId="17227" applyFont="1" applyBorder="1" applyAlignment="1">
      <alignment horizontal="left" vertical="center" wrapText="1"/>
    </xf>
    <xf numFmtId="171" fontId="99" fillId="0" borderId="26" xfId="17227" applyNumberFormat="1" applyFont="1" applyFill="1" applyBorder="1" applyAlignment="1" applyProtection="1">
      <alignment horizontal="center" vertical="center"/>
    </xf>
    <xf numFmtId="171" fontId="99" fillId="0" borderId="25" xfId="17227" applyNumberFormat="1" applyFont="1" applyFill="1" applyBorder="1" applyAlignment="1" applyProtection="1">
      <alignment horizontal="center" vertical="center"/>
    </xf>
    <xf numFmtId="171" fontId="99" fillId="0" borderId="27" xfId="17227" applyNumberFormat="1" applyFont="1" applyFill="1" applyBorder="1" applyAlignment="1" applyProtection="1">
      <alignment horizontal="center" vertical="center"/>
    </xf>
    <xf numFmtId="0" fontId="361" fillId="120" borderId="35" xfId="41988" applyFont="1" applyFill="1" applyBorder="1" applyAlignment="1">
      <alignment horizontal="center" vertical="center" wrapText="1"/>
    </xf>
    <xf numFmtId="0" fontId="361" fillId="120" borderId="127" xfId="41988" applyFont="1" applyFill="1" applyBorder="1" applyAlignment="1">
      <alignment horizontal="center" vertical="center" wrapText="1"/>
    </xf>
    <xf numFmtId="0" fontId="361" fillId="120" borderId="0" xfId="41988" applyFont="1" applyFill="1" applyBorder="1" applyAlignment="1">
      <alignment horizontal="center" vertical="center" wrapText="1"/>
    </xf>
    <xf numFmtId="0" fontId="361" fillId="120" borderId="91" xfId="41988" applyFont="1" applyFill="1" applyBorder="1" applyAlignment="1">
      <alignment horizontal="center" vertical="center" wrapText="1"/>
    </xf>
    <xf numFmtId="0" fontId="20" fillId="120" borderId="11" xfId="41988" applyFont="1" applyFill="1" applyBorder="1" applyAlignment="1">
      <alignment horizontal="center" vertical="center" wrapText="1"/>
    </xf>
    <xf numFmtId="0" fontId="27" fillId="120" borderId="14" xfId="41988" applyFill="1" applyBorder="1" applyAlignment="1">
      <alignment horizontal="center" vertical="center" wrapText="1"/>
    </xf>
    <xf numFmtId="0" fontId="27" fillId="120" borderId="28" xfId="41988" applyFill="1" applyBorder="1" applyAlignment="1">
      <alignment horizontal="center" vertical="center" wrapText="1"/>
    </xf>
    <xf numFmtId="0" fontId="27" fillId="120" borderId="11" xfId="41988" applyFill="1" applyBorder="1" applyAlignment="1">
      <alignment horizontal="center" vertical="center" wrapText="1"/>
    </xf>
    <xf numFmtId="0" fontId="77" fillId="0" borderId="190" xfId="3191" applyFont="1" applyFill="1" applyBorder="1" applyAlignment="1">
      <alignment horizontal="center" vertical="center" wrapText="1"/>
    </xf>
    <xf numFmtId="0" fontId="77" fillId="0" borderId="171" xfId="3191" applyFont="1" applyFill="1" applyBorder="1" applyAlignment="1">
      <alignment horizontal="center" vertical="center" wrapText="1"/>
    </xf>
    <xf numFmtId="0" fontId="100" fillId="0" borderId="195" xfId="3191" applyFont="1" applyBorder="1" applyAlignment="1">
      <alignment horizontal="left" vertical="center" wrapText="1"/>
    </xf>
    <xf numFmtId="0" fontId="100" fillId="0" borderId="195" xfId="3191" applyFont="1" applyBorder="1" applyAlignment="1">
      <alignment horizontal="left" vertical="top" wrapText="1"/>
    </xf>
    <xf numFmtId="0" fontId="346" fillId="0" borderId="195" xfId="3191" applyFont="1" applyBorder="1" applyAlignment="1">
      <alignment horizontal="left" vertical="top" wrapText="1"/>
    </xf>
    <xf numFmtId="0" fontId="77" fillId="0" borderId="195" xfId="3191" applyNumberFormat="1" applyFont="1" applyFill="1" applyBorder="1" applyAlignment="1">
      <alignment horizontal="left" vertical="top" wrapText="1"/>
    </xf>
    <xf numFmtId="0" fontId="84" fillId="0" borderId="195" xfId="42021" applyFont="1" applyBorder="1" applyAlignment="1">
      <alignment horizontal="right" vertical="center" wrapText="1"/>
    </xf>
    <xf numFmtId="0" fontId="84" fillId="0" borderId="195" xfId="42021" applyFont="1" applyBorder="1" applyAlignment="1">
      <alignment horizontal="center" vertical="center" wrapText="1"/>
    </xf>
    <xf numFmtId="0" fontId="84" fillId="0" borderId="195" xfId="42021" applyFont="1" applyBorder="1" applyAlignment="1">
      <alignment horizontal="center" vertical="center"/>
    </xf>
    <xf numFmtId="0" fontId="84" fillId="0" borderId="195" xfId="42021" applyFont="1" applyBorder="1" applyAlignment="1">
      <alignment horizontal="right"/>
    </xf>
    <xf numFmtId="0" fontId="7" fillId="0" borderId="195" xfId="42021" applyFont="1" applyBorder="1" applyAlignment="1">
      <alignment horizontal="right" vertical="center" wrapText="1"/>
    </xf>
    <xf numFmtId="0" fontId="100" fillId="0" borderId="195" xfId="7" applyFont="1" applyBorder="1" applyAlignment="1">
      <alignment horizontal="center" vertical="center" wrapText="1"/>
    </xf>
    <xf numFmtId="0" fontId="100" fillId="0" borderId="195" xfId="7" applyFont="1" applyBorder="1" applyAlignment="1">
      <alignment horizontal="center" vertical="top" wrapText="1"/>
    </xf>
    <xf numFmtId="0" fontId="100" fillId="0" borderId="195" xfId="7" applyFont="1" applyFill="1" applyBorder="1" applyAlignment="1">
      <alignment horizontal="left" vertical="top" wrapText="1"/>
    </xf>
    <xf numFmtId="0" fontId="100" fillId="0" borderId="195" xfId="7" applyFont="1" applyBorder="1" applyAlignment="1">
      <alignment horizontal="left" vertical="top" wrapText="1"/>
    </xf>
    <xf numFmtId="0" fontId="84" fillId="0" borderId="195" xfId="3191" applyFont="1" applyBorder="1" applyAlignment="1">
      <alignment horizontal="left"/>
    </xf>
    <xf numFmtId="0" fontId="100" fillId="0" borderId="195" xfId="7" applyFont="1" applyBorder="1" applyAlignment="1">
      <alignment horizontal="left" vertical="center" wrapText="1"/>
    </xf>
    <xf numFmtId="0" fontId="17" fillId="0" borderId="152" xfId="41902" applyFont="1" applyFill="1" applyBorder="1" applyAlignment="1">
      <alignment horizontal="center" vertical="top" wrapText="1"/>
    </xf>
    <xf numFmtId="0" fontId="29" fillId="0" borderId="152" xfId="41902" applyFont="1" applyFill="1" applyBorder="1" applyAlignment="1">
      <alignment horizontal="center" vertical="top" wrapText="1"/>
    </xf>
    <xf numFmtId="0" fontId="84" fillId="0" borderId="173" xfId="41902" applyFont="1" applyFill="1" applyBorder="1" applyAlignment="1">
      <alignment horizontal="center" vertical="center" textRotation="90" wrapText="1"/>
    </xf>
    <xf numFmtId="0" fontId="84" fillId="0" borderId="45" xfId="41902" applyFont="1" applyFill="1" applyBorder="1" applyAlignment="1">
      <alignment horizontal="center" vertical="center" textRotation="90" wrapText="1"/>
    </xf>
    <xf numFmtId="0" fontId="84" fillId="0" borderId="90" xfId="41902" applyFont="1" applyFill="1" applyBorder="1" applyAlignment="1">
      <alignment horizontal="center" vertical="center" textRotation="90" wrapText="1"/>
    </xf>
    <xf numFmtId="0" fontId="77" fillId="0" borderId="190" xfId="41905" applyFont="1" applyBorder="1" applyAlignment="1" applyProtection="1">
      <alignment horizontal="left" wrapText="1"/>
      <protection hidden="1"/>
    </xf>
    <xf numFmtId="0" fontId="77" fillId="0" borderId="189" xfId="41905" applyFont="1" applyBorder="1" applyAlignment="1" applyProtection="1">
      <alignment horizontal="left" wrapText="1"/>
      <protection hidden="1"/>
    </xf>
    <xf numFmtId="0" fontId="77" fillId="0" borderId="193" xfId="41905" applyFont="1" applyBorder="1" applyAlignment="1" applyProtection="1">
      <alignment horizontal="left" wrapText="1"/>
      <protection hidden="1"/>
    </xf>
    <xf numFmtId="0" fontId="77" fillId="5" borderId="143" xfId="41905" applyFont="1" applyFill="1" applyBorder="1" applyAlignment="1" applyProtection="1">
      <protection locked="0"/>
    </xf>
    <xf numFmtId="0" fontId="77" fillId="5" borderId="145" xfId="41905" applyFont="1" applyFill="1" applyBorder="1" applyAlignment="1" applyProtection="1">
      <protection locked="0"/>
    </xf>
    <xf numFmtId="0" fontId="77" fillId="5" borderId="144" xfId="41905" applyFont="1" applyFill="1" applyBorder="1" applyAlignment="1" applyProtection="1">
      <protection locked="0"/>
    </xf>
    <xf numFmtId="0" fontId="77" fillId="5" borderId="190" xfId="41905" applyFont="1" applyFill="1" applyBorder="1" applyAlignment="1" applyProtection="1">
      <protection locked="0"/>
    </xf>
    <xf numFmtId="0" fontId="77" fillId="5" borderId="189" xfId="41905" applyFont="1" applyFill="1" applyBorder="1" applyAlignment="1" applyProtection="1">
      <protection locked="0"/>
    </xf>
    <xf numFmtId="0" fontId="77" fillId="5" borderId="193" xfId="41905" applyFont="1" applyFill="1" applyBorder="1" applyAlignment="1" applyProtection="1">
      <protection locked="0"/>
    </xf>
    <xf numFmtId="22" fontId="77" fillId="5" borderId="190" xfId="41905" applyNumberFormat="1" applyFont="1" applyFill="1" applyBorder="1" applyAlignment="1" applyProtection="1">
      <alignment horizontal="left" wrapText="1"/>
      <protection locked="0"/>
    </xf>
    <xf numFmtId="22" fontId="77" fillId="5" borderId="189" xfId="41905" applyNumberFormat="1" applyFont="1" applyFill="1" applyBorder="1" applyAlignment="1" applyProtection="1">
      <alignment horizontal="left" wrapText="1"/>
      <protection locked="0"/>
    </xf>
    <xf numFmtId="22" fontId="77" fillId="5" borderId="193" xfId="41905" applyNumberFormat="1" applyFont="1" applyFill="1" applyBorder="1" applyAlignment="1" applyProtection="1">
      <alignment horizontal="left" wrapText="1"/>
      <protection locked="0"/>
    </xf>
    <xf numFmtId="0" fontId="77" fillId="0" borderId="143" xfId="41906" applyFont="1" applyBorder="1" applyAlignment="1">
      <alignment vertical="center" wrapText="1"/>
    </xf>
    <xf numFmtId="0" fontId="77" fillId="0" borderId="145" xfId="41905" applyFont="1" applyBorder="1" applyAlignment="1">
      <alignment vertical="center" wrapText="1"/>
    </xf>
    <xf numFmtId="0" fontId="77" fillId="0" borderId="144" xfId="41905" applyFont="1" applyBorder="1" applyAlignment="1">
      <alignment vertical="center" wrapText="1"/>
    </xf>
    <xf numFmtId="0" fontId="100" fillId="31" borderId="0" xfId="41905" applyFont="1" applyFill="1" applyBorder="1" applyAlignment="1" applyProtection="1">
      <alignment horizontal="center" vertical="center" wrapText="1"/>
      <protection hidden="1"/>
    </xf>
    <xf numFmtId="0" fontId="77" fillId="0" borderId="0" xfId="41905" applyFont="1" applyAlignment="1">
      <alignment wrapText="1"/>
    </xf>
    <xf numFmtId="0" fontId="100" fillId="31" borderId="87" xfId="41905" applyFont="1" applyFill="1" applyBorder="1" applyAlignment="1" applyProtection="1">
      <alignment horizontal="center" vertical="center" wrapText="1"/>
      <protection hidden="1"/>
    </xf>
    <xf numFmtId="0" fontId="100" fillId="76" borderId="143" xfId="41905" applyFont="1" applyFill="1" applyBorder="1" applyAlignment="1" applyProtection="1">
      <alignment horizontal="center" vertical="center" wrapText="1"/>
    </xf>
    <xf numFmtId="0" fontId="100" fillId="76" borderId="145" xfId="41905" applyFont="1" applyFill="1" applyBorder="1" applyAlignment="1" applyProtection="1">
      <alignment horizontal="center" vertical="center" wrapText="1"/>
    </xf>
    <xf numFmtId="0" fontId="100" fillId="76" borderId="144" xfId="41905" applyFont="1" applyFill="1" applyBorder="1" applyAlignment="1" applyProtection="1">
      <alignment horizontal="center" vertical="center" wrapText="1"/>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39" t="s">
        <v>2</v>
      </c>
      <c r="F4" s="3840"/>
      <c r="G4" s="3841" t="s">
        <v>3</v>
      </c>
      <c r="H4" s="3841"/>
      <c r="I4" s="3841"/>
      <c r="J4" s="3841"/>
      <c r="K4" s="3841"/>
      <c r="L4" s="3841"/>
      <c r="M4" s="3841"/>
      <c r="N4" s="3842"/>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39" t="s">
        <v>2</v>
      </c>
      <c r="F4" s="3840"/>
      <c r="G4" s="3841" t="s">
        <v>3</v>
      </c>
      <c r="H4" s="3841"/>
      <c r="I4" s="3841"/>
      <c r="J4" s="3841"/>
      <c r="K4" s="3841"/>
      <c r="L4" s="3841"/>
      <c r="M4" s="3841"/>
      <c r="N4" s="3842"/>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tabSelected="1"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2013</v>
      </c>
    </row>
    <row r="8" spans="1:8" s="1548" customFormat="1">
      <c r="C8" s="1548" t="s">
        <v>692</v>
      </c>
    </row>
    <row r="9" spans="1:8" s="1548" customFormat="1">
      <c r="C9" s="1550" t="s">
        <v>2088</v>
      </c>
    </row>
    <row r="10" spans="1:8" s="1548" customFormat="1" ht="11.25" customHeight="1">
      <c r="A10" s="1548">
        <v>1</v>
      </c>
      <c r="B10" s="1560" t="s">
        <v>693</v>
      </c>
      <c r="G10" s="1551"/>
    </row>
    <row r="11" spans="1:8" s="1548" customFormat="1" ht="14.25" outlineLevel="1">
      <c r="C11" s="1552" t="s">
        <v>1511</v>
      </c>
      <c r="G11" s="1546" t="s">
        <v>2812</v>
      </c>
    </row>
    <row r="12" spans="1:8" s="1548" customFormat="1" ht="14.25" outlineLevel="1">
      <c r="C12" s="1552" t="s">
        <v>1891</v>
      </c>
      <c r="G12" s="1546" t="s">
        <v>2812</v>
      </c>
    </row>
    <row r="13" spans="1:8" s="1548" customFormat="1" ht="14.25" outlineLevel="1">
      <c r="C13" s="1552" t="s">
        <v>1892</v>
      </c>
      <c r="G13" s="1546" t="s">
        <v>2812</v>
      </c>
    </row>
    <row r="14" spans="1:8" s="1548" customFormat="1" ht="14.25" outlineLevel="1">
      <c r="C14" s="1552" t="s">
        <v>2054</v>
      </c>
      <c r="G14" s="1546" t="s">
        <v>2812</v>
      </c>
    </row>
    <row r="15" spans="1:8" s="1548" customFormat="1" ht="14.25" outlineLevel="1">
      <c r="C15" s="1552" t="s">
        <v>1893</v>
      </c>
      <c r="G15" s="1546" t="s">
        <v>2812</v>
      </c>
    </row>
    <row r="16" spans="1:8" s="1548" customFormat="1" ht="14.25" outlineLevel="1">
      <c r="C16" s="1552" t="s">
        <v>1894</v>
      </c>
      <c r="G16" s="1546" t="s">
        <v>2812</v>
      </c>
    </row>
    <row r="17" spans="1:7" s="1548" customFormat="1" ht="14.25" outlineLevel="1">
      <c r="C17" s="1552" t="s">
        <v>1895</v>
      </c>
      <c r="G17" s="1546" t="s">
        <v>2812</v>
      </c>
    </row>
    <row r="18" spans="1:7" s="1548" customFormat="1" ht="14.25" outlineLevel="1">
      <c r="C18" s="1552" t="s">
        <v>1512</v>
      </c>
      <c r="G18" s="1546" t="s">
        <v>2812</v>
      </c>
    </row>
    <row r="19" spans="1:7" s="1548" customFormat="1" ht="14.25" outlineLevel="1">
      <c r="C19" s="1552" t="s">
        <v>1513</v>
      </c>
      <c r="G19" s="1546" t="s">
        <v>2812</v>
      </c>
    </row>
    <row r="20" spans="1:7" s="1548" customFormat="1" ht="14.25" outlineLevel="1">
      <c r="C20" s="1552" t="s">
        <v>1896</v>
      </c>
      <c r="G20" s="1546" t="s">
        <v>2812</v>
      </c>
    </row>
    <row r="21" spans="1:7" s="1548" customFormat="1" ht="14.25" outlineLevel="1">
      <c r="C21" s="1552" t="s">
        <v>1897</v>
      </c>
      <c r="G21" s="1546" t="s">
        <v>2812</v>
      </c>
    </row>
    <row r="22" spans="1:7" s="1548" customFormat="1" ht="14.25" outlineLevel="1">
      <c r="C22" s="1552" t="s">
        <v>1898</v>
      </c>
      <c r="G22" s="1546" t="s">
        <v>2812</v>
      </c>
    </row>
    <row r="23" spans="1:7" s="1548" customFormat="1" ht="14.25" outlineLevel="1">
      <c r="C23" s="1552" t="s">
        <v>1666</v>
      </c>
      <c r="G23" s="1546" t="s">
        <v>2812</v>
      </c>
    </row>
    <row r="24" spans="1:7" s="1548" customFormat="1">
      <c r="A24" s="1548">
        <v>2</v>
      </c>
      <c r="B24" s="1561" t="s">
        <v>2138</v>
      </c>
      <c r="C24" s="1552"/>
    </row>
    <row r="25" spans="1:7" s="1548" customFormat="1" ht="14.25">
      <c r="C25" s="1552" t="s">
        <v>2275</v>
      </c>
      <c r="G25" s="1546" t="s">
        <v>2812</v>
      </c>
    </row>
    <row r="26" spans="1:7" s="1548" customFormat="1" ht="14.25" outlineLevel="1">
      <c r="C26" s="1552" t="s">
        <v>2075</v>
      </c>
      <c r="G26" s="1546" t="s">
        <v>2812</v>
      </c>
    </row>
    <row r="27" spans="1:7" s="1548" customFormat="1" ht="14.25" outlineLevel="1">
      <c r="C27" s="1552" t="s">
        <v>2276</v>
      </c>
      <c r="G27" s="1546" t="s">
        <v>2812</v>
      </c>
    </row>
    <row r="28" spans="1:7" s="1548" customFormat="1" ht="14.25" outlineLevel="1">
      <c r="C28" s="1552" t="s">
        <v>2277</v>
      </c>
      <c r="G28" s="1546" t="s">
        <v>2812</v>
      </c>
    </row>
    <row r="29" spans="1:7" s="1548" customFormat="1" ht="14.25" outlineLevel="1">
      <c r="C29" s="1552" t="s">
        <v>2278</v>
      </c>
      <c r="G29" s="1546" t="s">
        <v>2812</v>
      </c>
    </row>
    <row r="30" spans="1:7" s="1548" customFormat="1" ht="14.25" outlineLevel="1">
      <c r="C30" s="1552" t="s">
        <v>2279</v>
      </c>
      <c r="G30" s="1546" t="s">
        <v>2812</v>
      </c>
    </row>
    <row r="31" spans="1:7" s="1548" customFormat="1" outlineLevel="1">
      <c r="C31" s="1552"/>
    </row>
    <row r="32" spans="1:7" s="1548" customFormat="1" outlineLevel="1"/>
    <row r="33" spans="1:7" s="1548" customFormat="1" ht="14.25" outlineLevel="1">
      <c r="A33" s="1548">
        <v>3</v>
      </c>
      <c r="B33" s="1562" t="s">
        <v>524</v>
      </c>
      <c r="C33" s="1552" t="s">
        <v>1884</v>
      </c>
      <c r="G33" s="1546" t="s">
        <v>2812</v>
      </c>
    </row>
    <row r="34" spans="1:7" s="1548" customFormat="1" ht="14.25" outlineLevel="1">
      <c r="B34" s="1550"/>
      <c r="C34" s="1552" t="s">
        <v>2073</v>
      </c>
      <c r="G34" s="1546" t="s">
        <v>2812</v>
      </c>
    </row>
    <row r="35" spans="1:7" s="1548" customFormat="1" ht="14.25" outlineLevel="1">
      <c r="B35" s="1550"/>
      <c r="C35" s="1552" t="s">
        <v>2074</v>
      </c>
      <c r="G35" s="1546" t="s">
        <v>2812</v>
      </c>
    </row>
    <row r="36" spans="1:7" s="1548" customFormat="1" ht="14.25" outlineLevel="1">
      <c r="B36" s="1550"/>
      <c r="C36" s="1552" t="s">
        <v>2076</v>
      </c>
      <c r="G36" s="1546" t="s">
        <v>131</v>
      </c>
    </row>
    <row r="37" spans="1:7" s="1548" customFormat="1" ht="14.25" outlineLevel="1">
      <c r="C37" s="1552" t="s">
        <v>2077</v>
      </c>
      <c r="G37" s="1546" t="s">
        <v>2812</v>
      </c>
    </row>
    <row r="38" spans="1:7" s="1548" customFormat="1" ht="14.25" outlineLevel="1">
      <c r="C38" s="1552" t="s">
        <v>2078</v>
      </c>
      <c r="G38" s="1546" t="s">
        <v>131</v>
      </c>
    </row>
    <row r="39" spans="1:7" s="1548" customFormat="1" ht="14.25" outlineLevel="1">
      <c r="C39" s="1552" t="s">
        <v>2079</v>
      </c>
      <c r="G39" s="1546" t="s">
        <v>2812</v>
      </c>
    </row>
    <row r="40" spans="1:7" s="1548" customFormat="1" ht="14.25" outlineLevel="1">
      <c r="C40" s="1552" t="s">
        <v>2080</v>
      </c>
      <c r="G40" s="1546" t="s">
        <v>2812</v>
      </c>
    </row>
    <row r="41" spans="1:7" s="1548" customFormat="1" ht="14.25" outlineLevel="1">
      <c r="C41" s="1552" t="s">
        <v>2081</v>
      </c>
      <c r="G41" s="1546" t="s">
        <v>2812</v>
      </c>
    </row>
    <row r="42" spans="1:7" s="1548" customFormat="1" ht="14.25" outlineLevel="1">
      <c r="C42" s="1552" t="s">
        <v>2082</v>
      </c>
      <c r="G42" s="1546" t="s">
        <v>2812</v>
      </c>
    </row>
    <row r="43" spans="1:7" s="1548" customFormat="1" ht="14.25" outlineLevel="1">
      <c r="C43" s="1552" t="s">
        <v>2083</v>
      </c>
      <c r="G43" s="1546" t="s">
        <v>2812</v>
      </c>
    </row>
    <row r="44" spans="1:7" s="1548" customFormat="1" ht="14.25" outlineLevel="1">
      <c r="C44" s="1552" t="s">
        <v>2084</v>
      </c>
      <c r="G44" s="1546" t="s">
        <v>2812</v>
      </c>
    </row>
    <row r="45" spans="1:7" s="1548" customFormat="1" ht="14.25" outlineLevel="1">
      <c r="C45" s="1552" t="s">
        <v>2978</v>
      </c>
      <c r="G45" s="1546" t="s">
        <v>2812</v>
      </c>
    </row>
    <row r="46" spans="1:7" s="1548" customFormat="1" ht="14.25" outlineLevel="1">
      <c r="C46" s="1552" t="s">
        <v>2085</v>
      </c>
      <c r="G46" s="1546" t="s">
        <v>2812</v>
      </c>
    </row>
    <row r="47" spans="1:7" s="1548" customFormat="1" ht="14.25" outlineLevel="1">
      <c r="C47" s="1552" t="s">
        <v>2086</v>
      </c>
      <c r="G47" s="1546" t="s">
        <v>2812</v>
      </c>
    </row>
    <row r="48" spans="1:7" s="1548" customFormat="1" ht="14.25" outlineLevel="1">
      <c r="C48" s="1552" t="s">
        <v>2087</v>
      </c>
      <c r="G48" s="1546" t="s">
        <v>2812</v>
      </c>
    </row>
    <row r="49" spans="1:7" s="1548" customFormat="1" ht="14.25" outlineLevel="1">
      <c r="G49" s="1551"/>
    </row>
    <row r="50" spans="1:7" s="1548" customFormat="1" ht="14.25" outlineLevel="1">
      <c r="G50" s="1551"/>
    </row>
    <row r="51" spans="1:7" s="1548" customFormat="1" ht="14.25" outlineLevel="1">
      <c r="A51" s="1548">
        <v>4</v>
      </c>
      <c r="B51" s="1550" t="s">
        <v>96</v>
      </c>
      <c r="C51" s="1552" t="s">
        <v>2139</v>
      </c>
      <c r="G51" s="1546" t="s">
        <v>2812</v>
      </c>
    </row>
    <row r="52" spans="1:7" s="1548" customFormat="1" ht="14.25" outlineLevel="1">
      <c r="C52" s="1552" t="s">
        <v>2140</v>
      </c>
      <c r="G52" s="1546" t="s">
        <v>2812</v>
      </c>
    </row>
    <row r="53" spans="1:7" s="1548" customFormat="1" ht="14.25" outlineLevel="1">
      <c r="C53" s="1552" t="s">
        <v>2141</v>
      </c>
      <c r="G53" s="1546" t="s">
        <v>2812</v>
      </c>
    </row>
    <row r="54" spans="1:7" s="1548" customFormat="1" ht="14.25" outlineLevel="1">
      <c r="C54" s="1552" t="s">
        <v>2142</v>
      </c>
      <c r="G54" s="1546" t="s">
        <v>2812</v>
      </c>
    </row>
    <row r="55" spans="1:7" s="1548" customFormat="1" ht="14.25" outlineLevel="1">
      <c r="C55" s="1552" t="s">
        <v>2143</v>
      </c>
      <c r="G55" s="1546" t="s">
        <v>2812</v>
      </c>
    </row>
    <row r="56" spans="1:7" s="1548" customFormat="1" ht="14.25" outlineLevel="1">
      <c r="C56" s="1552" t="s">
        <v>2144</v>
      </c>
      <c r="G56" s="1546" t="s">
        <v>2812</v>
      </c>
    </row>
    <row r="57" spans="1:7" s="1548" customFormat="1" ht="14.25" outlineLevel="1">
      <c r="C57" s="1552" t="s">
        <v>2145</v>
      </c>
      <c r="G57" s="1546" t="s">
        <v>2812</v>
      </c>
    </row>
    <row r="58" spans="1:7" s="1548" customFormat="1" ht="14.25" outlineLevel="1">
      <c r="C58" s="1552" t="s">
        <v>2420</v>
      </c>
      <c r="G58" s="1546" t="s">
        <v>2812</v>
      </c>
    </row>
    <row r="59" spans="1:7" s="1548" customFormat="1" outlineLevel="1"/>
    <row r="60" spans="1:7" s="1548" customFormat="1" ht="14.25" outlineLevel="1">
      <c r="A60" s="1548">
        <v>5</v>
      </c>
      <c r="B60" s="1550" t="s">
        <v>183</v>
      </c>
      <c r="C60" s="1552" t="s">
        <v>1885</v>
      </c>
      <c r="G60" s="1546" t="s">
        <v>2812</v>
      </c>
    </row>
    <row r="61" spans="1:7" s="1548" customFormat="1" ht="14.25" outlineLevel="1">
      <c r="C61" s="1552" t="s">
        <v>1859</v>
      </c>
      <c r="G61" s="1546" t="s">
        <v>2812</v>
      </c>
    </row>
    <row r="62" spans="1:7" s="1548" customFormat="1" ht="14.25" outlineLevel="1">
      <c r="C62" s="1552" t="s">
        <v>1886</v>
      </c>
      <c r="G62" s="1546" t="s">
        <v>2812</v>
      </c>
    </row>
    <row r="63" spans="1:7" s="1548" customFormat="1" ht="14.25" outlineLevel="1">
      <c r="C63" s="1552" t="s">
        <v>1758</v>
      </c>
      <c r="G63" s="1546" t="s">
        <v>2812</v>
      </c>
    </row>
    <row r="64" spans="1:7" s="1548" customFormat="1" ht="14.25" outlineLevel="1">
      <c r="C64" s="1552" t="s">
        <v>1887</v>
      </c>
      <c r="G64" s="1546" t="s">
        <v>2812</v>
      </c>
    </row>
    <row r="65" spans="1:7" s="1548" customFormat="1" ht="14.25" outlineLevel="1">
      <c r="C65" s="1552" t="s">
        <v>1838</v>
      </c>
      <c r="G65" s="1546" t="s">
        <v>2812</v>
      </c>
    </row>
    <row r="66" spans="1:7" s="1548" customFormat="1" ht="14.25" outlineLevel="1">
      <c r="C66" s="1552" t="s">
        <v>2397</v>
      </c>
      <c r="G66" s="1546" t="s">
        <v>2812</v>
      </c>
    </row>
    <row r="67" spans="1:7" s="1548" customFormat="1" ht="14.25" outlineLevel="1">
      <c r="C67" s="1552" t="s">
        <v>1888</v>
      </c>
      <c r="G67" s="1546" t="s">
        <v>2812</v>
      </c>
    </row>
    <row r="68" spans="1:7" s="1548" customFormat="1" ht="14.25" outlineLevel="1">
      <c r="C68" s="1552" t="s">
        <v>2146</v>
      </c>
      <c r="G68" s="1546" t="s">
        <v>2812</v>
      </c>
    </row>
    <row r="69" spans="1:7" s="1548" customFormat="1" ht="14.25" outlineLevel="1">
      <c r="C69" s="1552" t="s">
        <v>2244</v>
      </c>
      <c r="G69" s="1546" t="s">
        <v>2812</v>
      </c>
    </row>
    <row r="70" spans="1:7" s="1548" customFormat="1" ht="14.25" outlineLevel="1">
      <c r="C70" s="1552" t="s">
        <v>2404</v>
      </c>
      <c r="G70" s="1546" t="s">
        <v>2812</v>
      </c>
    </row>
    <row r="71" spans="1:7" s="1548" customFormat="1" ht="14.25" outlineLevel="1">
      <c r="C71" s="1552"/>
      <c r="G71" s="1551"/>
    </row>
    <row r="72" spans="1:7" s="1548" customFormat="1" ht="14.25" outlineLevel="1">
      <c r="A72" s="1548">
        <v>6</v>
      </c>
      <c r="B72" s="1550" t="s">
        <v>1805</v>
      </c>
      <c r="C72" s="1552" t="s">
        <v>2147</v>
      </c>
      <c r="G72" s="1546" t="s">
        <v>2812</v>
      </c>
    </row>
    <row r="73" spans="1:7" s="1548" customFormat="1" ht="14.25" outlineLevel="1">
      <c r="C73" s="1552" t="s">
        <v>2149</v>
      </c>
      <c r="G73" s="1546" t="s">
        <v>2812</v>
      </c>
    </row>
    <row r="74" spans="1:7" s="1548" customFormat="1" ht="14.25" outlineLevel="1">
      <c r="C74" s="1552" t="s">
        <v>2150</v>
      </c>
      <c r="G74" s="1546" t="s">
        <v>2812</v>
      </c>
    </row>
    <row r="75" spans="1:7" s="1548" customFormat="1" ht="14.25" outlineLevel="1">
      <c r="C75" s="1552" t="s">
        <v>2151</v>
      </c>
      <c r="G75" s="1546" t="s">
        <v>2812</v>
      </c>
    </row>
    <row r="76" spans="1:7" s="1548" customFormat="1" ht="14.25" outlineLevel="1">
      <c r="C76" s="1552" t="s">
        <v>2152</v>
      </c>
      <c r="G76" s="1546" t="s">
        <v>2812</v>
      </c>
    </row>
    <row r="77" spans="1:7" s="1548" customFormat="1" ht="14.25" outlineLevel="1">
      <c r="C77" s="1552" t="s">
        <v>2240</v>
      </c>
      <c r="G77" s="1546" t="s">
        <v>2812</v>
      </c>
    </row>
    <row r="78" spans="1:7" s="1548" customFormat="1" outlineLevel="1">
      <c r="C78" s="1552"/>
    </row>
    <row r="79" spans="1:7" s="1548" customFormat="1" ht="14.25" outlineLevel="1">
      <c r="A79" s="1548">
        <v>7</v>
      </c>
      <c r="B79" s="1550" t="s">
        <v>1883</v>
      </c>
      <c r="C79" s="1552" t="s">
        <v>2153</v>
      </c>
      <c r="G79" s="1546" t="s">
        <v>2812</v>
      </c>
    </row>
    <row r="80" spans="1:7" s="1548" customFormat="1" ht="14.25" outlineLevel="1">
      <c r="C80" s="1552" t="s">
        <v>2154</v>
      </c>
      <c r="G80" s="1546" t="s">
        <v>2812</v>
      </c>
    </row>
    <row r="81" spans="1:7" s="1548" customFormat="1" ht="14.25" outlineLevel="1">
      <c r="C81" s="1552" t="s">
        <v>2368</v>
      </c>
      <c r="G81" s="1546" t="s">
        <v>3042</v>
      </c>
    </row>
    <row r="82" spans="1:7" s="1548" customFormat="1" ht="14.25" outlineLevel="1">
      <c r="C82" s="1552" t="s">
        <v>2369</v>
      </c>
      <c r="G82" s="1546" t="s">
        <v>2812</v>
      </c>
    </row>
    <row r="83" spans="1:7" s="1548" customFormat="1" ht="14.25" outlineLevel="1">
      <c r="C83" s="1552" t="s">
        <v>2370</v>
      </c>
      <c r="G83" s="1546" t="s">
        <v>2812</v>
      </c>
    </row>
    <row r="84" spans="1:7" s="1548" customFormat="1" ht="14.25" outlineLevel="1">
      <c r="C84" s="1552" t="s">
        <v>2371</v>
      </c>
      <c r="G84" s="1546" t="s">
        <v>2812</v>
      </c>
    </row>
    <row r="85" spans="1:7" s="1548" customFormat="1" ht="14.25" outlineLevel="1">
      <c r="C85" s="1552" t="s">
        <v>2372</v>
      </c>
      <c r="G85" s="1546" t="s">
        <v>2812</v>
      </c>
    </row>
    <row r="86" spans="1:7" s="1548" customFormat="1" ht="14.25" outlineLevel="1">
      <c r="C86" s="1552" t="s">
        <v>2373</v>
      </c>
      <c r="G86" s="1546" t="s">
        <v>2812</v>
      </c>
    </row>
    <row r="87" spans="1:7" s="1548" customFormat="1" ht="14.25" outlineLevel="1">
      <c r="C87" s="1552" t="s">
        <v>2374</v>
      </c>
      <c r="G87" s="1546" t="s">
        <v>2812</v>
      </c>
    </row>
    <row r="88" spans="1:7" s="1548" customFormat="1" ht="14.25" outlineLevel="1">
      <c r="C88" s="1552" t="s">
        <v>2375</v>
      </c>
      <c r="G88" s="1546" t="s">
        <v>2812</v>
      </c>
    </row>
    <row r="89" spans="1:7" s="1548" customFormat="1" ht="14.25" outlineLevel="1">
      <c r="C89" s="1552" t="s">
        <v>2376</v>
      </c>
      <c r="G89" s="1546" t="s">
        <v>2812</v>
      </c>
    </row>
    <row r="90" spans="1:7" s="1548" customFormat="1" outlineLevel="1">
      <c r="C90" s="1552"/>
    </row>
    <row r="91" spans="1:7" s="1548" customFormat="1" ht="14.25">
      <c r="A91" s="1553">
        <v>8</v>
      </c>
      <c r="B91" s="1554" t="s">
        <v>2155</v>
      </c>
      <c r="C91" s="1552" t="s">
        <v>2156</v>
      </c>
      <c r="G91" s="1546" t="s">
        <v>2812</v>
      </c>
    </row>
    <row r="92" spans="1:7" s="1548" customFormat="1" ht="14.25">
      <c r="A92" s="1553"/>
      <c r="B92" s="1554"/>
      <c r="C92" s="1552" t="s">
        <v>2157</v>
      </c>
      <c r="G92" s="1546" t="s">
        <v>2812</v>
      </c>
    </row>
    <row r="93" spans="1:7" s="1548" customFormat="1" ht="14.25">
      <c r="A93" s="1553"/>
      <c r="B93" s="1554"/>
      <c r="C93" s="1552" t="s">
        <v>2158</v>
      </c>
      <c r="G93" s="1546" t="s">
        <v>2812</v>
      </c>
    </row>
    <row r="94" spans="1:7" s="1548" customFormat="1" ht="14.25">
      <c r="A94" s="1553"/>
      <c r="B94" s="1554"/>
      <c r="C94" s="1552" t="s">
        <v>2159</v>
      </c>
      <c r="G94" s="1546" t="s">
        <v>2812</v>
      </c>
    </row>
    <row r="95" spans="1:7" s="1548" customFormat="1" ht="14.25">
      <c r="A95" s="1553"/>
      <c r="B95" s="1554"/>
      <c r="C95" s="1552" t="s">
        <v>2160</v>
      </c>
      <c r="G95" s="1546" t="s">
        <v>2812</v>
      </c>
    </row>
    <row r="96" spans="1:7" s="1548" customFormat="1">
      <c r="A96" s="1553"/>
      <c r="B96" s="1554"/>
    </row>
    <row r="97" spans="2:7" s="1548" customFormat="1">
      <c r="B97" s="1424"/>
      <c r="C97" s="1555" t="s">
        <v>1675</v>
      </c>
      <c r="E97" s="1424"/>
      <c r="F97" s="1424"/>
      <c r="G97" s="1424"/>
    </row>
    <row r="98" spans="2:7" s="1548" customFormat="1" ht="14.25">
      <c r="C98" s="1547" t="s">
        <v>3044</v>
      </c>
      <c r="D98" s="1424"/>
      <c r="E98" s="1424" t="s">
        <v>1676</v>
      </c>
      <c r="F98" s="1424"/>
      <c r="G98" s="1546" t="s">
        <v>3043</v>
      </c>
    </row>
    <row r="99" spans="2:7" s="1548" customFormat="1" ht="14.25">
      <c r="C99" s="1547" t="s">
        <v>2014</v>
      </c>
      <c r="D99" s="1424"/>
      <c r="E99" s="1424"/>
      <c r="F99" s="1424"/>
      <c r="G99" s="1546"/>
    </row>
    <row r="100" spans="2:7" s="1548" customFormat="1" ht="14.25">
      <c r="C100" s="1547" t="s">
        <v>2014</v>
      </c>
      <c r="D100" s="1424"/>
      <c r="E100" s="1424"/>
      <c r="F100" s="1424"/>
      <c r="G100" s="1546"/>
    </row>
    <row r="101" spans="2:7" s="1548" customFormat="1" ht="14.25">
      <c r="C101" s="1424"/>
      <c r="D101" s="1424"/>
      <c r="E101" s="1424"/>
      <c r="F101" s="1424"/>
      <c r="G101" s="1551"/>
    </row>
    <row r="102" spans="2:7" s="1548" customFormat="1" ht="38.25">
      <c r="B102" s="1424"/>
      <c r="C102" s="1556" t="s">
        <v>1688</v>
      </c>
      <c r="D102" s="1557"/>
      <c r="F102" s="1424"/>
      <c r="G102" s="1424"/>
    </row>
    <row r="103" spans="2:7" s="1548" customFormat="1" ht="14.25">
      <c r="C103" s="2472" t="s">
        <v>2824</v>
      </c>
      <c r="D103" s="1558"/>
      <c r="E103" s="1558"/>
      <c r="F103" s="1424"/>
      <c r="G103" s="1546" t="s">
        <v>2812</v>
      </c>
    </row>
    <row r="104" spans="2:7" s="1548" customFormat="1" ht="14.25">
      <c r="C104" s="2472" t="s">
        <v>3045</v>
      </c>
      <c r="D104" s="1424"/>
      <c r="E104" s="1424"/>
      <c r="F104" s="1424"/>
      <c r="G104" s="1546" t="s">
        <v>2812</v>
      </c>
    </row>
    <row r="105" spans="2:7" s="1548" customFormat="1" ht="14.25">
      <c r="C105" s="2472" t="s">
        <v>3046</v>
      </c>
      <c r="D105" s="1424"/>
      <c r="E105" s="1424"/>
      <c r="F105" s="1424"/>
      <c r="G105" s="1546" t="s">
        <v>2812</v>
      </c>
    </row>
    <row r="106" spans="2:7" s="1548" customFormat="1" ht="14.25">
      <c r="C106" s="2472" t="s">
        <v>2825</v>
      </c>
      <c r="D106" s="1424"/>
      <c r="E106" s="1424"/>
      <c r="F106" s="1424"/>
      <c r="G106" s="1546" t="s">
        <v>2812</v>
      </c>
    </row>
    <row r="107" spans="2:7" s="1548" customFormat="1" ht="14.25">
      <c r="C107" s="2472" t="s">
        <v>2826</v>
      </c>
      <c r="D107" s="1424"/>
      <c r="E107" s="1424"/>
      <c r="F107" s="1424"/>
      <c r="G107" s="1546" t="s">
        <v>2812</v>
      </c>
    </row>
    <row r="108" spans="2:7" s="1548" customFormat="1" ht="14.25">
      <c r="C108" s="2472" t="s">
        <v>3047</v>
      </c>
      <c r="D108" s="1424"/>
      <c r="E108" s="1424"/>
      <c r="F108" s="1424"/>
      <c r="G108" s="1546" t="s">
        <v>2812</v>
      </c>
    </row>
    <row r="109" spans="2:7" s="1548" customFormat="1" ht="14.25">
      <c r="C109" s="1424" t="s">
        <v>1677</v>
      </c>
      <c r="D109" s="1424"/>
      <c r="E109" s="1424"/>
      <c r="F109" s="1424"/>
      <c r="G109" s="1546"/>
    </row>
    <row r="110" spans="2:7" s="1548" customFormat="1" ht="14.25">
      <c r="C110" s="1424" t="s">
        <v>1678</v>
      </c>
      <c r="D110" s="1424"/>
      <c r="E110" s="1424"/>
      <c r="F110" s="1424"/>
      <c r="G110" s="1546"/>
    </row>
    <row r="111" spans="2:7" s="1548" customFormat="1" ht="14.25">
      <c r="C111" s="1424" t="s">
        <v>1679</v>
      </c>
      <c r="D111" s="1424"/>
      <c r="E111" s="1424"/>
      <c r="F111" s="1424"/>
      <c r="G111" s="1546"/>
    </row>
    <row r="112" spans="2:7" s="1548" customFormat="1" ht="14.25">
      <c r="C112" s="1424" t="s">
        <v>1680</v>
      </c>
      <c r="D112" s="1424"/>
      <c r="E112" s="1424"/>
      <c r="F112" s="1424"/>
      <c r="G112" s="1546"/>
    </row>
    <row r="113" spans="3:7" s="1548" customFormat="1" ht="14.25">
      <c r="C113" s="1424" t="s">
        <v>1681</v>
      </c>
      <c r="D113" s="1424"/>
      <c r="E113" s="1424"/>
      <c r="F113" s="1424"/>
      <c r="G113" s="1546"/>
    </row>
    <row r="114" spans="3:7" s="1548" customFormat="1" ht="14.25">
      <c r="C114" s="1424" t="s">
        <v>1682</v>
      </c>
      <c r="D114" s="1424"/>
      <c r="E114" s="1424"/>
      <c r="F114" s="1424"/>
      <c r="G114" s="1546"/>
    </row>
    <row r="115" spans="3:7" s="1548" customFormat="1" ht="14.25">
      <c r="C115" s="1424" t="s">
        <v>1683</v>
      </c>
      <c r="D115" s="1424"/>
      <c r="E115" s="1424"/>
      <c r="F115" s="1424"/>
      <c r="G115" s="1546"/>
    </row>
    <row r="116" spans="3:7" s="1548" customFormat="1" ht="14.25">
      <c r="C116" s="1424" t="s">
        <v>1684</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opLeftCell="A187" workbookViewId="0">
      <selection activeCell="C208" sqref="C208"/>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Wales &amp; West Utilities PLC</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46" t="s">
        <v>2389</v>
      </c>
      <c r="B9" s="3847"/>
      <c r="C9" s="3847"/>
      <c r="D9" s="1567"/>
      <c r="E9" s="1567"/>
      <c r="F9" s="1567"/>
      <c r="G9" s="1567"/>
      <c r="H9" s="1567"/>
      <c r="I9" s="1567"/>
    </row>
    <row r="10" spans="1:9" ht="45" customHeight="1">
      <c r="A10" s="1563" t="s">
        <v>1531</v>
      </c>
      <c r="B10" s="1564" t="s">
        <v>1532</v>
      </c>
      <c r="C10" s="1565" t="s">
        <v>1685</v>
      </c>
      <c r="D10" s="1567"/>
      <c r="E10" s="1567"/>
      <c r="F10" s="1567"/>
      <c r="G10" s="1567"/>
      <c r="H10" s="1567"/>
      <c r="I10" s="1567"/>
    </row>
    <row r="11" spans="1:9" ht="28.5">
      <c r="A11" s="282" t="s">
        <v>2501</v>
      </c>
      <c r="B11" s="283">
        <v>1.4</v>
      </c>
      <c r="C11" s="283" t="s">
        <v>2533</v>
      </c>
      <c r="D11" s="1567"/>
      <c r="E11" s="1567"/>
      <c r="F11" s="1567"/>
      <c r="G11" s="1567"/>
      <c r="H11" s="1567"/>
      <c r="I11" s="1567"/>
    </row>
    <row r="12" spans="1:9">
      <c r="A12" s="2232" t="s">
        <v>2502</v>
      </c>
      <c r="B12" s="2233">
        <v>2.2000000000000002</v>
      </c>
      <c r="C12" s="2233" t="s">
        <v>2534</v>
      </c>
      <c r="D12" s="1567"/>
      <c r="E12" s="1567"/>
      <c r="F12" s="1567"/>
      <c r="G12" s="1567"/>
      <c r="H12" s="1567"/>
      <c r="I12" s="1567"/>
    </row>
    <row r="13" spans="1:9" ht="42.75">
      <c r="A13" s="2232" t="s">
        <v>2502</v>
      </c>
      <c r="B13" s="2233">
        <v>2.4</v>
      </c>
      <c r="C13" s="2233" t="s">
        <v>2535</v>
      </c>
      <c r="D13" s="1567"/>
      <c r="E13" s="1567"/>
      <c r="F13" s="1567"/>
      <c r="G13" s="1567"/>
      <c r="H13" s="1567"/>
      <c r="I13" s="1567"/>
    </row>
    <row r="14" spans="1:9" ht="28.5">
      <c r="A14" s="2232" t="s">
        <v>2502</v>
      </c>
      <c r="B14" s="2233">
        <v>5.6</v>
      </c>
      <c r="C14" s="2233" t="s">
        <v>2536</v>
      </c>
      <c r="D14" s="1567"/>
      <c r="E14" s="1567"/>
      <c r="F14" s="1567"/>
      <c r="G14" s="1567"/>
      <c r="H14" s="1567"/>
      <c r="I14" s="1567"/>
    </row>
    <row r="15" spans="1:9" ht="25.5">
      <c r="A15" s="2232" t="s">
        <v>2502</v>
      </c>
      <c r="B15" s="2233">
        <v>2.5</v>
      </c>
      <c r="C15" s="2297" t="s">
        <v>2538</v>
      </c>
      <c r="D15" s="1567"/>
      <c r="E15" s="1567"/>
      <c r="F15" s="1567"/>
      <c r="G15" s="1567"/>
      <c r="H15" s="1567"/>
      <c r="I15" s="1567"/>
    </row>
    <row r="16" spans="1:9" ht="42.75">
      <c r="A16" s="2232" t="s">
        <v>2502</v>
      </c>
      <c r="B16" s="2233">
        <v>3.1</v>
      </c>
      <c r="C16" s="2233" t="s">
        <v>2539</v>
      </c>
      <c r="D16" s="1567"/>
      <c r="E16" s="1567"/>
      <c r="F16" s="1567"/>
      <c r="G16" s="1567"/>
      <c r="H16" s="1567"/>
      <c r="I16" s="1567"/>
    </row>
    <row r="17" spans="1:9" ht="28.5">
      <c r="A17" s="2232" t="s">
        <v>2502</v>
      </c>
      <c r="B17" s="2233">
        <v>3.14</v>
      </c>
      <c r="C17" s="2233" t="s">
        <v>2540</v>
      </c>
      <c r="D17" s="1567"/>
      <c r="E17" s="1567"/>
      <c r="F17" s="1567"/>
      <c r="G17" s="1567"/>
      <c r="H17" s="1567"/>
      <c r="I17" s="1567"/>
    </row>
    <row r="18" spans="1:9">
      <c r="A18" s="2232" t="s">
        <v>2502</v>
      </c>
      <c r="B18" s="2233">
        <v>3.2</v>
      </c>
      <c r="C18" s="2233" t="s">
        <v>2541</v>
      </c>
      <c r="D18" s="1567"/>
      <c r="E18" s="1567"/>
      <c r="F18" s="1567"/>
      <c r="G18" s="1567"/>
      <c r="H18" s="1567"/>
      <c r="I18" s="1567"/>
    </row>
    <row r="19" spans="1:9">
      <c r="A19" s="2232" t="s">
        <v>2502</v>
      </c>
      <c r="B19" s="2233">
        <v>3.4</v>
      </c>
      <c r="C19" s="2233" t="s">
        <v>2542</v>
      </c>
      <c r="D19" s="1567"/>
      <c r="E19" s="1567"/>
      <c r="F19" s="1567"/>
      <c r="G19" s="1567"/>
      <c r="H19" s="1567"/>
      <c r="I19" s="1567"/>
    </row>
    <row r="20" spans="1:9">
      <c r="A20" s="2232" t="s">
        <v>2502</v>
      </c>
      <c r="B20" s="2233">
        <v>3.8</v>
      </c>
      <c r="C20" s="2233" t="s">
        <v>2543</v>
      </c>
      <c r="D20" s="1567"/>
      <c r="E20" s="1567"/>
      <c r="F20" s="1567"/>
      <c r="G20" s="1567"/>
      <c r="H20" s="1567"/>
      <c r="I20" s="1567"/>
    </row>
    <row r="21" spans="1:9">
      <c r="A21" s="2232" t="s">
        <v>2502</v>
      </c>
      <c r="B21" s="2233">
        <v>4.2</v>
      </c>
      <c r="C21" s="2233" t="s">
        <v>2548</v>
      </c>
      <c r="D21" s="1567"/>
      <c r="E21" s="1567"/>
      <c r="F21" s="1567"/>
      <c r="G21" s="1567"/>
      <c r="H21" s="1567"/>
      <c r="I21" s="1567"/>
    </row>
    <row r="22" spans="1:9">
      <c r="A22" s="2232" t="s">
        <v>2502</v>
      </c>
      <c r="B22" s="2233">
        <v>4.0999999999999996</v>
      </c>
      <c r="C22" s="2233" t="s">
        <v>2544</v>
      </c>
      <c r="D22" s="1567"/>
      <c r="E22" s="1567"/>
      <c r="F22" s="1567"/>
      <c r="G22" s="1567"/>
      <c r="H22" s="1567"/>
      <c r="I22" s="1567"/>
    </row>
    <row r="23" spans="1:9" ht="28.5">
      <c r="A23" s="2232" t="s">
        <v>2502</v>
      </c>
      <c r="B23" s="2233" t="s">
        <v>2545</v>
      </c>
      <c r="C23" s="2233" t="s">
        <v>2547</v>
      </c>
      <c r="D23" s="1567"/>
      <c r="E23" s="1567"/>
      <c r="F23" s="1567"/>
      <c r="G23" s="1567"/>
      <c r="H23" s="1567"/>
      <c r="I23" s="1567"/>
    </row>
    <row r="24" spans="1:9">
      <c r="A24" s="2232" t="s">
        <v>2502</v>
      </c>
      <c r="B24" s="2233" t="s">
        <v>2545</v>
      </c>
      <c r="C24" s="2233" t="s">
        <v>2546</v>
      </c>
      <c r="D24" s="1567"/>
      <c r="E24" s="1567"/>
      <c r="F24" s="1567"/>
      <c r="G24" s="1567"/>
      <c r="H24" s="1567"/>
      <c r="I24" s="1567"/>
    </row>
    <row r="25" spans="1:9" ht="42.75">
      <c r="A25" s="2232" t="s">
        <v>2502</v>
      </c>
      <c r="B25" s="2233">
        <v>4.3</v>
      </c>
      <c r="C25" s="2233" t="s">
        <v>2549</v>
      </c>
      <c r="D25" s="1567"/>
      <c r="E25" s="1567"/>
      <c r="F25" s="1567"/>
      <c r="G25" s="1567"/>
      <c r="H25" s="1567"/>
      <c r="I25" s="1567"/>
    </row>
    <row r="26" spans="1:9" ht="57">
      <c r="A26" s="2232" t="s">
        <v>2502</v>
      </c>
      <c r="B26" s="2233">
        <v>4.4000000000000004</v>
      </c>
      <c r="C26" s="2233" t="s">
        <v>2550</v>
      </c>
      <c r="D26" s="1567"/>
      <c r="E26" s="1567"/>
      <c r="F26" s="1567"/>
      <c r="G26" s="1567"/>
      <c r="H26" s="1567"/>
      <c r="I26" s="1567"/>
    </row>
    <row r="27" spans="1:9">
      <c r="A27" s="2232" t="s">
        <v>2502</v>
      </c>
      <c r="B27" s="2233">
        <v>4.5999999999999996</v>
      </c>
      <c r="C27" s="2233" t="s">
        <v>2551</v>
      </c>
      <c r="D27" s="1567"/>
      <c r="E27" s="1567"/>
      <c r="F27" s="1567"/>
      <c r="G27" s="1567"/>
      <c r="H27" s="1567"/>
      <c r="I27" s="1567"/>
    </row>
    <row r="28" spans="1:9" ht="42.75">
      <c r="A28" s="2232" t="s">
        <v>2502</v>
      </c>
      <c r="B28" s="2233">
        <v>4.7</v>
      </c>
      <c r="C28" s="2233" t="s">
        <v>2552</v>
      </c>
      <c r="D28" s="1567"/>
      <c r="E28" s="1567"/>
      <c r="F28" s="1567"/>
      <c r="G28" s="1567"/>
      <c r="H28" s="1567"/>
      <c r="I28" s="1567"/>
    </row>
    <row r="29" spans="1:9">
      <c r="A29" s="2232" t="s">
        <v>2502</v>
      </c>
      <c r="B29" s="2233">
        <v>4.8</v>
      </c>
      <c r="C29" s="2233" t="s">
        <v>2553</v>
      </c>
      <c r="D29" s="1567"/>
      <c r="E29" s="1567"/>
      <c r="F29" s="1567"/>
      <c r="G29" s="1567"/>
      <c r="H29" s="1567"/>
      <c r="I29" s="1567"/>
    </row>
    <row r="30" spans="1:9" ht="42.75">
      <c r="A30" s="2232" t="s">
        <v>2502</v>
      </c>
      <c r="B30" s="2233">
        <v>5.7</v>
      </c>
      <c r="C30" s="2233" t="s">
        <v>2560</v>
      </c>
      <c r="D30" s="1567"/>
      <c r="E30" s="1567"/>
      <c r="F30" s="1567"/>
      <c r="G30" s="1567"/>
      <c r="H30" s="1567"/>
      <c r="I30" s="1567"/>
    </row>
    <row r="31" spans="1:9" ht="28.5">
      <c r="A31" s="2232" t="s">
        <v>2502</v>
      </c>
      <c r="B31" s="2233">
        <v>6.6</v>
      </c>
      <c r="C31" s="2233" t="s">
        <v>2554</v>
      </c>
      <c r="D31" s="1567"/>
      <c r="E31" s="1567"/>
      <c r="F31" s="1567"/>
      <c r="G31" s="1567"/>
      <c r="H31" s="1567"/>
      <c r="I31" s="1567"/>
    </row>
    <row r="32" spans="1:9" ht="28.5">
      <c r="A32" s="2232" t="s">
        <v>2502</v>
      </c>
      <c r="B32" s="2233">
        <v>6.2</v>
      </c>
      <c r="C32" s="2233" t="s">
        <v>2555</v>
      </c>
      <c r="D32" s="1567"/>
      <c r="E32" s="1567"/>
      <c r="F32" s="1567"/>
      <c r="G32" s="1567"/>
      <c r="H32" s="1567"/>
      <c r="I32" s="1567"/>
    </row>
    <row r="33" spans="1:9">
      <c r="A33" s="2232" t="s">
        <v>2502</v>
      </c>
      <c r="B33" s="2233">
        <v>7.2</v>
      </c>
      <c r="C33" s="2233" t="s">
        <v>2556</v>
      </c>
      <c r="D33" s="1567"/>
      <c r="E33" s="1567"/>
      <c r="F33" s="1567"/>
      <c r="G33" s="1567"/>
      <c r="H33" s="1567"/>
      <c r="I33" s="1567"/>
    </row>
    <row r="34" spans="1:9" ht="42.75">
      <c r="A34" s="2232" t="s">
        <v>2502</v>
      </c>
      <c r="B34" s="2233">
        <v>3.13</v>
      </c>
      <c r="C34" s="2233" t="s">
        <v>2557</v>
      </c>
      <c r="D34" s="1567"/>
      <c r="E34" s="1567"/>
      <c r="F34" s="1567"/>
      <c r="G34" s="1567"/>
      <c r="H34" s="1567"/>
      <c r="I34" s="1567"/>
    </row>
    <row r="35" spans="1:9" ht="28.5">
      <c r="A35" s="2232" t="s">
        <v>2502</v>
      </c>
      <c r="B35" s="2233">
        <v>7.1</v>
      </c>
      <c r="C35" s="2233" t="s">
        <v>2558</v>
      </c>
      <c r="D35" s="1567"/>
      <c r="E35" s="1567"/>
      <c r="F35" s="1567"/>
      <c r="G35" s="1567"/>
      <c r="H35" s="1567"/>
      <c r="I35" s="1567"/>
    </row>
    <row r="36" spans="1:9" ht="28.5">
      <c r="A36" s="2232" t="s">
        <v>2502</v>
      </c>
      <c r="B36" s="2233" t="s">
        <v>2532</v>
      </c>
      <c r="C36" s="2233" t="s">
        <v>2559</v>
      </c>
      <c r="D36" s="1567"/>
      <c r="E36" s="1567"/>
      <c r="F36" s="1567"/>
      <c r="G36" s="1567"/>
      <c r="H36" s="1567"/>
      <c r="I36" s="1567"/>
    </row>
    <row r="37" spans="1:9">
      <c r="A37" s="2232" t="s">
        <v>2502</v>
      </c>
      <c r="B37" s="2233">
        <v>1.4</v>
      </c>
      <c r="C37" s="2233" t="s">
        <v>2561</v>
      </c>
      <c r="D37" s="1567"/>
      <c r="E37" s="1567"/>
      <c r="F37" s="1567"/>
      <c r="G37" s="1567"/>
      <c r="H37" s="1567"/>
      <c r="I37" s="1567"/>
    </row>
    <row r="38" spans="1:9" ht="28.5">
      <c r="A38" s="2232" t="s">
        <v>2502</v>
      </c>
      <c r="B38" s="2233" t="s">
        <v>2562</v>
      </c>
      <c r="C38" s="2233" t="s">
        <v>2563</v>
      </c>
      <c r="D38" s="1567"/>
      <c r="E38" s="1567"/>
      <c r="F38" s="1567"/>
      <c r="G38" s="1567"/>
      <c r="H38" s="1567"/>
      <c r="I38" s="1567"/>
    </row>
    <row r="39" spans="1:9">
      <c r="A39" s="2232" t="s">
        <v>2502</v>
      </c>
      <c r="B39" s="2233">
        <v>7.1</v>
      </c>
      <c r="C39" s="2233" t="s">
        <v>2564</v>
      </c>
      <c r="D39" s="1567"/>
      <c r="E39" s="1567"/>
      <c r="F39" s="1567"/>
      <c r="G39" s="1567"/>
      <c r="H39" s="1567"/>
      <c r="I39" s="1567"/>
    </row>
    <row r="40" spans="1:9">
      <c r="A40" s="2232" t="s">
        <v>2502</v>
      </c>
      <c r="B40" s="2233" t="s">
        <v>2565</v>
      </c>
      <c r="C40" s="2233" t="s">
        <v>2566</v>
      </c>
      <c r="D40" s="1567"/>
      <c r="E40" s="1567"/>
      <c r="F40" s="1567"/>
      <c r="G40" s="1567"/>
      <c r="H40" s="1567"/>
      <c r="I40" s="1567"/>
    </row>
    <row r="41" spans="1:9">
      <c r="A41" s="282" t="s">
        <v>2502</v>
      </c>
      <c r="B41" s="283">
        <v>5.8</v>
      </c>
      <c r="C41" s="283" t="s">
        <v>2482</v>
      </c>
      <c r="D41" s="1567"/>
      <c r="E41" s="1567"/>
      <c r="F41" s="1567"/>
      <c r="G41" s="1567"/>
      <c r="H41" s="1567"/>
      <c r="I41" s="1567"/>
    </row>
    <row r="42" spans="1:9">
      <c r="A42" s="282" t="s">
        <v>2502</v>
      </c>
      <c r="B42" s="283">
        <v>5.7</v>
      </c>
      <c r="C42" s="283" t="s">
        <v>2483</v>
      </c>
      <c r="D42" s="1567"/>
      <c r="E42" s="1567"/>
      <c r="F42" s="1567"/>
      <c r="G42" s="1567"/>
      <c r="H42" s="1567"/>
      <c r="I42" s="1567"/>
    </row>
    <row r="43" spans="1:9">
      <c r="A43" s="282" t="s">
        <v>2502</v>
      </c>
      <c r="B43" s="283">
        <v>5.7</v>
      </c>
      <c r="C43" s="283" t="s">
        <v>2488</v>
      </c>
      <c r="D43" s="1567"/>
      <c r="E43" s="1567"/>
      <c r="F43" s="1567"/>
      <c r="G43" s="1567"/>
      <c r="H43" s="1567"/>
      <c r="I43" s="1567"/>
    </row>
    <row r="44" spans="1:9">
      <c r="A44" s="282" t="s">
        <v>2502</v>
      </c>
      <c r="B44" s="283">
        <v>5.7</v>
      </c>
      <c r="C44" s="283" t="s">
        <v>2484</v>
      </c>
      <c r="D44" s="1567"/>
      <c r="E44" s="1567"/>
      <c r="F44" s="1567"/>
      <c r="G44" s="1567"/>
      <c r="H44" s="1567"/>
      <c r="I44" s="1567"/>
    </row>
    <row r="45" spans="1:9">
      <c r="A45" s="282" t="s">
        <v>2502</v>
      </c>
      <c r="B45" s="283">
        <v>5.8</v>
      </c>
      <c r="C45" s="283" t="s">
        <v>2485</v>
      </c>
      <c r="D45" s="1567"/>
      <c r="E45" s="1567"/>
      <c r="F45" s="1567"/>
      <c r="G45" s="1567"/>
      <c r="H45" s="1567"/>
      <c r="I45" s="1567"/>
    </row>
    <row r="46" spans="1:9">
      <c r="A46" s="282" t="s">
        <v>2502</v>
      </c>
      <c r="B46" s="283">
        <v>5.8</v>
      </c>
      <c r="C46" s="283" t="s">
        <v>2486</v>
      </c>
      <c r="D46" s="1567"/>
      <c r="E46" s="1567"/>
      <c r="F46" s="1567"/>
      <c r="G46" s="1567"/>
      <c r="H46" s="1567"/>
      <c r="I46" s="1567"/>
    </row>
    <row r="47" spans="1:9">
      <c r="A47" s="282" t="s">
        <v>2502</v>
      </c>
      <c r="B47" s="283">
        <v>5.8</v>
      </c>
      <c r="C47" s="283" t="s">
        <v>2487</v>
      </c>
      <c r="D47" s="1567"/>
      <c r="E47" s="1567"/>
      <c r="F47" s="1567"/>
      <c r="G47" s="1567"/>
      <c r="H47" s="1567"/>
      <c r="I47" s="1567"/>
    </row>
    <row r="48" spans="1:9">
      <c r="A48" s="282" t="s">
        <v>2502</v>
      </c>
      <c r="B48" s="283">
        <v>3.4</v>
      </c>
      <c r="C48" s="283" t="s">
        <v>2490</v>
      </c>
      <c r="D48" s="1567"/>
      <c r="E48" s="1567"/>
      <c r="F48" s="1567"/>
      <c r="G48" s="1567"/>
      <c r="H48" s="1567"/>
      <c r="I48" s="1567"/>
    </row>
    <row r="49" spans="1:9" ht="28.5">
      <c r="A49" s="282" t="s">
        <v>2502</v>
      </c>
      <c r="B49" s="283">
        <v>3.7</v>
      </c>
      <c r="C49" s="283" t="s">
        <v>2491</v>
      </c>
      <c r="D49" s="1567"/>
      <c r="E49" s="1567"/>
      <c r="F49" s="1567"/>
      <c r="G49" s="1567"/>
      <c r="H49" s="1567"/>
      <c r="I49" s="1567"/>
    </row>
    <row r="50" spans="1:9" ht="28.5">
      <c r="A50" s="282" t="s">
        <v>2502</v>
      </c>
      <c r="B50" s="283">
        <v>4.8</v>
      </c>
      <c r="C50" s="283" t="s">
        <v>2492</v>
      </c>
      <c r="D50" s="1567"/>
      <c r="E50" s="1567"/>
      <c r="F50" s="1567"/>
      <c r="G50" s="1567"/>
      <c r="H50" s="1567"/>
      <c r="I50" s="1567"/>
    </row>
    <row r="51" spans="1:9">
      <c r="A51" s="282" t="s">
        <v>2502</v>
      </c>
      <c r="B51" s="283">
        <v>8.4</v>
      </c>
      <c r="C51" s="283" t="s">
        <v>2493</v>
      </c>
      <c r="D51" s="1567"/>
      <c r="E51" s="1567"/>
      <c r="F51" s="1567"/>
      <c r="G51" s="1567"/>
      <c r="H51" s="1567"/>
      <c r="I51" s="1567"/>
    </row>
    <row r="52" spans="1:9" ht="28.5">
      <c r="A52" s="282" t="s">
        <v>2502</v>
      </c>
      <c r="B52" s="283">
        <v>8.3000000000000007</v>
      </c>
      <c r="C52" s="283" t="s">
        <v>2494</v>
      </c>
      <c r="D52" s="1567"/>
      <c r="E52" s="1567"/>
      <c r="F52" s="1567"/>
      <c r="G52" s="1567"/>
      <c r="H52" s="1567"/>
      <c r="I52" s="1567"/>
    </row>
    <row r="53" spans="1:9" ht="57">
      <c r="A53" s="282" t="s">
        <v>2502</v>
      </c>
      <c r="B53" s="283">
        <v>8.3000000000000007</v>
      </c>
      <c r="C53" s="283" t="s">
        <v>2495</v>
      </c>
      <c r="D53" s="1567"/>
      <c r="E53" s="1567"/>
      <c r="F53" s="1567"/>
      <c r="G53" s="1567"/>
      <c r="H53" s="1567"/>
      <c r="I53" s="1567"/>
    </row>
    <row r="54" spans="1:9">
      <c r="A54" s="282" t="s">
        <v>2502</v>
      </c>
      <c r="B54" s="2233" t="s">
        <v>2532</v>
      </c>
      <c r="C54" s="283" t="s">
        <v>2503</v>
      </c>
      <c r="D54" s="1567"/>
      <c r="E54" s="1567"/>
      <c r="F54" s="1567"/>
      <c r="G54" s="1567"/>
      <c r="H54" s="1567"/>
      <c r="I54" s="1567"/>
    </row>
    <row r="55" spans="1:9">
      <c r="A55" s="282" t="s">
        <v>2502</v>
      </c>
      <c r="B55" s="283">
        <v>4.0999999999999996</v>
      </c>
      <c r="C55" s="283" t="s">
        <v>2568</v>
      </c>
      <c r="D55" s="1567"/>
      <c r="E55" s="1567"/>
      <c r="F55" s="1567"/>
      <c r="G55" s="1567"/>
      <c r="H55" s="1567"/>
      <c r="I55" s="1567"/>
    </row>
    <row r="56" spans="1:9">
      <c r="A56" s="282" t="s">
        <v>2502</v>
      </c>
      <c r="B56" s="283">
        <v>3.12</v>
      </c>
      <c r="C56" s="283" t="s">
        <v>2569</v>
      </c>
      <c r="D56" s="1567"/>
      <c r="E56" s="1567"/>
      <c r="F56" s="1567"/>
      <c r="G56" s="1567"/>
      <c r="H56" s="1567"/>
      <c r="I56" s="1567"/>
    </row>
    <row r="57" spans="1:9">
      <c r="A57" s="282" t="s">
        <v>2502</v>
      </c>
      <c r="B57" s="283" t="s">
        <v>2571</v>
      </c>
      <c r="C57" s="283" t="s">
        <v>2572</v>
      </c>
      <c r="D57" s="1567"/>
      <c r="E57" s="1567"/>
      <c r="F57" s="1567"/>
      <c r="G57" s="1567"/>
      <c r="H57" s="1567"/>
      <c r="I57" s="1567"/>
    </row>
    <row r="58" spans="1:9">
      <c r="A58" s="282" t="s">
        <v>2502</v>
      </c>
      <c r="B58" s="283">
        <v>3.1</v>
      </c>
      <c r="C58" s="283" t="s">
        <v>2574</v>
      </c>
      <c r="D58" s="1567"/>
      <c r="E58" s="1567"/>
      <c r="F58" s="1567"/>
      <c r="G58" s="1567"/>
      <c r="H58" s="1567"/>
      <c r="I58" s="1567"/>
    </row>
    <row r="59" spans="1:9" ht="28.5">
      <c r="A59" s="282" t="s">
        <v>2502</v>
      </c>
      <c r="B59" s="283">
        <v>3.6</v>
      </c>
      <c r="C59" s="283" t="s">
        <v>2575</v>
      </c>
      <c r="D59" s="1567"/>
      <c r="E59" s="1567"/>
      <c r="F59" s="1567"/>
      <c r="G59" s="1567"/>
      <c r="H59" s="1567"/>
      <c r="I59" s="1567"/>
    </row>
    <row r="60" spans="1:9">
      <c r="A60" s="282" t="s">
        <v>2502</v>
      </c>
      <c r="B60" s="283">
        <v>3.13</v>
      </c>
      <c r="C60" s="283" t="s">
        <v>2576</v>
      </c>
      <c r="D60" s="1567"/>
      <c r="E60" s="1567"/>
      <c r="F60" s="1567"/>
      <c r="G60" s="1567"/>
      <c r="H60" s="1567"/>
      <c r="I60" s="1567"/>
    </row>
    <row r="61" spans="1:9" ht="28.5">
      <c r="A61" s="282" t="s">
        <v>2502</v>
      </c>
      <c r="B61" s="283">
        <v>4.5999999999999996</v>
      </c>
      <c r="C61" s="283" t="s">
        <v>2577</v>
      </c>
      <c r="D61" s="1567"/>
      <c r="E61" s="1567"/>
      <c r="F61" s="1567"/>
      <c r="G61" s="1567"/>
      <c r="H61" s="1567"/>
      <c r="I61" s="1567"/>
    </row>
    <row r="62" spans="1:9" ht="28.5">
      <c r="A62" s="282" t="s">
        <v>2502</v>
      </c>
      <c r="B62" s="283" t="s">
        <v>2578</v>
      </c>
      <c r="C62" s="283" t="s">
        <v>2579</v>
      </c>
      <c r="D62" s="1567"/>
      <c r="E62" s="1567"/>
      <c r="F62" s="1567"/>
      <c r="G62" s="1567"/>
      <c r="H62" s="1567"/>
      <c r="I62" s="1567"/>
    </row>
    <row r="63" spans="1:9" ht="42.75">
      <c r="A63" s="282" t="s">
        <v>2502</v>
      </c>
      <c r="B63" s="283" t="s">
        <v>2580</v>
      </c>
      <c r="C63" s="283" t="s">
        <v>2581</v>
      </c>
      <c r="D63" s="1567"/>
      <c r="E63" s="1567"/>
      <c r="F63" s="1567"/>
      <c r="G63" s="1567"/>
      <c r="H63" s="1567"/>
      <c r="I63" s="1567"/>
    </row>
    <row r="64" spans="1:9">
      <c r="A64" s="282" t="s">
        <v>2502</v>
      </c>
      <c r="B64" s="283">
        <v>3.1</v>
      </c>
      <c r="C64" s="283" t="s">
        <v>2582</v>
      </c>
      <c r="D64" s="1567"/>
      <c r="E64" s="1567"/>
      <c r="F64" s="1567"/>
      <c r="G64" s="1567"/>
      <c r="H64" s="1567"/>
      <c r="I64" s="1567"/>
    </row>
    <row r="65" spans="1:9" ht="28.5">
      <c r="A65" s="282" t="s">
        <v>2502</v>
      </c>
      <c r="B65" s="283">
        <v>4.3</v>
      </c>
      <c r="C65" s="283" t="s">
        <v>2583</v>
      </c>
      <c r="D65" s="1567"/>
      <c r="E65" s="1567"/>
      <c r="F65" s="1567"/>
      <c r="G65" s="1567"/>
      <c r="H65" s="1567"/>
      <c r="I65" s="1567"/>
    </row>
    <row r="66" spans="1:9">
      <c r="A66" s="282" t="s">
        <v>2502</v>
      </c>
      <c r="B66" s="283">
        <v>2.2000000000000002</v>
      </c>
      <c r="C66" s="283" t="s">
        <v>2584</v>
      </c>
      <c r="D66" s="1567"/>
      <c r="E66" s="1567"/>
      <c r="F66" s="1567"/>
      <c r="G66" s="1567"/>
      <c r="H66" s="1567"/>
      <c r="I66" s="1567"/>
    </row>
    <row r="67" spans="1:9" ht="42.75">
      <c r="A67" s="282" t="s">
        <v>2502</v>
      </c>
      <c r="B67" s="283">
        <v>4.7</v>
      </c>
      <c r="C67" s="283" t="s">
        <v>2585</v>
      </c>
      <c r="D67" s="1567"/>
      <c r="E67" s="1567"/>
      <c r="F67" s="1567"/>
      <c r="G67" s="1567"/>
      <c r="H67" s="1567"/>
      <c r="I67" s="1567"/>
    </row>
    <row r="68" spans="1:9">
      <c r="A68" s="282" t="s">
        <v>2502</v>
      </c>
      <c r="B68" s="283">
        <v>4.2</v>
      </c>
      <c r="C68" s="283" t="s">
        <v>2586</v>
      </c>
      <c r="D68" s="1567"/>
      <c r="E68" s="1567"/>
      <c r="F68" s="1567"/>
      <c r="G68" s="1567"/>
      <c r="H68" s="1567"/>
      <c r="I68" s="1567"/>
    </row>
    <row r="69" spans="1:9">
      <c r="A69" s="282" t="s">
        <v>2502</v>
      </c>
      <c r="B69" s="283">
        <v>4.2</v>
      </c>
      <c r="C69" s="283" t="s">
        <v>2587</v>
      </c>
      <c r="D69" s="1567"/>
      <c r="E69" s="1567"/>
      <c r="F69" s="1567"/>
      <c r="G69" s="1567"/>
      <c r="H69" s="1567"/>
      <c r="I69" s="1567"/>
    </row>
    <row r="70" spans="1:9">
      <c r="A70" s="282" t="s">
        <v>2502</v>
      </c>
      <c r="B70" s="283">
        <v>5.5</v>
      </c>
      <c r="C70" s="283" t="s">
        <v>2586</v>
      </c>
      <c r="D70" s="1567"/>
      <c r="E70" s="1567"/>
      <c r="F70" s="1567"/>
      <c r="G70" s="1567"/>
      <c r="H70" s="1567"/>
      <c r="I70" s="1567"/>
    </row>
    <row r="71" spans="1:9">
      <c r="A71" s="282" t="s">
        <v>2502</v>
      </c>
      <c r="B71" s="283">
        <v>5.5</v>
      </c>
      <c r="C71" s="283" t="s">
        <v>2590</v>
      </c>
      <c r="D71" s="1567"/>
      <c r="E71" s="1567"/>
      <c r="F71" s="1567"/>
      <c r="G71" s="1567"/>
      <c r="H71" s="1567"/>
      <c r="I71" s="1567"/>
    </row>
    <row r="72" spans="1:9">
      <c r="A72" s="282" t="s">
        <v>2502</v>
      </c>
      <c r="B72" s="283">
        <v>5.5</v>
      </c>
      <c r="C72" s="283" t="s">
        <v>2591</v>
      </c>
      <c r="D72" s="1567"/>
      <c r="E72" s="1567"/>
      <c r="F72" s="1567"/>
      <c r="G72" s="1567"/>
      <c r="H72" s="1567"/>
      <c r="I72" s="1567"/>
    </row>
    <row r="73" spans="1:9" ht="28.5">
      <c r="A73" s="282" t="s">
        <v>2502</v>
      </c>
      <c r="B73" s="283">
        <v>5.4</v>
      </c>
      <c r="C73" s="283" t="s">
        <v>2592</v>
      </c>
      <c r="D73" s="1567"/>
      <c r="E73" s="1567"/>
      <c r="F73" s="1567"/>
      <c r="G73" s="1567"/>
      <c r="H73" s="1567"/>
      <c r="I73" s="1567"/>
    </row>
    <row r="74" spans="1:9" ht="28.5">
      <c r="A74" s="282" t="s">
        <v>2502</v>
      </c>
      <c r="B74" s="283">
        <v>4.7</v>
      </c>
      <c r="C74" s="283" t="s">
        <v>2593</v>
      </c>
      <c r="D74" s="1567"/>
      <c r="E74" s="1567"/>
      <c r="F74" s="1567"/>
      <c r="G74" s="1567"/>
      <c r="H74" s="1567"/>
      <c r="I74" s="1567"/>
    </row>
    <row r="75" spans="1:9">
      <c r="A75" s="282" t="s">
        <v>2502</v>
      </c>
      <c r="B75" s="283">
        <v>6.6</v>
      </c>
      <c r="C75" s="283" t="s">
        <v>2594</v>
      </c>
      <c r="D75" s="1567"/>
      <c r="E75" s="1567"/>
      <c r="F75" s="1567"/>
      <c r="G75" s="1567"/>
      <c r="H75" s="1567"/>
      <c r="I75" s="1567"/>
    </row>
    <row r="76" spans="1:9" ht="28.5">
      <c r="A76" s="282" t="s">
        <v>2502</v>
      </c>
      <c r="B76" s="283" t="s">
        <v>2589</v>
      </c>
      <c r="C76" s="283" t="s">
        <v>2595</v>
      </c>
      <c r="D76" s="1567"/>
      <c r="E76" s="1567"/>
      <c r="F76" s="1567"/>
      <c r="G76" s="1567"/>
      <c r="H76" s="1567"/>
      <c r="I76" s="1567"/>
    </row>
    <row r="77" spans="1:9">
      <c r="A77" s="282" t="s">
        <v>2502</v>
      </c>
      <c r="B77" s="283">
        <v>7.2</v>
      </c>
      <c r="C77" s="283" t="s">
        <v>2596</v>
      </c>
      <c r="D77" s="1567"/>
      <c r="E77" s="1567"/>
      <c r="F77" s="1567"/>
      <c r="G77" s="1567"/>
      <c r="H77" s="1567"/>
      <c r="I77" s="1567"/>
    </row>
    <row r="78" spans="1:9">
      <c r="A78" s="282" t="s">
        <v>2502</v>
      </c>
      <c r="B78" s="283">
        <v>3.12</v>
      </c>
      <c r="C78" s="283" t="s">
        <v>2597</v>
      </c>
      <c r="D78" s="1567"/>
      <c r="E78" s="1567"/>
      <c r="F78" s="1567"/>
      <c r="G78" s="1567"/>
      <c r="H78" s="1567"/>
      <c r="I78" s="1567"/>
    </row>
    <row r="79" spans="1:9">
      <c r="A79" s="282" t="s">
        <v>2502</v>
      </c>
      <c r="B79" s="283" t="s">
        <v>2578</v>
      </c>
      <c r="C79" s="283" t="s">
        <v>2615</v>
      </c>
      <c r="D79" s="1567"/>
      <c r="E79" s="1567"/>
      <c r="F79" s="1567"/>
      <c r="G79" s="1567"/>
      <c r="H79" s="1567"/>
      <c r="I79" s="1567"/>
    </row>
    <row r="80" spans="1:9" ht="42.75">
      <c r="A80" s="282" t="s">
        <v>2502</v>
      </c>
      <c r="B80" s="283">
        <v>3.9</v>
      </c>
      <c r="C80" s="283" t="s">
        <v>2616</v>
      </c>
      <c r="D80" s="1567"/>
      <c r="E80" s="1567"/>
      <c r="F80" s="1567"/>
      <c r="G80" s="1567"/>
      <c r="H80" s="1567"/>
      <c r="I80" s="1567"/>
    </row>
    <row r="81" spans="1:9" ht="28.5">
      <c r="A81" s="282" t="s">
        <v>2502</v>
      </c>
      <c r="B81" s="283">
        <v>3.4</v>
      </c>
      <c r="C81" s="283" t="s">
        <v>2617</v>
      </c>
      <c r="D81" s="1567"/>
      <c r="E81" s="1567"/>
      <c r="F81" s="1567"/>
      <c r="G81" s="1567"/>
      <c r="H81" s="1567"/>
      <c r="I81" s="1567"/>
    </row>
    <row r="82" spans="1:9" s="285" customFormat="1" ht="57">
      <c r="A82" s="282" t="s">
        <v>2502</v>
      </c>
      <c r="B82" s="283">
        <v>3.5</v>
      </c>
      <c r="C82" s="283" t="s">
        <v>2618</v>
      </c>
      <c r="D82" s="1567"/>
      <c r="E82" s="1567"/>
      <c r="F82" s="1567"/>
      <c r="G82" s="1567"/>
      <c r="H82" s="1567"/>
      <c r="I82" s="1567"/>
    </row>
    <row r="83" spans="1:9" s="285" customFormat="1" ht="28.5">
      <c r="A83" s="282" t="s">
        <v>2502</v>
      </c>
      <c r="B83" s="286">
        <v>4.5</v>
      </c>
      <c r="C83" s="283" t="s">
        <v>2624</v>
      </c>
      <c r="D83" s="1567"/>
      <c r="E83" s="1567"/>
      <c r="F83" s="1567"/>
      <c r="G83" s="1567"/>
      <c r="H83" s="1567"/>
      <c r="I83" s="1567"/>
    </row>
    <row r="84" spans="1:9" s="285" customFormat="1">
      <c r="A84" s="282" t="s">
        <v>2502</v>
      </c>
      <c r="B84" s="284">
        <v>5.7</v>
      </c>
      <c r="C84" s="283" t="s">
        <v>2625</v>
      </c>
      <c r="D84" s="1567"/>
      <c r="E84" s="1567"/>
      <c r="F84" s="1567"/>
      <c r="G84" s="1567"/>
      <c r="H84" s="1567"/>
      <c r="I84" s="1567"/>
    </row>
    <row r="85" spans="1:9" s="285" customFormat="1">
      <c r="A85" s="282" t="s">
        <v>2502</v>
      </c>
      <c r="B85" s="284">
        <v>3.8</v>
      </c>
      <c r="C85" s="283" t="s">
        <v>2635</v>
      </c>
      <c r="D85" s="1567"/>
      <c r="E85" s="1567"/>
      <c r="F85" s="1567"/>
      <c r="G85" s="1567"/>
      <c r="H85" s="1567"/>
      <c r="I85" s="1567"/>
    </row>
    <row r="86" spans="1:9" s="285" customFormat="1" ht="185.25">
      <c r="A86" s="2232" t="s">
        <v>2502</v>
      </c>
      <c r="B86" s="2468">
        <v>1.5</v>
      </c>
      <c r="C86" s="2233" t="s">
        <v>2642</v>
      </c>
      <c r="D86" s="1567"/>
      <c r="E86" s="1567"/>
      <c r="F86" s="1567"/>
      <c r="G86" s="1567"/>
      <c r="H86" s="1567"/>
      <c r="I86" s="1567"/>
    </row>
    <row r="87" spans="1:9" ht="28.5">
      <c r="A87" s="2232" t="s">
        <v>2502</v>
      </c>
      <c r="B87" s="2468">
        <v>7.6</v>
      </c>
      <c r="C87" s="2233" t="s">
        <v>2643</v>
      </c>
      <c r="D87" s="1567"/>
      <c r="E87" s="1567"/>
      <c r="F87" s="1567"/>
      <c r="G87" s="1567"/>
      <c r="H87" s="1567"/>
      <c r="I87" s="1567"/>
    </row>
    <row r="88" spans="1:9">
      <c r="A88" s="2232" t="s">
        <v>2502</v>
      </c>
      <c r="B88" s="2468">
        <v>1.1000000000000001</v>
      </c>
      <c r="C88" s="2233" t="s">
        <v>2644</v>
      </c>
      <c r="D88" s="1567"/>
      <c r="E88" s="1567"/>
      <c r="F88" s="1567"/>
      <c r="G88" s="1567"/>
      <c r="H88" s="1567"/>
      <c r="I88" s="1567"/>
    </row>
    <row r="89" spans="1:9" ht="28.5">
      <c r="A89" s="2232" t="s">
        <v>2502</v>
      </c>
      <c r="B89" s="2468">
        <v>3.8</v>
      </c>
      <c r="C89" s="2233" t="s">
        <v>2645</v>
      </c>
      <c r="D89" s="1567"/>
      <c r="E89" s="1567"/>
      <c r="F89" s="1567"/>
      <c r="G89" s="1567"/>
      <c r="H89" s="1567"/>
      <c r="I89" s="1567"/>
    </row>
    <row r="90" spans="1:9">
      <c r="A90" s="2232" t="s">
        <v>2502</v>
      </c>
      <c r="B90" s="2468">
        <v>3.8</v>
      </c>
      <c r="C90" s="2233" t="s">
        <v>2646</v>
      </c>
      <c r="D90" s="1567"/>
      <c r="E90" s="1567"/>
      <c r="F90" s="1567"/>
      <c r="G90" s="1567"/>
      <c r="H90" s="1567"/>
      <c r="I90" s="1567"/>
    </row>
    <row r="91" spans="1:9">
      <c r="A91" s="2232" t="s">
        <v>2502</v>
      </c>
      <c r="B91" s="2468">
        <v>6.4</v>
      </c>
      <c r="C91" s="2233" t="s">
        <v>2647</v>
      </c>
      <c r="D91" s="1567"/>
      <c r="E91" s="1567"/>
      <c r="F91" s="1567"/>
      <c r="G91" s="1567"/>
      <c r="H91" s="1567"/>
      <c r="I91" s="1567"/>
    </row>
    <row r="92" spans="1:9" ht="28.5">
      <c r="A92" s="2232" t="s">
        <v>2502</v>
      </c>
      <c r="B92" s="2468">
        <v>3.15</v>
      </c>
      <c r="C92" s="2233" t="s">
        <v>2648</v>
      </c>
      <c r="D92" s="1567"/>
      <c r="E92" s="1567"/>
      <c r="F92" s="1567"/>
      <c r="G92" s="1567"/>
      <c r="H92" s="1567"/>
      <c r="I92" s="1567"/>
    </row>
    <row r="93" spans="1:9" ht="299.25">
      <c r="A93" s="2232" t="s">
        <v>2502</v>
      </c>
      <c r="B93" s="2468">
        <v>3.5</v>
      </c>
      <c r="C93" s="2233" t="s">
        <v>2649</v>
      </c>
      <c r="D93" s="1567"/>
      <c r="E93" s="1567"/>
      <c r="F93" s="1567"/>
      <c r="G93" s="1567"/>
      <c r="H93" s="1567"/>
      <c r="I93" s="1567"/>
    </row>
    <row r="94" spans="1:9">
      <c r="A94" s="2232" t="s">
        <v>2502</v>
      </c>
      <c r="B94" s="2468">
        <v>3.2</v>
      </c>
      <c r="C94" s="2233" t="s">
        <v>2650</v>
      </c>
      <c r="D94" s="1567"/>
      <c r="E94" s="1567"/>
      <c r="F94" s="1567"/>
      <c r="G94" s="1567"/>
      <c r="H94" s="1567"/>
      <c r="I94" s="1567"/>
    </row>
    <row r="95" spans="1:9" ht="71.25">
      <c r="A95" s="2232" t="s">
        <v>2502</v>
      </c>
      <c r="B95" s="2468">
        <v>3.13</v>
      </c>
      <c r="C95" s="2233" t="s">
        <v>2651</v>
      </c>
      <c r="D95" s="1567"/>
      <c r="E95" s="1567"/>
      <c r="F95" s="1567"/>
      <c r="G95" s="1567"/>
      <c r="H95" s="1567"/>
      <c r="I95" s="1567"/>
    </row>
    <row r="96" spans="1:9" ht="57">
      <c r="A96" s="2232" t="s">
        <v>2502</v>
      </c>
      <c r="B96" s="2468">
        <v>4.3</v>
      </c>
      <c r="C96" s="2233" t="s">
        <v>2652</v>
      </c>
      <c r="D96" s="1567"/>
      <c r="E96" s="1567"/>
      <c r="F96" s="1567"/>
      <c r="G96" s="1567"/>
      <c r="H96" s="1567"/>
      <c r="I96" s="1567"/>
    </row>
    <row r="97" spans="1:9" ht="28.5">
      <c r="A97" s="2232" t="s">
        <v>2502</v>
      </c>
      <c r="B97" s="2469" t="s">
        <v>2653</v>
      </c>
      <c r="C97" s="2233" t="s">
        <v>2654</v>
      </c>
      <c r="D97" s="1567"/>
      <c r="E97" s="1567"/>
      <c r="F97" s="1567"/>
      <c r="G97" s="1567"/>
      <c r="H97" s="1567"/>
      <c r="I97" s="1567"/>
    </row>
    <row r="98" spans="1:9">
      <c r="A98" s="3848" t="s">
        <v>2686</v>
      </c>
      <c r="B98" s="3849"/>
      <c r="C98" s="3850"/>
      <c r="D98" s="1567"/>
      <c r="E98" s="1567"/>
      <c r="F98" s="1567"/>
      <c r="G98" s="1567"/>
      <c r="H98" s="1567"/>
      <c r="I98" s="1567"/>
    </row>
    <row r="99" spans="1:9" ht="114">
      <c r="A99" s="282"/>
      <c r="B99" s="283">
        <v>3.13</v>
      </c>
      <c r="C99" s="287" t="s">
        <v>2690</v>
      </c>
      <c r="D99" s="1567"/>
      <c r="E99" s="1567"/>
      <c r="F99" s="1567"/>
      <c r="G99" s="1567"/>
      <c r="H99" s="1567"/>
      <c r="I99" s="1567"/>
    </row>
    <row r="100" spans="1:9" ht="28.5">
      <c r="A100" s="282"/>
      <c r="B100" s="2602" t="s">
        <v>2691</v>
      </c>
      <c r="C100" s="2602" t="s">
        <v>2692</v>
      </c>
      <c r="D100" s="1567"/>
      <c r="E100" s="1567"/>
      <c r="F100" s="1567"/>
      <c r="G100" s="1567"/>
      <c r="H100" s="1567"/>
      <c r="I100" s="1567"/>
    </row>
    <row r="101" spans="1:9">
      <c r="A101" s="282"/>
      <c r="B101" s="283"/>
      <c r="C101" s="283"/>
      <c r="D101" s="1567"/>
      <c r="E101" s="1567"/>
      <c r="F101" s="1567"/>
      <c r="G101" s="1567"/>
      <c r="H101" s="1567"/>
      <c r="I101" s="1567"/>
    </row>
    <row r="102" spans="1:9" ht="15">
      <c r="A102" s="3843" t="s">
        <v>2693</v>
      </c>
      <c r="B102" s="3844"/>
      <c r="C102" s="3845"/>
      <c r="D102" s="1567"/>
      <c r="E102" s="1567"/>
      <c r="F102" s="1567"/>
      <c r="G102" s="1567"/>
      <c r="H102" s="1567"/>
      <c r="I102" s="1567"/>
    </row>
    <row r="103" spans="1:9" ht="28.5">
      <c r="A103" s="288" t="s">
        <v>2800</v>
      </c>
      <c r="B103" s="287" t="s">
        <v>2711</v>
      </c>
      <c r="C103" s="287" t="s">
        <v>2712</v>
      </c>
      <c r="D103" s="1567"/>
      <c r="E103" s="1567"/>
      <c r="F103" s="1567"/>
      <c r="G103" s="1567"/>
      <c r="H103" s="1567"/>
      <c r="I103" s="1567"/>
    </row>
    <row r="104" spans="1:9" ht="29.25">
      <c r="A104" s="288" t="s">
        <v>2800</v>
      </c>
      <c r="B104" s="287" t="s">
        <v>2695</v>
      </c>
      <c r="C104" s="287" t="s">
        <v>2694</v>
      </c>
      <c r="D104" s="1567"/>
      <c r="E104" s="1567"/>
      <c r="F104" s="1567"/>
      <c r="G104" s="1567"/>
      <c r="H104" s="1567"/>
      <c r="I104" s="1567"/>
    </row>
    <row r="105" spans="1:9">
      <c r="A105" s="288" t="s">
        <v>2800</v>
      </c>
      <c r="B105" s="287" t="s">
        <v>2743</v>
      </c>
      <c r="C105" s="287" t="s">
        <v>2744</v>
      </c>
      <c r="D105" s="1567"/>
      <c r="E105" s="1567"/>
      <c r="F105" s="1567"/>
      <c r="G105" s="1567"/>
      <c r="H105" s="1567"/>
      <c r="I105" s="1567"/>
    </row>
    <row r="106" spans="1:9">
      <c r="A106" s="288" t="s">
        <v>2800</v>
      </c>
      <c r="B106" s="287" t="s">
        <v>2745</v>
      </c>
      <c r="C106" s="287" t="s">
        <v>2746</v>
      </c>
      <c r="D106" s="1567"/>
      <c r="E106" s="1567"/>
      <c r="F106" s="1567"/>
      <c r="G106" s="1567"/>
      <c r="H106" s="1567"/>
      <c r="I106" s="1567"/>
    </row>
    <row r="107" spans="1:9" ht="28.5">
      <c r="A107" s="288" t="s">
        <v>2800</v>
      </c>
      <c r="B107" s="287" t="s">
        <v>2696</v>
      </c>
      <c r="C107" s="287" t="s">
        <v>2697</v>
      </c>
      <c r="D107" s="1567"/>
      <c r="E107" s="1567"/>
      <c r="F107" s="1567"/>
      <c r="G107" s="1567"/>
      <c r="H107" s="1567"/>
      <c r="I107" s="1567"/>
    </row>
    <row r="108" spans="1:9">
      <c r="A108" s="288" t="s">
        <v>2800</v>
      </c>
      <c r="B108" s="287" t="s">
        <v>2737</v>
      </c>
      <c r="C108" s="287" t="s">
        <v>2738</v>
      </c>
      <c r="D108" s="1567"/>
      <c r="E108" s="1567"/>
      <c r="F108" s="1567"/>
      <c r="G108" s="1567"/>
      <c r="H108" s="1567"/>
      <c r="I108" s="1567"/>
    </row>
    <row r="109" spans="1:9" ht="15">
      <c r="A109" s="288" t="s">
        <v>2800</v>
      </c>
      <c r="B109" s="287" t="s">
        <v>2716</v>
      </c>
      <c r="C109" s="2516" t="s">
        <v>2715</v>
      </c>
      <c r="D109" s="2677"/>
      <c r="E109" s="1567"/>
      <c r="F109" s="1567"/>
      <c r="G109" s="1567"/>
      <c r="H109" s="1567"/>
      <c r="I109" s="1567"/>
    </row>
    <row r="110" spans="1:9" ht="15">
      <c r="A110" s="288" t="s">
        <v>2800</v>
      </c>
      <c r="B110" s="2602" t="s">
        <v>2521</v>
      </c>
      <c r="C110" s="2516" t="s">
        <v>2795</v>
      </c>
      <c r="D110" s="2677"/>
      <c r="E110" s="1567"/>
      <c r="F110" s="1567"/>
      <c r="G110" s="1567"/>
      <c r="H110" s="1567"/>
      <c r="I110" s="1567"/>
    </row>
    <row r="111" spans="1:9" ht="57">
      <c r="A111" s="288" t="s">
        <v>2800</v>
      </c>
      <c r="B111" s="287" t="s">
        <v>2718</v>
      </c>
      <c r="C111" s="287" t="s">
        <v>2719</v>
      </c>
      <c r="D111" s="2677"/>
      <c r="E111" s="1567"/>
      <c r="F111" s="1567"/>
      <c r="G111" s="1567"/>
      <c r="H111" s="1567"/>
      <c r="I111" s="1567"/>
    </row>
    <row r="112" spans="1:9" ht="42.75">
      <c r="A112" s="288" t="s">
        <v>2800</v>
      </c>
      <c r="B112" s="287" t="s">
        <v>2724</v>
      </c>
      <c r="C112" s="287" t="s">
        <v>2725</v>
      </c>
      <c r="D112" s="2677"/>
      <c r="E112" s="1567"/>
      <c r="F112" s="1567"/>
      <c r="G112" s="1567"/>
      <c r="H112" s="1567"/>
      <c r="I112" s="1567"/>
    </row>
    <row r="113" spans="1:9" ht="42.75">
      <c r="A113" s="288" t="s">
        <v>2800</v>
      </c>
      <c r="B113" s="283">
        <v>5.7</v>
      </c>
      <c r="C113" s="287" t="s">
        <v>2794</v>
      </c>
      <c r="D113" s="2677"/>
      <c r="E113" s="1567"/>
      <c r="F113" s="1567"/>
      <c r="G113" s="1567"/>
      <c r="H113" s="1567"/>
      <c r="I113" s="1567"/>
    </row>
    <row r="114" spans="1:9" ht="28.5">
      <c r="A114" s="288" t="s">
        <v>2800</v>
      </c>
      <c r="B114" s="287" t="s">
        <v>2762</v>
      </c>
      <c r="C114" s="287" t="s">
        <v>2726</v>
      </c>
      <c r="D114" s="1567"/>
      <c r="E114" s="1567"/>
      <c r="F114" s="1567"/>
      <c r="G114" s="1567"/>
      <c r="H114" s="1567"/>
      <c r="I114" s="1567"/>
    </row>
    <row r="115" spans="1:9" ht="28.5">
      <c r="A115" s="288" t="s">
        <v>2800</v>
      </c>
      <c r="B115" s="287" t="s">
        <v>2728</v>
      </c>
      <c r="C115" s="287" t="s">
        <v>2727</v>
      </c>
      <c r="D115" s="1567"/>
      <c r="E115" s="1567"/>
      <c r="F115" s="1567"/>
      <c r="G115" s="1567"/>
      <c r="H115" s="1567"/>
      <c r="I115" s="1567"/>
    </row>
    <row r="116" spans="1:9" ht="128.25">
      <c r="A116" s="288" t="s">
        <v>2800</v>
      </c>
      <c r="B116" s="287" t="s">
        <v>2698</v>
      </c>
      <c r="C116" s="287" t="s">
        <v>2736</v>
      </c>
      <c r="D116" s="1567"/>
      <c r="E116" s="1567"/>
      <c r="F116" s="1567"/>
      <c r="G116" s="1567"/>
      <c r="H116" s="1567"/>
      <c r="I116" s="1567"/>
    </row>
    <row r="117" spans="1:9">
      <c r="A117" s="3079" t="s">
        <v>2800</v>
      </c>
      <c r="B117" s="2233">
        <v>1.3</v>
      </c>
      <c r="C117" s="2602" t="s">
        <v>2767</v>
      </c>
      <c r="D117" s="1567"/>
      <c r="E117" s="1567"/>
      <c r="F117" s="1567"/>
      <c r="G117" s="1567"/>
      <c r="H117" s="1567"/>
      <c r="I117" s="1567"/>
    </row>
    <row r="118" spans="1:9" ht="28.5">
      <c r="A118" s="3079" t="s">
        <v>2800</v>
      </c>
      <c r="B118" s="2233">
        <v>1.6</v>
      </c>
      <c r="C118" s="2602" t="s">
        <v>2768</v>
      </c>
      <c r="D118" s="1567"/>
      <c r="E118" s="1567"/>
      <c r="F118" s="1567"/>
      <c r="G118" s="1567"/>
      <c r="H118" s="1567"/>
      <c r="I118" s="1567"/>
    </row>
    <row r="119" spans="1:9">
      <c r="A119" s="3079" t="s">
        <v>2800</v>
      </c>
      <c r="B119" s="2233">
        <v>1.3</v>
      </c>
      <c r="C119" s="2602" t="s">
        <v>2769</v>
      </c>
      <c r="D119" s="1567"/>
      <c r="E119" s="1567"/>
      <c r="F119" s="1567"/>
      <c r="G119" s="1567"/>
      <c r="H119" s="1567"/>
      <c r="I119" s="1567"/>
    </row>
    <row r="120" spans="1:9">
      <c r="A120" s="3079" t="s">
        <v>2800</v>
      </c>
      <c r="B120" s="3080" t="s">
        <v>2770</v>
      </c>
      <c r="C120" s="2602" t="s">
        <v>2771</v>
      </c>
      <c r="D120" s="1567"/>
      <c r="E120" s="1567"/>
      <c r="F120" s="1567"/>
      <c r="G120" s="1567"/>
      <c r="H120" s="1567"/>
      <c r="I120" s="1567"/>
    </row>
    <row r="121" spans="1:9">
      <c r="A121" s="3079" t="s">
        <v>2800</v>
      </c>
      <c r="B121" s="2233">
        <v>1.9</v>
      </c>
      <c r="C121" s="2602" t="s">
        <v>2772</v>
      </c>
      <c r="D121" s="1567"/>
      <c r="E121" s="1567"/>
      <c r="F121" s="1567"/>
      <c r="G121" s="1567"/>
      <c r="H121" s="1567"/>
      <c r="I121" s="1567"/>
    </row>
    <row r="122" spans="1:9" ht="28.5">
      <c r="A122" s="3079" t="s">
        <v>2800</v>
      </c>
      <c r="B122" s="3080" t="s">
        <v>2770</v>
      </c>
      <c r="C122" s="2602" t="s">
        <v>2773</v>
      </c>
      <c r="D122" s="1567"/>
      <c r="E122" s="1567"/>
      <c r="F122" s="1567"/>
      <c r="G122" s="1567"/>
      <c r="H122" s="1567"/>
      <c r="I122" s="1567"/>
    </row>
    <row r="123" spans="1:9" ht="28.5">
      <c r="A123" s="3079" t="s">
        <v>2800</v>
      </c>
      <c r="B123" s="2233">
        <v>1.3</v>
      </c>
      <c r="C123" s="2602" t="s">
        <v>2774</v>
      </c>
      <c r="D123" s="1567"/>
      <c r="E123" s="1567"/>
      <c r="F123" s="1567"/>
      <c r="G123" s="1567"/>
      <c r="H123" s="1567"/>
      <c r="I123" s="1567"/>
    </row>
    <row r="124" spans="1:9">
      <c r="A124" s="3079" t="s">
        <v>2800</v>
      </c>
      <c r="B124" s="2233">
        <v>1.8</v>
      </c>
      <c r="C124" s="2602" t="s">
        <v>2775</v>
      </c>
      <c r="D124" s="1567"/>
      <c r="E124" s="1567"/>
      <c r="F124" s="1567"/>
      <c r="G124" s="1567"/>
      <c r="H124" s="1567"/>
      <c r="I124" s="1567"/>
    </row>
    <row r="125" spans="1:9">
      <c r="A125" s="3079" t="s">
        <v>2800</v>
      </c>
      <c r="B125" s="2233">
        <v>2.1</v>
      </c>
      <c r="C125" s="2602" t="s">
        <v>2776</v>
      </c>
      <c r="D125" s="1567"/>
      <c r="E125" s="1567"/>
      <c r="F125" s="1567"/>
      <c r="G125" s="1567"/>
      <c r="H125" s="1567"/>
      <c r="I125" s="1567"/>
    </row>
    <row r="126" spans="1:9" ht="28.5">
      <c r="A126" s="3079" t="s">
        <v>2800</v>
      </c>
      <c r="B126" s="2233">
        <v>2.1</v>
      </c>
      <c r="C126" s="2602" t="s">
        <v>2777</v>
      </c>
      <c r="D126" s="1567"/>
      <c r="E126" s="1567"/>
      <c r="F126" s="1567"/>
      <c r="G126" s="1567"/>
      <c r="H126" s="1567"/>
      <c r="I126" s="1567"/>
    </row>
    <row r="127" spans="1:9" ht="57">
      <c r="A127" s="3079" t="s">
        <v>2800</v>
      </c>
      <c r="B127" s="2233">
        <v>1.5</v>
      </c>
      <c r="C127" s="2602" t="s">
        <v>2778</v>
      </c>
      <c r="D127" s="1567"/>
      <c r="E127" s="1567"/>
      <c r="F127" s="1567"/>
      <c r="G127" s="1567"/>
      <c r="H127" s="1567"/>
      <c r="I127" s="1567"/>
    </row>
    <row r="128" spans="1:9" ht="28.5">
      <c r="A128" s="3079" t="s">
        <v>2800</v>
      </c>
      <c r="B128" s="2233">
        <v>1.5</v>
      </c>
      <c r="C128" s="2602" t="s">
        <v>2779</v>
      </c>
      <c r="D128" s="1567"/>
      <c r="E128" s="1567"/>
      <c r="F128" s="1567"/>
      <c r="G128" s="1567"/>
      <c r="H128" s="1567"/>
      <c r="I128" s="1567"/>
    </row>
    <row r="129" spans="1:9">
      <c r="A129" s="3079" t="s">
        <v>2800</v>
      </c>
      <c r="B129" s="287">
        <v>7.6</v>
      </c>
      <c r="C129" s="287" t="s">
        <v>2799</v>
      </c>
      <c r="D129" s="1567"/>
      <c r="E129" s="1567"/>
      <c r="F129" s="1567"/>
      <c r="G129" s="1567"/>
      <c r="H129" s="1567"/>
      <c r="I129" s="1567"/>
    </row>
    <row r="130" spans="1:9" ht="71.25">
      <c r="A130" s="3079" t="s">
        <v>2800</v>
      </c>
      <c r="B130" s="2602">
        <v>2.2000000000000002</v>
      </c>
      <c r="C130" s="2602" t="s">
        <v>2802</v>
      </c>
      <c r="D130" s="1567"/>
      <c r="E130" s="1567"/>
      <c r="F130" s="1567"/>
      <c r="G130" s="1567"/>
      <c r="H130" s="1567"/>
      <c r="I130" s="1567"/>
    </row>
    <row r="131" spans="1:9" ht="28.5">
      <c r="A131" s="3079" t="s">
        <v>2800</v>
      </c>
      <c r="B131" s="2602" t="s">
        <v>2803</v>
      </c>
      <c r="C131" s="2602" t="s">
        <v>2804</v>
      </c>
      <c r="D131" s="1567"/>
      <c r="E131" s="1567"/>
      <c r="F131" s="1567"/>
      <c r="G131" s="1567"/>
      <c r="H131" s="1567"/>
      <c r="I131" s="1567"/>
    </row>
    <row r="132" spans="1:9">
      <c r="A132" s="3079" t="s">
        <v>2800</v>
      </c>
      <c r="B132" s="2602">
        <v>2.6</v>
      </c>
      <c r="C132" s="2602" t="s">
        <v>2805</v>
      </c>
      <c r="D132" s="1567"/>
      <c r="E132" s="1567"/>
      <c r="F132" s="1567"/>
      <c r="G132" s="1567"/>
      <c r="H132" s="1567"/>
      <c r="I132" s="1567"/>
    </row>
    <row r="133" spans="1:9">
      <c r="A133" s="3079" t="s">
        <v>2800</v>
      </c>
      <c r="B133" s="2602">
        <v>2.2000000000000002</v>
      </c>
      <c r="C133" s="2602" t="s">
        <v>2806</v>
      </c>
      <c r="D133" s="1567"/>
      <c r="E133" s="1567"/>
      <c r="F133" s="1567"/>
      <c r="G133" s="1567"/>
      <c r="H133" s="1567"/>
      <c r="I133" s="1567"/>
    </row>
    <row r="134" spans="1:9" ht="28.5">
      <c r="A134" s="3079" t="s">
        <v>2800</v>
      </c>
      <c r="B134" s="2602">
        <v>2.4</v>
      </c>
      <c r="C134" s="2602" t="s">
        <v>2807</v>
      </c>
      <c r="D134" s="1567"/>
      <c r="E134" s="1567"/>
      <c r="F134" s="1567"/>
      <c r="G134" s="1567"/>
      <c r="H134" s="1567"/>
      <c r="I134" s="1567"/>
    </row>
    <row r="135" spans="1:9" ht="15">
      <c r="A135" s="3843" t="s">
        <v>2808</v>
      </c>
      <c r="B135" s="3844"/>
      <c r="C135" s="3845"/>
      <c r="D135" s="1567"/>
      <c r="E135" s="1567"/>
      <c r="F135" s="1567"/>
      <c r="G135" s="1567"/>
      <c r="H135" s="1567"/>
      <c r="I135" s="1567"/>
    </row>
    <row r="136" spans="1:9">
      <c r="A136" s="3079" t="s">
        <v>2800</v>
      </c>
      <c r="B136" s="2602">
        <v>4.4000000000000004</v>
      </c>
      <c r="C136" s="2602" t="s">
        <v>2809</v>
      </c>
      <c r="D136" s="1567"/>
      <c r="E136" s="1567"/>
      <c r="F136" s="1567"/>
      <c r="G136" s="1567"/>
      <c r="H136" s="1567"/>
      <c r="I136" s="1567"/>
    </row>
    <row r="137" spans="1:9" ht="57">
      <c r="A137" s="3079" t="s">
        <v>2800</v>
      </c>
      <c r="B137" s="2602">
        <v>8.1</v>
      </c>
      <c r="C137" s="2602" t="s">
        <v>2810</v>
      </c>
      <c r="D137" s="1567"/>
      <c r="E137" s="1567"/>
      <c r="F137" s="1567"/>
      <c r="G137" s="1567"/>
      <c r="H137" s="1567"/>
      <c r="I137" s="1567"/>
    </row>
    <row r="138" spans="1:9" ht="28.5">
      <c r="A138" s="3079" t="s">
        <v>2800</v>
      </c>
      <c r="B138" s="2602">
        <v>1.6</v>
      </c>
      <c r="C138" s="2602" t="s">
        <v>2811</v>
      </c>
      <c r="D138" s="1567"/>
      <c r="E138" s="1567"/>
      <c r="F138" s="1567"/>
      <c r="G138" s="1567"/>
      <c r="H138" s="1567"/>
      <c r="I138" s="1567"/>
    </row>
    <row r="139" spans="1:9" ht="114">
      <c r="A139" s="3079" t="s">
        <v>2800</v>
      </c>
      <c r="B139" s="2602">
        <v>5.5</v>
      </c>
      <c r="C139" s="2602" t="s">
        <v>2909</v>
      </c>
      <c r="D139" s="1567"/>
      <c r="E139" s="1567"/>
      <c r="F139" s="1567"/>
      <c r="G139" s="1567"/>
      <c r="H139" s="1567"/>
      <c r="I139" s="1567"/>
    </row>
    <row r="140" spans="1:9" ht="28.5">
      <c r="A140" s="3079" t="s">
        <v>2800</v>
      </c>
      <c r="B140" s="2602">
        <v>4.3</v>
      </c>
      <c r="C140" s="2602" t="s">
        <v>2910</v>
      </c>
      <c r="D140" s="3443" t="s">
        <v>2936</v>
      </c>
      <c r="E140" s="1567"/>
      <c r="F140" s="1567"/>
      <c r="G140" s="1567"/>
      <c r="H140" s="1567"/>
      <c r="I140" s="1567"/>
    </row>
    <row r="141" spans="1:9" ht="57">
      <c r="A141" s="3079" t="s">
        <v>2800</v>
      </c>
      <c r="B141" s="2602">
        <v>5.4</v>
      </c>
      <c r="C141" s="2602" t="s">
        <v>2911</v>
      </c>
      <c r="D141" s="1567"/>
      <c r="E141" s="1567"/>
      <c r="F141" s="1567"/>
      <c r="G141" s="1567"/>
      <c r="H141" s="1567"/>
      <c r="I141" s="1567"/>
    </row>
    <row r="142" spans="1:9" ht="85.5">
      <c r="A142" s="3079" t="s">
        <v>2800</v>
      </c>
      <c r="B142" s="2602">
        <v>7.4</v>
      </c>
      <c r="C142" s="2602" t="s">
        <v>2912</v>
      </c>
      <c r="D142" s="1567"/>
      <c r="E142" s="1567"/>
      <c r="F142" s="1567"/>
      <c r="G142" s="1567"/>
      <c r="H142" s="1567"/>
      <c r="I142" s="1567"/>
    </row>
    <row r="143" spans="1:9">
      <c r="A143" s="3079" t="s">
        <v>2800</v>
      </c>
      <c r="B143" s="2602">
        <v>7.5</v>
      </c>
      <c r="C143" s="2602" t="s">
        <v>2913</v>
      </c>
      <c r="D143" s="1567"/>
      <c r="E143" s="1567"/>
      <c r="F143" s="1567"/>
      <c r="G143" s="1567"/>
      <c r="H143" s="1567"/>
      <c r="I143" s="1567"/>
    </row>
    <row r="144" spans="1:9" ht="28.5">
      <c r="A144" s="3079" t="s">
        <v>2800</v>
      </c>
      <c r="B144" s="2602">
        <v>2.4</v>
      </c>
      <c r="C144" s="2602" t="s">
        <v>2914</v>
      </c>
      <c r="D144" s="1567"/>
      <c r="E144" s="1567"/>
      <c r="F144" s="1567"/>
      <c r="G144" s="1567"/>
      <c r="H144" s="1567"/>
      <c r="I144" s="1567"/>
    </row>
    <row r="145" spans="1:9">
      <c r="A145" s="3079" t="s">
        <v>2800</v>
      </c>
      <c r="B145" s="2602">
        <v>3.3</v>
      </c>
      <c r="C145" s="2602" t="s">
        <v>2915</v>
      </c>
      <c r="D145" s="1567"/>
      <c r="E145" s="1567"/>
      <c r="F145" s="1567"/>
      <c r="G145" s="1567"/>
      <c r="H145" s="1567"/>
      <c r="I145" s="1567"/>
    </row>
    <row r="146" spans="1:9">
      <c r="A146" s="3079" t="s">
        <v>2800</v>
      </c>
      <c r="B146" s="2602">
        <v>7.5</v>
      </c>
      <c r="C146" s="2602" t="s">
        <v>2916</v>
      </c>
      <c r="D146" s="1567"/>
      <c r="E146" s="1567"/>
      <c r="F146" s="1567"/>
      <c r="G146" s="1567"/>
      <c r="H146" s="1567"/>
      <c r="I146" s="1567"/>
    </row>
    <row r="147" spans="1:9" ht="156.75">
      <c r="A147" s="3079" t="s">
        <v>2800</v>
      </c>
      <c r="B147" s="2602" t="s">
        <v>2917</v>
      </c>
      <c r="C147" s="2602" t="s">
        <v>2937</v>
      </c>
      <c r="D147" s="3443" t="s">
        <v>2938</v>
      </c>
      <c r="E147" s="1567"/>
      <c r="F147" s="1567"/>
      <c r="G147" s="1567"/>
      <c r="H147" s="1567"/>
      <c r="I147" s="1567"/>
    </row>
    <row r="148" spans="1:9" ht="42.75">
      <c r="A148" s="3079" t="s">
        <v>2800</v>
      </c>
      <c r="B148" s="2602">
        <v>3.13</v>
      </c>
      <c r="C148" s="2602" t="s">
        <v>2918</v>
      </c>
      <c r="D148" s="1567"/>
      <c r="E148" s="1567"/>
      <c r="F148" s="1567"/>
      <c r="G148" s="1567"/>
      <c r="H148" s="1567"/>
      <c r="I148" s="1567"/>
    </row>
    <row r="149" spans="1:9" ht="28.5">
      <c r="A149" s="3079" t="s">
        <v>2800</v>
      </c>
      <c r="B149" s="2602">
        <v>5.0999999999999996</v>
      </c>
      <c r="C149" s="2602" t="s">
        <v>2919</v>
      </c>
      <c r="D149" s="3443" t="s">
        <v>2939</v>
      </c>
      <c r="E149" s="1567"/>
      <c r="F149" s="1567"/>
      <c r="G149" s="1567"/>
      <c r="H149" s="1567"/>
      <c r="I149" s="1567"/>
    </row>
    <row r="150" spans="1:9" ht="299.25">
      <c r="A150" s="3079" t="s">
        <v>2800</v>
      </c>
      <c r="B150" s="2602" t="s">
        <v>2920</v>
      </c>
      <c r="C150" s="2602" t="s">
        <v>2921</v>
      </c>
      <c r="D150" s="1567"/>
      <c r="E150" s="1567"/>
      <c r="F150" s="1567"/>
      <c r="G150" s="1567"/>
      <c r="H150" s="1567"/>
      <c r="I150" s="1567"/>
    </row>
    <row r="151" spans="1:9" ht="57">
      <c r="A151" s="3079" t="s">
        <v>2800</v>
      </c>
      <c r="B151" s="2602">
        <v>1.1000000000000001</v>
      </c>
      <c r="C151" s="2602" t="s">
        <v>2922</v>
      </c>
      <c r="D151" s="1567"/>
      <c r="E151" s="1567"/>
      <c r="F151" s="1567"/>
      <c r="G151" s="1567"/>
      <c r="H151" s="1567"/>
      <c r="I151" s="1567"/>
    </row>
    <row r="152" spans="1:9">
      <c r="A152" s="3079" t="s">
        <v>2800</v>
      </c>
      <c r="B152" s="2602">
        <v>2.4</v>
      </c>
      <c r="C152" s="2602" t="s">
        <v>2923</v>
      </c>
      <c r="D152" s="1567"/>
      <c r="E152" s="1567"/>
      <c r="F152" s="1567"/>
      <c r="G152" s="1567"/>
      <c r="H152" s="1567"/>
      <c r="I152" s="1567"/>
    </row>
    <row r="153" spans="1:9">
      <c r="A153" s="3079" t="s">
        <v>2800</v>
      </c>
      <c r="B153" s="2602">
        <v>2.5</v>
      </c>
      <c r="C153" s="2602"/>
      <c r="D153" s="1567"/>
      <c r="E153" s="1567"/>
      <c r="F153" s="1567"/>
      <c r="G153" s="1567"/>
      <c r="H153" s="1567"/>
      <c r="I153" s="1567"/>
    </row>
    <row r="154" spans="1:9" ht="28.5">
      <c r="A154" s="3079" t="s">
        <v>2800</v>
      </c>
      <c r="B154" s="2602">
        <v>1.1299999999999999</v>
      </c>
      <c r="C154" s="2602" t="s">
        <v>2924</v>
      </c>
      <c r="D154" s="1567"/>
      <c r="E154" s="1567"/>
      <c r="F154" s="1567"/>
      <c r="G154" s="1567"/>
      <c r="H154" s="1567"/>
      <c r="I154" s="1567"/>
    </row>
    <row r="155" spans="1:9" ht="85.5">
      <c r="A155" s="3079" t="s">
        <v>2800</v>
      </c>
      <c r="B155" s="2602">
        <v>5.0999999999999996</v>
      </c>
      <c r="C155" s="2602" t="s">
        <v>2925</v>
      </c>
      <c r="D155" s="1567"/>
      <c r="E155" s="1567"/>
      <c r="F155" s="1567"/>
      <c r="G155" s="1567"/>
      <c r="H155" s="1567"/>
      <c r="I155" s="1567"/>
    </row>
    <row r="156" spans="1:9">
      <c r="A156" s="3079" t="s">
        <v>2800</v>
      </c>
      <c r="B156" s="2602">
        <v>2.2999999999999998</v>
      </c>
      <c r="C156" s="2602" t="s">
        <v>2926</v>
      </c>
      <c r="D156" s="1567"/>
      <c r="E156" s="1567"/>
      <c r="F156" s="1567"/>
      <c r="G156" s="1567"/>
      <c r="H156" s="1567"/>
      <c r="I156" s="1567"/>
    </row>
    <row r="157" spans="1:9" ht="71.25">
      <c r="A157" s="3079" t="s">
        <v>2800</v>
      </c>
      <c r="B157" s="2602">
        <v>4.3</v>
      </c>
      <c r="C157" s="2602" t="s">
        <v>2942</v>
      </c>
      <c r="D157" s="1567"/>
      <c r="E157" s="1567"/>
      <c r="F157" s="1567"/>
      <c r="G157" s="1567"/>
      <c r="H157" s="1567"/>
      <c r="I157" s="1567"/>
    </row>
    <row r="158" spans="1:9" ht="38.25">
      <c r="A158" s="3079" t="s">
        <v>2800</v>
      </c>
      <c r="B158" s="2602">
        <v>4.3</v>
      </c>
      <c r="C158" s="3444" t="s">
        <v>2943</v>
      </c>
      <c r="D158" s="3443" t="s">
        <v>2944</v>
      </c>
      <c r="E158" s="1567"/>
      <c r="F158" s="1567"/>
      <c r="G158" s="1567"/>
      <c r="H158" s="1567"/>
      <c r="I158" s="1567"/>
    </row>
    <row r="159" spans="1:9" ht="85.5">
      <c r="A159" s="3079" t="s">
        <v>2800</v>
      </c>
      <c r="B159" s="2602">
        <v>2.2000000000000002</v>
      </c>
      <c r="C159" s="2602" t="s">
        <v>2927</v>
      </c>
      <c r="D159" s="1567"/>
      <c r="E159" s="1567"/>
      <c r="F159" s="1567"/>
      <c r="G159" s="1567"/>
      <c r="H159" s="1567"/>
      <c r="I159" s="1567"/>
    </row>
    <row r="160" spans="1:9" ht="42.75">
      <c r="A160" s="3079" t="s">
        <v>2800</v>
      </c>
      <c r="B160" s="2602">
        <v>1.9</v>
      </c>
      <c r="C160" s="2602" t="s">
        <v>2928</v>
      </c>
      <c r="D160" s="1567"/>
      <c r="E160" s="1567"/>
      <c r="F160" s="1567"/>
      <c r="G160" s="1567"/>
      <c r="H160" s="1567"/>
      <c r="I160" s="1567"/>
    </row>
    <row r="161" spans="1:9">
      <c r="A161" s="3079" t="s">
        <v>2800</v>
      </c>
      <c r="B161" s="2602">
        <v>1.8</v>
      </c>
      <c r="C161" s="2602" t="s">
        <v>2929</v>
      </c>
      <c r="D161" s="1567"/>
      <c r="E161" s="1567"/>
      <c r="F161" s="1567"/>
      <c r="G161" s="1567"/>
      <c r="H161" s="1567"/>
      <c r="I161" s="1567"/>
    </row>
    <row r="162" spans="1:9" ht="42.75">
      <c r="A162" s="3079" t="s">
        <v>2800</v>
      </c>
      <c r="B162" s="2602">
        <v>2.2000000000000002</v>
      </c>
      <c r="C162" s="2602" t="s">
        <v>2930</v>
      </c>
      <c r="D162" s="1567"/>
      <c r="E162" s="1567"/>
      <c r="F162" s="1567"/>
      <c r="G162" s="1567"/>
      <c r="H162" s="1567"/>
      <c r="I162" s="1567"/>
    </row>
    <row r="163" spans="1:9" ht="28.5">
      <c r="A163" s="3079" t="s">
        <v>2800</v>
      </c>
      <c r="B163" s="2602">
        <v>2.5</v>
      </c>
      <c r="C163" s="2602" t="s">
        <v>2931</v>
      </c>
      <c r="D163" s="1567"/>
      <c r="E163" s="1567"/>
      <c r="F163" s="1567"/>
      <c r="G163" s="1567"/>
      <c r="H163" s="1567"/>
      <c r="I163" s="1567"/>
    </row>
    <row r="164" spans="1:9" ht="28.5">
      <c r="A164" s="3079" t="s">
        <v>2800</v>
      </c>
      <c r="B164" s="2602">
        <v>1.4</v>
      </c>
      <c r="C164" s="2602" t="s">
        <v>2932</v>
      </c>
      <c r="D164" s="3443" t="s">
        <v>2941</v>
      </c>
      <c r="E164" s="1567"/>
      <c r="F164" s="1567"/>
      <c r="G164" s="1567"/>
      <c r="H164" s="1567"/>
      <c r="I164" s="1567"/>
    </row>
    <row r="165" spans="1:9">
      <c r="A165" s="3079" t="s">
        <v>2800</v>
      </c>
      <c r="B165" s="2602">
        <v>5.7</v>
      </c>
      <c r="C165" s="2602" t="s">
        <v>2933</v>
      </c>
      <c r="D165" s="1567"/>
      <c r="E165" s="1567"/>
      <c r="F165" s="1567"/>
      <c r="G165" s="1567"/>
      <c r="H165" s="1567"/>
      <c r="I165" s="1567"/>
    </row>
    <row r="166" spans="1:9">
      <c r="A166" s="3079" t="s">
        <v>2800</v>
      </c>
      <c r="B166" s="2602">
        <v>5.5</v>
      </c>
      <c r="C166" s="2602" t="s">
        <v>2934</v>
      </c>
      <c r="D166" s="1567"/>
      <c r="E166" s="1567"/>
      <c r="F166" s="1567"/>
      <c r="G166" s="1567"/>
      <c r="H166" s="1567"/>
      <c r="I166" s="1567"/>
    </row>
    <row r="167" spans="1:9" ht="28.5">
      <c r="A167" s="3079" t="s">
        <v>2800</v>
      </c>
      <c r="B167" s="2602">
        <v>5.5</v>
      </c>
      <c r="C167" s="2602" t="s">
        <v>2935</v>
      </c>
      <c r="D167" s="1567"/>
      <c r="E167" s="1567"/>
      <c r="F167" s="1567"/>
      <c r="G167" s="1567"/>
      <c r="H167" s="1567"/>
      <c r="I167" s="1567"/>
    </row>
    <row r="168" spans="1:9" ht="57">
      <c r="A168" s="3079" t="s">
        <v>2800</v>
      </c>
      <c r="B168" s="2602">
        <v>2.2000000000000002</v>
      </c>
      <c r="C168" s="2602" t="s">
        <v>2940</v>
      </c>
      <c r="D168" s="3443" t="s">
        <v>2945</v>
      </c>
      <c r="E168" s="1567"/>
      <c r="F168" s="1567"/>
      <c r="G168" s="1567"/>
      <c r="H168" s="1567"/>
      <c r="I168" s="1567"/>
    </row>
    <row r="169" spans="1:9">
      <c r="A169" s="3079" t="s">
        <v>2800</v>
      </c>
      <c r="B169" s="3447">
        <v>5.0999999999999996</v>
      </c>
      <c r="C169" s="3447" t="s">
        <v>2946</v>
      </c>
      <c r="D169" s="3443" t="s">
        <v>2945</v>
      </c>
      <c r="E169" s="1567"/>
      <c r="F169" s="1567"/>
      <c r="G169" s="1567"/>
      <c r="H169" s="1567"/>
      <c r="I169" s="1567"/>
    </row>
    <row r="170" spans="1:9">
      <c r="A170" s="3079" t="s">
        <v>2800</v>
      </c>
      <c r="B170" s="3447">
        <v>3.13</v>
      </c>
      <c r="C170" s="3447" t="s">
        <v>2947</v>
      </c>
      <c r="D170" s="3443" t="s">
        <v>2945</v>
      </c>
      <c r="E170" s="1567"/>
      <c r="F170" s="1567"/>
      <c r="G170" s="1567"/>
      <c r="H170" s="1567"/>
      <c r="I170" s="1567"/>
    </row>
    <row r="171" spans="1:9">
      <c r="A171" s="3079" t="s">
        <v>2800</v>
      </c>
      <c r="B171" s="3447">
        <v>5.5</v>
      </c>
      <c r="C171" s="3447" t="s">
        <v>2948</v>
      </c>
      <c r="D171" s="3443" t="s">
        <v>2945</v>
      </c>
      <c r="E171" s="1567"/>
      <c r="F171" s="1567"/>
      <c r="G171" s="1567"/>
      <c r="H171" s="1567"/>
      <c r="I171" s="1567"/>
    </row>
    <row r="172" spans="1:9">
      <c r="A172" s="3079" t="s">
        <v>2800</v>
      </c>
      <c r="B172" s="3447">
        <v>4.5999999999999996</v>
      </c>
      <c r="C172" s="3447" t="s">
        <v>2949</v>
      </c>
      <c r="D172" s="3443" t="s">
        <v>2945</v>
      </c>
      <c r="E172" s="1567"/>
      <c r="F172" s="1567"/>
      <c r="G172" s="1567"/>
      <c r="H172" s="1567"/>
      <c r="I172" s="1567"/>
    </row>
    <row r="173" spans="1:9">
      <c r="A173" s="3079" t="s">
        <v>2800</v>
      </c>
      <c r="B173" s="3447">
        <v>3.5</v>
      </c>
      <c r="C173" s="3447" t="s">
        <v>2950</v>
      </c>
      <c r="D173" s="3443" t="s">
        <v>2945</v>
      </c>
      <c r="E173" s="1567"/>
      <c r="F173" s="1567"/>
      <c r="G173" s="1567"/>
      <c r="H173" s="1567"/>
      <c r="I173" s="1567"/>
    </row>
    <row r="174" spans="1:9" ht="42.75">
      <c r="A174" s="3079" t="s">
        <v>2800</v>
      </c>
      <c r="B174" s="2602">
        <v>2.2000000000000002</v>
      </c>
      <c r="C174" s="2602" t="s">
        <v>2957</v>
      </c>
      <c r="D174" s="3443" t="s">
        <v>2945</v>
      </c>
      <c r="E174" s="1567"/>
      <c r="F174" s="1567"/>
      <c r="G174" s="1567"/>
      <c r="H174" s="1567"/>
      <c r="I174" s="1567"/>
    </row>
    <row r="175" spans="1:9" ht="42.75">
      <c r="A175" s="3079" t="s">
        <v>2800</v>
      </c>
      <c r="B175" s="3447">
        <v>2.2000000000000002</v>
      </c>
      <c r="C175" s="3447" t="s">
        <v>2958</v>
      </c>
      <c r="D175" s="3443" t="s">
        <v>2945</v>
      </c>
      <c r="E175" s="1567"/>
      <c r="F175" s="1567"/>
      <c r="G175" s="1567"/>
      <c r="H175" s="1567"/>
      <c r="I175" s="1567"/>
    </row>
    <row r="176" spans="1:9" ht="28.5">
      <c r="A176" s="3079" t="s">
        <v>2800</v>
      </c>
      <c r="B176" s="3447">
        <v>1.5</v>
      </c>
      <c r="C176" s="3447" t="s">
        <v>2952</v>
      </c>
      <c r="D176" s="3443" t="s">
        <v>2945</v>
      </c>
      <c r="E176" s="1567"/>
      <c r="F176" s="1567"/>
      <c r="G176" s="1567"/>
      <c r="H176" s="1567"/>
      <c r="I176" s="1567"/>
    </row>
    <row r="177" spans="1:9" ht="28.5">
      <c r="A177" s="3079" t="s">
        <v>2800</v>
      </c>
      <c r="B177" s="3447">
        <v>1.3</v>
      </c>
      <c r="C177" s="3447" t="s">
        <v>2953</v>
      </c>
      <c r="D177" s="3443" t="s">
        <v>2945</v>
      </c>
      <c r="E177" s="1567"/>
      <c r="F177" s="1567"/>
      <c r="G177" s="1567"/>
      <c r="H177" s="1567"/>
      <c r="I177" s="1567"/>
    </row>
    <row r="178" spans="1:9">
      <c r="A178" s="3079" t="s">
        <v>2800</v>
      </c>
      <c r="B178" s="3447">
        <v>1.7</v>
      </c>
      <c r="C178" s="3447" t="s">
        <v>2954</v>
      </c>
      <c r="D178" s="3443" t="s">
        <v>2955</v>
      </c>
      <c r="E178" s="1567"/>
      <c r="F178" s="1567"/>
      <c r="G178" s="1567"/>
      <c r="H178" s="1567"/>
      <c r="I178" s="1567"/>
    </row>
    <row r="179" spans="1:9">
      <c r="A179" s="3079" t="s">
        <v>2800</v>
      </c>
      <c r="B179" s="3447">
        <v>1.1299999999999999</v>
      </c>
      <c r="C179" s="3447" t="s">
        <v>2956</v>
      </c>
      <c r="D179" s="3443" t="s">
        <v>2955</v>
      </c>
      <c r="E179" s="1567"/>
      <c r="F179" s="1567"/>
      <c r="G179" s="1567"/>
      <c r="H179" s="1567"/>
      <c r="I179" s="1567"/>
    </row>
    <row r="180" spans="1:9" ht="15">
      <c r="A180" s="3843" t="s">
        <v>2959</v>
      </c>
      <c r="B180" s="3844"/>
      <c r="C180" s="3845"/>
      <c r="D180" s="1567"/>
      <c r="E180" s="1567"/>
      <c r="F180" s="1567"/>
      <c r="G180" s="1567"/>
      <c r="H180" s="1567"/>
      <c r="I180" s="1567"/>
    </row>
    <row r="181" spans="1:9" ht="57">
      <c r="A181" s="3079" t="s">
        <v>2960</v>
      </c>
      <c r="B181" s="289">
        <v>2.2999999999999998</v>
      </c>
      <c r="C181" s="289" t="s">
        <v>3022</v>
      </c>
      <c r="D181" s="1567"/>
      <c r="E181" s="1567"/>
      <c r="F181" s="1567"/>
      <c r="G181" s="1567"/>
      <c r="H181" s="1567"/>
      <c r="I181" s="1567"/>
    </row>
    <row r="182" spans="1:9" ht="114">
      <c r="A182" s="3079" t="s">
        <v>2960</v>
      </c>
      <c r="B182" s="289">
        <v>3.13</v>
      </c>
      <c r="C182" s="289" t="s">
        <v>3020</v>
      </c>
      <c r="D182" s="1567"/>
      <c r="E182" s="1567"/>
      <c r="F182" s="1567"/>
      <c r="G182" s="1567"/>
      <c r="H182" s="1567"/>
      <c r="I182" s="1567"/>
    </row>
    <row r="183" spans="1:9" ht="114.75">
      <c r="A183" s="3079" t="s">
        <v>2960</v>
      </c>
      <c r="B183" s="289" t="s">
        <v>3021</v>
      </c>
      <c r="C183" s="289" t="s">
        <v>3023</v>
      </c>
      <c r="D183" s="1567"/>
      <c r="E183" s="1567"/>
      <c r="F183" s="1567"/>
      <c r="G183" s="1567"/>
      <c r="H183" s="1567"/>
      <c r="I183" s="1567"/>
    </row>
    <row r="184" spans="1:9">
      <c r="A184" s="3079" t="s">
        <v>2960</v>
      </c>
      <c r="B184" s="289">
        <v>7.4</v>
      </c>
      <c r="C184" s="289" t="s">
        <v>3025</v>
      </c>
      <c r="D184" s="1567"/>
      <c r="E184" s="1567"/>
      <c r="F184" s="1567"/>
      <c r="G184" s="1567"/>
      <c r="H184" s="1567"/>
      <c r="I184" s="1567"/>
    </row>
    <row r="185" spans="1:9" ht="144.75">
      <c r="A185" s="3079" t="s">
        <v>2960</v>
      </c>
      <c r="B185" s="289" t="s">
        <v>3024</v>
      </c>
      <c r="C185" s="289" t="s">
        <v>3026</v>
      </c>
      <c r="D185" s="1567"/>
      <c r="E185" s="1567"/>
      <c r="F185" s="1567"/>
      <c r="G185" s="1567"/>
      <c r="H185" s="1567"/>
      <c r="I185" s="1567"/>
    </row>
    <row r="186" spans="1:9" ht="174.75">
      <c r="A186" s="3079" t="s">
        <v>2960</v>
      </c>
      <c r="B186" s="289">
        <v>7.1</v>
      </c>
      <c r="C186" s="289" t="s">
        <v>3027</v>
      </c>
      <c r="D186" s="1567"/>
      <c r="E186" s="1567"/>
      <c r="F186" s="1567"/>
      <c r="G186" s="1567"/>
      <c r="H186" s="1567"/>
      <c r="I186" s="1567"/>
    </row>
    <row r="187" spans="1:9" ht="28.5">
      <c r="A187" s="3079" t="s">
        <v>2960</v>
      </c>
      <c r="B187" s="289">
        <v>2.4</v>
      </c>
      <c r="C187" s="289" t="s">
        <v>3032</v>
      </c>
      <c r="D187" s="1567"/>
      <c r="E187" s="1567"/>
      <c r="F187" s="1567"/>
      <c r="G187" s="1567"/>
      <c r="H187" s="1567"/>
      <c r="I187" s="1567"/>
    </row>
    <row r="188" spans="1:9" ht="57">
      <c r="A188" s="3079" t="s">
        <v>2960</v>
      </c>
      <c r="B188" s="289">
        <v>5.3</v>
      </c>
      <c r="C188" s="289" t="s">
        <v>3036</v>
      </c>
      <c r="D188" s="1567"/>
      <c r="E188" s="1567"/>
      <c r="F188" s="1567"/>
      <c r="G188" s="1567"/>
      <c r="H188" s="1567"/>
      <c r="I188" s="1567"/>
    </row>
    <row r="189" spans="1:9" ht="42.75">
      <c r="A189" s="3079" t="s">
        <v>2960</v>
      </c>
      <c r="B189" s="289">
        <v>2.2999999999999998</v>
      </c>
      <c r="C189" s="289" t="s">
        <v>3037</v>
      </c>
      <c r="D189" s="1567"/>
      <c r="E189" s="1567"/>
      <c r="F189" s="1567"/>
      <c r="G189" s="1567"/>
      <c r="H189" s="1567"/>
      <c r="I189" s="1567"/>
    </row>
    <row r="190" spans="1:9" ht="85.5">
      <c r="A190" s="3079" t="s">
        <v>2960</v>
      </c>
      <c r="B190" s="289">
        <v>7.2</v>
      </c>
      <c r="C190" s="289" t="s">
        <v>3038</v>
      </c>
      <c r="D190" s="1567"/>
      <c r="E190" s="1567"/>
      <c r="F190" s="1567"/>
      <c r="G190" s="1567"/>
      <c r="H190" s="1567"/>
      <c r="I190" s="1567"/>
    </row>
    <row r="191" spans="1:9" ht="63.75">
      <c r="A191" s="3079" t="s">
        <v>2960</v>
      </c>
      <c r="B191" s="289">
        <v>7.1</v>
      </c>
      <c r="C191" s="2015" t="s">
        <v>3039</v>
      </c>
      <c r="D191" s="1567"/>
      <c r="E191" s="1567"/>
      <c r="F191" s="1567"/>
      <c r="G191" s="1567"/>
      <c r="H191" s="1567"/>
      <c r="I191" s="1567"/>
    </row>
    <row r="192" spans="1:9" ht="114">
      <c r="A192" s="3079" t="s">
        <v>2960</v>
      </c>
      <c r="B192" s="3447">
        <v>7.6</v>
      </c>
      <c r="C192" s="3447" t="s">
        <v>3110</v>
      </c>
      <c r="D192" s="1567"/>
      <c r="E192" s="1567"/>
      <c r="F192" s="1567"/>
      <c r="G192" s="1567"/>
      <c r="H192" s="1567"/>
      <c r="I192" s="1567"/>
    </row>
    <row r="193" spans="1:9" ht="15">
      <c r="A193" s="3843" t="s">
        <v>2808</v>
      </c>
      <c r="B193" s="3844"/>
      <c r="C193" s="3845"/>
      <c r="D193" s="1567"/>
      <c r="E193" s="1567"/>
      <c r="F193" s="1567"/>
      <c r="G193" s="1567"/>
      <c r="H193" s="1567"/>
      <c r="I193" s="1567"/>
    </row>
    <row r="194" spans="1:9" ht="42.75">
      <c r="A194" s="3079" t="s">
        <v>2960</v>
      </c>
      <c r="B194" s="3835">
        <v>1.6</v>
      </c>
      <c r="C194" s="3447" t="s">
        <v>3111</v>
      </c>
      <c r="D194" s="1567"/>
      <c r="E194" s="1567"/>
      <c r="F194" s="1567"/>
      <c r="G194" s="1567"/>
      <c r="H194" s="1567"/>
      <c r="I194" s="1567"/>
    </row>
    <row r="195" spans="1:9" ht="85.5">
      <c r="A195" s="3079" t="s">
        <v>2960</v>
      </c>
      <c r="B195" s="3836">
        <v>1.1000000000000001</v>
      </c>
      <c r="C195" s="3447" t="s">
        <v>3112</v>
      </c>
      <c r="D195" s="1567"/>
      <c r="E195" s="1567"/>
      <c r="F195" s="1567"/>
      <c r="G195" s="1567"/>
      <c r="H195" s="1567"/>
      <c r="I195" s="1567"/>
    </row>
    <row r="196" spans="1:9" ht="28.5">
      <c r="A196" s="3079" t="s">
        <v>2960</v>
      </c>
      <c r="B196" s="3835">
        <v>2.2999999999999998</v>
      </c>
      <c r="C196" s="3447" t="s">
        <v>3113</v>
      </c>
      <c r="D196" s="1567"/>
      <c r="E196" s="1567"/>
      <c r="F196" s="1567"/>
      <c r="G196" s="1567"/>
      <c r="H196" s="1567"/>
      <c r="I196" s="1567"/>
    </row>
    <row r="197" spans="1:9" ht="28.5">
      <c r="A197" s="3079" t="s">
        <v>2960</v>
      </c>
      <c r="B197" s="3835">
        <v>2.4</v>
      </c>
      <c r="C197" s="3447" t="s">
        <v>3114</v>
      </c>
      <c r="D197" s="1567"/>
      <c r="E197" s="1567"/>
      <c r="F197" s="1567"/>
      <c r="G197" s="1567"/>
      <c r="H197" s="1567"/>
      <c r="I197" s="1567"/>
    </row>
    <row r="198" spans="1:9">
      <c r="A198" s="3079" t="s">
        <v>2960</v>
      </c>
      <c r="B198" s="3835">
        <v>2.6</v>
      </c>
      <c r="C198" s="3447" t="s">
        <v>3115</v>
      </c>
      <c r="D198" s="1567"/>
      <c r="E198" s="1567"/>
      <c r="F198" s="1567"/>
      <c r="G198" s="1567"/>
      <c r="H198" s="1567"/>
      <c r="I198" s="1567"/>
    </row>
    <row r="199" spans="1:9" ht="28.5">
      <c r="A199" s="3079" t="s">
        <v>2960</v>
      </c>
      <c r="B199" s="3835">
        <v>4.3</v>
      </c>
      <c r="C199" s="3447" t="s">
        <v>3116</v>
      </c>
      <c r="D199" s="1567"/>
      <c r="E199" s="1567"/>
      <c r="F199" s="1567"/>
      <c r="G199" s="1567"/>
      <c r="H199" s="1567"/>
      <c r="I199" s="1567"/>
    </row>
    <row r="200" spans="1:9">
      <c r="A200" s="3079" t="s">
        <v>2960</v>
      </c>
      <c r="B200" s="3835">
        <v>7.7</v>
      </c>
      <c r="C200" s="3837" t="s">
        <v>3117</v>
      </c>
      <c r="D200" s="1567"/>
      <c r="E200" s="1567"/>
      <c r="F200" s="1567"/>
      <c r="G200" s="1567"/>
      <c r="H200" s="1567"/>
      <c r="I200" s="1567"/>
    </row>
    <row r="201" spans="1:9">
      <c r="A201" s="3079" t="s">
        <v>2960</v>
      </c>
      <c r="B201" s="3835">
        <v>4.7</v>
      </c>
      <c r="C201" s="3838" t="s">
        <v>3118</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8" zoomScaleNormal="100" workbookViewId="0">
      <selection activeCell="C10" sqref="C10"/>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82" t="str">
        <f>+C8</f>
        <v>Wales &amp; West Utilities PLC</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299" t="s">
        <v>1671</v>
      </c>
      <c r="D8" s="1424"/>
      <c r="E8" s="1424"/>
      <c r="F8" s="1424"/>
      <c r="G8" s="1424"/>
      <c r="H8" s="1424"/>
    </row>
    <row r="9" spans="1:8" s="130" customFormat="1">
      <c r="A9" s="1568"/>
      <c r="B9" s="1570" t="s">
        <v>696</v>
      </c>
      <c r="C9" s="2299" t="s">
        <v>1674</v>
      </c>
      <c r="D9" s="1568"/>
      <c r="E9" s="1568"/>
      <c r="F9" s="1568"/>
      <c r="G9" s="1568"/>
      <c r="H9" s="1568"/>
    </row>
    <row r="10" spans="1:8" s="130" customFormat="1">
      <c r="A10" s="1568"/>
      <c r="B10" s="1570" t="s">
        <v>2472</v>
      </c>
      <c r="C10" s="2299">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0" t="s">
        <v>708</v>
      </c>
      <c r="C29" s="2301" t="s">
        <v>379</v>
      </c>
      <c r="D29" s="2302" t="s">
        <v>1686</v>
      </c>
      <c r="E29" s="2303" t="s">
        <v>1687</v>
      </c>
      <c r="F29" s="2304" t="s">
        <v>2570</v>
      </c>
      <c r="G29" s="2462" t="s">
        <v>2639</v>
      </c>
      <c r="H29" s="1568"/>
    </row>
    <row r="30" spans="1:8" s="130" customFormat="1">
      <c r="A30" s="1568"/>
      <c r="B30" s="1570" t="s">
        <v>709</v>
      </c>
      <c r="C30" s="2305">
        <v>2010</v>
      </c>
      <c r="D30" s="1640">
        <v>216.45000000000002</v>
      </c>
      <c r="E30" s="2298">
        <v>215.76669999999999</v>
      </c>
      <c r="F30" s="2298">
        <f t="shared" ref="F30:F36" si="0">+E30/$E$30</f>
        <v>1</v>
      </c>
      <c r="G30" s="2463"/>
      <c r="H30" s="1568"/>
    </row>
    <row r="31" spans="1:8" s="130" customFormat="1">
      <c r="A31" s="1568"/>
      <c r="B31" s="1570" t="s">
        <v>710</v>
      </c>
      <c r="C31" s="2305">
        <v>2011</v>
      </c>
      <c r="D31" s="1640">
        <v>215.61666666666667</v>
      </c>
      <c r="E31" s="2298">
        <v>226.47499999999999</v>
      </c>
      <c r="F31" s="2298">
        <f t="shared" si="0"/>
        <v>1.0496290669505535</v>
      </c>
      <c r="G31" s="2464">
        <f t="shared" ref="G31:G36" si="1">+E31/E30</f>
        <v>1.0496290669505535</v>
      </c>
      <c r="H31" s="1568"/>
    </row>
    <row r="32" spans="1:8" s="130" customFormat="1">
      <c r="A32" s="1568"/>
      <c r="B32" s="1570" t="s">
        <v>711</v>
      </c>
      <c r="C32" s="2305">
        <v>2012</v>
      </c>
      <c r="D32" s="1640">
        <v>225.73333333333335</v>
      </c>
      <c r="E32" s="2298">
        <v>237.34166666666667</v>
      </c>
      <c r="F32" s="2298">
        <f t="shared" si="0"/>
        <v>1.0999921056709245</v>
      </c>
      <c r="G32" s="2464">
        <f t="shared" si="1"/>
        <v>1.0479817492732826</v>
      </c>
      <c r="H32" s="1568"/>
    </row>
    <row r="33" spans="1:8" s="130" customFormat="1">
      <c r="A33" s="1568"/>
      <c r="B33" s="1570" t="s">
        <v>712</v>
      </c>
      <c r="C33" s="2305">
        <v>2013</v>
      </c>
      <c r="D33" s="1640">
        <v>237.43333333333331</v>
      </c>
      <c r="E33" s="2298">
        <v>244.67500000000001</v>
      </c>
      <c r="F33" s="2298">
        <f t="shared" si="0"/>
        <v>1.1339794324147332</v>
      </c>
      <c r="G33" s="2464">
        <f t="shared" si="1"/>
        <v>1.0308977915101296</v>
      </c>
      <c r="H33" s="1568"/>
    </row>
    <row r="34" spans="1:8" s="130" customFormat="1">
      <c r="A34" s="1568"/>
      <c r="B34" s="1570" t="s">
        <v>85</v>
      </c>
      <c r="C34" s="2305">
        <v>2014</v>
      </c>
      <c r="D34" s="1640" t="s">
        <v>2095</v>
      </c>
      <c r="E34" s="2298">
        <v>251.73330000000001</v>
      </c>
      <c r="F34" s="2298">
        <f t="shared" si="0"/>
        <v>1.1666920799178002</v>
      </c>
      <c r="G34" s="2464">
        <f t="shared" si="1"/>
        <v>1.0288476550526209</v>
      </c>
      <c r="H34" s="1568"/>
    </row>
    <row r="35" spans="1:8" s="130" customFormat="1">
      <c r="A35" s="1568"/>
      <c r="B35" s="1570" t="s">
        <v>713</v>
      </c>
      <c r="C35" s="2305">
        <v>2015</v>
      </c>
      <c r="D35" s="1640" t="s">
        <v>2095</v>
      </c>
      <c r="E35" s="2463">
        <v>256.66666666666669</v>
      </c>
      <c r="F35" s="2298">
        <f t="shared" si="0"/>
        <v>1.1895564360333022</v>
      </c>
      <c r="G35" s="2464">
        <f t="shared" si="1"/>
        <v>1.019597592637393</v>
      </c>
      <c r="H35" s="3204"/>
    </row>
    <row r="36" spans="1:8" s="130" customFormat="1">
      <c r="A36" s="1568"/>
      <c r="B36" s="1570" t="s">
        <v>714</v>
      </c>
      <c r="C36" s="2305">
        <v>2016</v>
      </c>
      <c r="D36" s="1640" t="s">
        <v>2095</v>
      </c>
      <c r="E36" s="2463">
        <v>259.43333333333334</v>
      </c>
      <c r="F36" s="2463">
        <f t="shared" si="0"/>
        <v>1.2023789274866481</v>
      </c>
      <c r="G36" s="2464">
        <f t="shared" si="1"/>
        <v>1.0107792207792208</v>
      </c>
      <c r="H36" s="1568"/>
    </row>
    <row r="37" spans="1:8" s="130" customFormat="1">
      <c r="A37" s="1568"/>
      <c r="B37" s="1570" t="s">
        <v>715</v>
      </c>
      <c r="C37" s="2305">
        <v>2017</v>
      </c>
      <c r="D37" s="1640" t="s">
        <v>2095</v>
      </c>
      <c r="E37" s="1640" t="s">
        <v>2095</v>
      </c>
      <c r="F37" s="1640" t="s">
        <v>2095</v>
      </c>
      <c r="G37" s="2465" t="s">
        <v>2095</v>
      </c>
      <c r="H37" s="1568"/>
    </row>
    <row r="38" spans="1:8" s="130" customFormat="1">
      <c r="A38" s="1568"/>
      <c r="B38" s="1570" t="s">
        <v>716</v>
      </c>
      <c r="C38" s="2305">
        <v>2018</v>
      </c>
      <c r="D38" s="1640" t="s">
        <v>2095</v>
      </c>
      <c r="E38" s="1640" t="s">
        <v>2095</v>
      </c>
      <c r="F38" s="1640" t="s">
        <v>2095</v>
      </c>
      <c r="G38" s="2465" t="s">
        <v>2095</v>
      </c>
      <c r="H38" s="1568"/>
    </row>
    <row r="39" spans="1:8" s="130" customFormat="1">
      <c r="A39" s="1568"/>
      <c r="B39" s="1570" t="s">
        <v>717</v>
      </c>
      <c r="C39" s="2305">
        <v>2019</v>
      </c>
      <c r="D39" s="1571"/>
      <c r="E39" s="1640" t="s">
        <v>2095</v>
      </c>
      <c r="F39" s="1640" t="s">
        <v>2095</v>
      </c>
      <c r="G39" s="2465" t="s">
        <v>2095</v>
      </c>
      <c r="H39" s="1568"/>
    </row>
    <row r="40" spans="1:8" s="130" customFormat="1">
      <c r="A40" s="1568"/>
      <c r="B40" s="1570" t="s">
        <v>718</v>
      </c>
      <c r="C40" s="2305">
        <v>2020</v>
      </c>
      <c r="D40" s="1571"/>
      <c r="E40" s="1640" t="s">
        <v>2095</v>
      </c>
      <c r="F40" s="1640" t="s">
        <v>2095</v>
      </c>
      <c r="G40" s="2465" t="s">
        <v>2095</v>
      </c>
      <c r="H40" s="1568"/>
    </row>
    <row r="41" spans="1:8" s="130" customFormat="1">
      <c r="A41" s="1568"/>
      <c r="B41" s="1570" t="s">
        <v>200</v>
      </c>
      <c r="C41" s="2305">
        <v>2021</v>
      </c>
      <c r="D41" s="1571"/>
      <c r="E41" s="1640" t="s">
        <v>2095</v>
      </c>
      <c r="F41" s="1640" t="s">
        <v>2095</v>
      </c>
      <c r="G41" s="2465" t="s">
        <v>2095</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404"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1" t="s">
        <v>2089</v>
      </c>
      <c r="C5" s="3852"/>
      <c r="D5" s="3852"/>
      <c r="E5" s="3852"/>
      <c r="F5" s="3852"/>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8">
        <v>1.2</v>
      </c>
      <c r="C14" s="3449" t="s">
        <v>1891</v>
      </c>
      <c r="D14" s="3450" t="s">
        <v>809</v>
      </c>
      <c r="E14" s="1583" t="str">
        <f>'1.2 Financial Position'!H77</f>
        <v>OK</v>
      </c>
      <c r="F14" s="3454" t="str">
        <f>'1.2 Financial Position'!I77</f>
        <v>OK</v>
      </c>
    </row>
    <row r="15" spans="1:8" s="1548" customFormat="1">
      <c r="B15" s="3448">
        <v>1.3</v>
      </c>
      <c r="C15" s="3449" t="s">
        <v>2951</v>
      </c>
      <c r="D15" s="3450" t="s">
        <v>809</v>
      </c>
      <c r="E15" s="1583"/>
      <c r="F15" s="3454" t="str">
        <f>'1.3 Cash Flow'!H87</f>
        <v>OK</v>
      </c>
    </row>
    <row r="16" spans="1:8" s="1548" customFormat="1">
      <c r="B16" s="3448">
        <v>1.4</v>
      </c>
      <c r="C16" s="3449" t="s">
        <v>2096</v>
      </c>
      <c r="D16" s="3451" t="s">
        <v>2090</v>
      </c>
      <c r="E16" s="1583"/>
      <c r="F16" s="3454" t="str">
        <f>'1.4 Rec to costs tables'!F47</f>
        <v>OK</v>
      </c>
    </row>
    <row r="17" spans="2:6" s="1548" customFormat="1">
      <c r="B17" s="3448">
        <v>1.4</v>
      </c>
      <c r="C17" s="3449" t="s">
        <v>2096</v>
      </c>
      <c r="D17" s="3451" t="s">
        <v>2091</v>
      </c>
      <c r="E17" s="1583"/>
      <c r="F17" s="3454" t="str">
        <f>'1.4 Rec to costs tables'!F72</f>
        <v>OK</v>
      </c>
    </row>
    <row r="18" spans="2:6" s="1548" customFormat="1">
      <c r="B18" s="3448">
        <v>1.4</v>
      </c>
      <c r="C18" s="3449" t="s">
        <v>2096</v>
      </c>
      <c r="D18" s="3451" t="s">
        <v>2092</v>
      </c>
      <c r="E18" s="1583"/>
      <c r="F18" s="3454" t="str">
        <f>'1.4 Rec to costs tables'!F83</f>
        <v>OK</v>
      </c>
    </row>
    <row r="19" spans="2:6" s="1548" customFormat="1">
      <c r="B19" s="3448">
        <v>1.5</v>
      </c>
      <c r="C19" s="3449" t="s">
        <v>2093</v>
      </c>
      <c r="D19" s="3450" t="s">
        <v>809</v>
      </c>
      <c r="E19" s="1583"/>
      <c r="F19" s="3454" t="str">
        <f>'1.5 Net Debt '!L17</f>
        <v>ERROR</v>
      </c>
    </row>
    <row r="20" spans="2:6" s="1548" customFormat="1">
      <c r="B20" s="3448">
        <v>1.5</v>
      </c>
      <c r="C20" s="3449" t="s">
        <v>2093</v>
      </c>
      <c r="D20" s="3450" t="s">
        <v>809</v>
      </c>
      <c r="E20" s="1583"/>
      <c r="F20" s="3454" t="str">
        <f>'1.5 Net Debt '!M17</f>
        <v>OK</v>
      </c>
    </row>
    <row r="21" spans="2:6" s="1548" customFormat="1">
      <c r="B21" s="3448">
        <v>1.5</v>
      </c>
      <c r="C21" s="3449" t="s">
        <v>2093</v>
      </c>
      <c r="D21" s="3450" t="s">
        <v>809</v>
      </c>
      <c r="E21" s="1583"/>
      <c r="F21" s="3454" t="str">
        <f>'1.5 Net Debt '!N17</f>
        <v>OK</v>
      </c>
    </row>
    <row r="22" spans="2:6" s="1548" customFormat="1">
      <c r="B22" s="3448">
        <v>1.7</v>
      </c>
      <c r="C22" s="3449" t="s">
        <v>1895</v>
      </c>
      <c r="D22" s="3451" t="s">
        <v>723</v>
      </c>
      <c r="E22" s="1583"/>
      <c r="F22" s="3454" t="str">
        <f>'1.7 Tax Computation'!K81</f>
        <v>OK</v>
      </c>
    </row>
    <row r="23" spans="2:6" s="1548" customFormat="1">
      <c r="B23" s="3448">
        <v>1.9</v>
      </c>
      <c r="C23" s="3452" t="s">
        <v>1513</v>
      </c>
      <c r="D23" s="3451" t="s">
        <v>723</v>
      </c>
      <c r="E23" s="1583"/>
      <c r="F23" s="3454" t="str">
        <f>'1.9 Tax Allocations'!D81</f>
        <v>OK</v>
      </c>
    </row>
    <row r="24" spans="2:6" s="1548" customFormat="1">
      <c r="B24" s="3453">
        <v>1.1299999999999999</v>
      </c>
      <c r="C24" s="3449" t="s">
        <v>2094</v>
      </c>
      <c r="D24" s="3451" t="s">
        <v>723</v>
      </c>
      <c r="E24" s="1583"/>
      <c r="F24" s="3454"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Wales &amp; West Utilities PLC</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3" t="s">
        <v>1889</v>
      </c>
      <c r="B7" s="3854"/>
      <c r="C7" s="3854"/>
      <c r="D7" s="3854"/>
      <c r="E7" s="3854"/>
      <c r="F7" s="3854"/>
      <c r="G7" s="3854"/>
      <c r="H7" s="3854"/>
      <c r="I7" s="3855"/>
      <c r="J7" s="49"/>
      <c r="K7" s="49"/>
      <c r="L7" s="49"/>
      <c r="M7" s="49"/>
      <c r="N7" s="49"/>
      <c r="O7" s="49"/>
      <c r="P7" s="49"/>
      <c r="Q7" s="49"/>
      <c r="R7" s="49"/>
    </row>
    <row r="8" spans="1:22" s="1405" customFormat="1" ht="35.25" customHeight="1">
      <c r="A8" s="3856"/>
      <c r="B8" s="3857"/>
      <c r="C8" s="3857"/>
      <c r="D8" s="3857"/>
      <c r="E8" s="3857"/>
      <c r="F8" s="3857"/>
      <c r="G8" s="3857"/>
      <c r="H8" s="3857"/>
      <c r="I8" s="3858"/>
      <c r="J8" s="49"/>
      <c r="K8" s="49"/>
      <c r="L8" s="49"/>
      <c r="M8" s="49"/>
      <c r="N8" s="49"/>
      <c r="O8" s="49"/>
      <c r="P8" s="49"/>
      <c r="Q8" s="49"/>
      <c r="R8" s="49"/>
    </row>
    <row r="9" spans="1:22" s="1405" customFormat="1" ht="27.75" customHeight="1">
      <c r="A9" s="3859"/>
      <c r="B9" s="3860"/>
      <c r="C9" s="3860"/>
      <c r="D9" s="3860"/>
      <c r="E9" s="3860"/>
      <c r="F9" s="3860"/>
      <c r="G9" s="3860"/>
      <c r="H9" s="3860"/>
      <c r="I9" s="3861"/>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6" customFormat="1" ht="12.75" customHeight="1">
      <c r="A14" s="132" t="s">
        <v>728</v>
      </c>
      <c r="B14" s="2884"/>
      <c r="C14" s="133"/>
      <c r="D14" s="133"/>
      <c r="E14" s="1423"/>
      <c r="F14" s="1423"/>
      <c r="G14" s="1423"/>
      <c r="H14" s="2885">
        <v>2015</v>
      </c>
      <c r="I14" s="2885">
        <v>2016</v>
      </c>
      <c r="J14" s="49"/>
      <c r="K14" s="49"/>
      <c r="L14" s="49"/>
      <c r="M14" s="49"/>
      <c r="N14" s="49"/>
      <c r="O14" s="49"/>
      <c r="P14" s="49"/>
      <c r="Q14" s="49"/>
      <c r="R14" s="49"/>
    </row>
    <row r="15" spans="1:22" s="2886" customFormat="1" ht="12.75" customHeight="1">
      <c r="A15" s="132"/>
      <c r="B15" s="2884"/>
      <c r="C15" s="133"/>
      <c r="D15" s="133"/>
      <c r="E15" s="1423"/>
      <c r="F15" s="1423"/>
      <c r="G15" s="1423"/>
      <c r="H15" s="134" t="s">
        <v>88</v>
      </c>
      <c r="I15" s="134" t="s">
        <v>88</v>
      </c>
      <c r="J15" s="49"/>
      <c r="K15" s="49"/>
      <c r="L15" s="49"/>
      <c r="M15" s="49"/>
      <c r="N15" s="49"/>
      <c r="O15" s="49"/>
      <c r="P15" s="49"/>
      <c r="Q15" s="49"/>
      <c r="R15" s="49"/>
    </row>
    <row r="16" spans="1:22" s="2889" customFormat="1" ht="12.75" customHeight="1">
      <c r="A16" s="132" t="s">
        <v>729</v>
      </c>
      <c r="B16" s="135"/>
      <c r="C16" s="136"/>
      <c r="D16" s="136"/>
      <c r="E16" s="2887"/>
      <c r="F16" s="2887"/>
      <c r="G16" s="2887"/>
      <c r="H16" s="2888" t="s">
        <v>2829</v>
      </c>
      <c r="I16" s="2888" t="s">
        <v>2829</v>
      </c>
      <c r="J16" s="49"/>
      <c r="K16" s="49"/>
      <c r="L16" s="49"/>
      <c r="M16" s="49"/>
      <c r="N16" s="49"/>
      <c r="O16" s="49"/>
      <c r="P16" s="49"/>
      <c r="Q16" s="49"/>
      <c r="R16" s="49"/>
    </row>
    <row r="17" spans="1:18" s="2889" customFormat="1" ht="12.75" customHeight="1">
      <c r="A17" s="132"/>
      <c r="B17" s="135"/>
      <c r="C17" s="136"/>
      <c r="D17" s="136"/>
      <c r="E17" s="2887"/>
      <c r="F17" s="2887"/>
      <c r="G17" s="2887"/>
      <c r="H17" s="1585"/>
      <c r="I17" s="1585"/>
      <c r="J17" s="49"/>
      <c r="K17" s="49"/>
      <c r="L17" s="49"/>
      <c r="M17" s="49"/>
      <c r="N17" s="49"/>
      <c r="O17" s="49"/>
      <c r="P17" s="49"/>
      <c r="Q17" s="49"/>
      <c r="R17" s="49"/>
    </row>
    <row r="18" spans="1:18" s="2886" customFormat="1" ht="12.75" customHeight="1">
      <c r="A18" s="2890" t="s">
        <v>730</v>
      </c>
      <c r="B18" s="135"/>
      <c r="C18" s="133"/>
      <c r="D18" s="133"/>
      <c r="E18" s="2884"/>
      <c r="F18" s="2884"/>
      <c r="G18" s="2884"/>
      <c r="H18" s="3571"/>
      <c r="I18" s="3571"/>
      <c r="J18" s="49"/>
      <c r="K18" s="49"/>
      <c r="L18" s="49"/>
      <c r="M18" s="49"/>
      <c r="N18" s="49"/>
      <c r="O18" s="49"/>
      <c r="P18" s="49"/>
      <c r="Q18" s="49"/>
      <c r="R18" s="49"/>
    </row>
    <row r="19" spans="1:18" s="2886" customFormat="1" ht="12.75" customHeight="1">
      <c r="A19" s="132"/>
      <c r="B19" s="132"/>
      <c r="C19" s="136"/>
      <c r="D19" s="136"/>
      <c r="E19" s="2887"/>
      <c r="F19" s="2887"/>
      <c r="G19" s="2887"/>
      <c r="H19" s="3578"/>
      <c r="I19" s="3578"/>
      <c r="J19" s="49"/>
      <c r="K19" s="49"/>
      <c r="L19" s="49"/>
      <c r="M19" s="49"/>
      <c r="N19" s="49"/>
      <c r="O19" s="49"/>
      <c r="P19" s="49"/>
      <c r="Q19" s="49"/>
      <c r="R19" s="49"/>
    </row>
    <row r="20" spans="1:18" s="2886" customFormat="1" ht="12.75" customHeight="1">
      <c r="A20" s="137" t="s">
        <v>731</v>
      </c>
      <c r="B20" s="132"/>
      <c r="C20" s="136"/>
      <c r="D20" s="136"/>
      <c r="E20" s="2887"/>
      <c r="F20" s="2887"/>
      <c r="G20" s="2887"/>
      <c r="H20" s="3578"/>
      <c r="I20" s="3578"/>
      <c r="J20" s="49"/>
      <c r="K20" s="49"/>
      <c r="L20" s="49"/>
      <c r="M20" s="49"/>
      <c r="N20" s="49"/>
      <c r="O20" s="49"/>
      <c r="P20" s="49"/>
      <c r="Q20" s="49"/>
      <c r="R20" s="49"/>
    </row>
    <row r="21" spans="1:18" s="2886" customFormat="1" ht="12.75" customHeight="1">
      <c r="A21" s="2890" t="s">
        <v>732</v>
      </c>
      <c r="B21" s="2884"/>
      <c r="C21" s="133"/>
      <c r="D21" s="133"/>
      <c r="E21" s="2884"/>
      <c r="F21" s="2884"/>
      <c r="G21" s="2884"/>
      <c r="H21" s="3571"/>
      <c r="I21" s="3571"/>
      <c r="J21" s="49"/>
      <c r="K21" s="49"/>
      <c r="L21" s="49"/>
      <c r="M21" s="49"/>
      <c r="N21" s="49"/>
      <c r="O21" s="49"/>
      <c r="P21" s="49"/>
      <c r="Q21" s="49"/>
      <c r="R21" s="49"/>
    </row>
    <row r="22" spans="1:18" s="2886" customFormat="1" ht="12.75" customHeight="1">
      <c r="A22" s="2890" t="s">
        <v>733</v>
      </c>
      <c r="B22" s="2884"/>
      <c r="C22" s="133"/>
      <c r="D22" s="133"/>
      <c r="E22" s="2884"/>
      <c r="F22" s="2884"/>
      <c r="G22" s="2884"/>
      <c r="H22" s="3571"/>
      <c r="I22" s="3571"/>
      <c r="J22" s="49"/>
      <c r="K22" s="49"/>
      <c r="L22" s="49"/>
      <c r="M22" s="49"/>
      <c r="N22" s="49"/>
      <c r="O22" s="49"/>
      <c r="P22" s="49"/>
      <c r="Q22" s="49"/>
      <c r="R22" s="49"/>
    </row>
    <row r="23" spans="1:18" s="2886" customFormat="1" ht="12.75" customHeight="1">
      <c r="A23" s="2890" t="s">
        <v>734</v>
      </c>
      <c r="B23" s="2884"/>
      <c r="C23" s="133"/>
      <c r="D23" s="133"/>
      <c r="E23" s="2884"/>
      <c r="F23" s="2884"/>
      <c r="G23" s="2884"/>
      <c r="H23" s="3571"/>
      <c r="I23" s="3571"/>
      <c r="J23" s="49"/>
      <c r="K23" s="49"/>
      <c r="L23" s="49"/>
      <c r="M23" s="49"/>
      <c r="N23" s="49"/>
      <c r="O23" s="49"/>
      <c r="P23" s="49"/>
      <c r="Q23" s="49"/>
      <c r="R23" s="49"/>
    </row>
    <row r="24" spans="1:18" s="2886" customFormat="1" ht="12.75" customHeight="1">
      <c r="A24" s="2890" t="s">
        <v>735</v>
      </c>
      <c r="B24" s="2884"/>
      <c r="C24" s="133"/>
      <c r="D24" s="133"/>
      <c r="E24" s="2884"/>
      <c r="F24" s="2884"/>
      <c r="G24" s="2884"/>
      <c r="H24" s="3571"/>
      <c r="I24" s="3571"/>
      <c r="J24" s="49"/>
      <c r="K24" s="49"/>
      <c r="L24" s="49"/>
      <c r="M24" s="49"/>
      <c r="N24" s="49"/>
      <c r="O24" s="49"/>
      <c r="P24" s="49"/>
      <c r="Q24" s="49"/>
      <c r="R24" s="49"/>
    </row>
    <row r="25" spans="1:18" s="2892" customFormat="1" ht="12.75" customHeight="1">
      <c r="A25" s="2891" t="s">
        <v>736</v>
      </c>
      <c r="B25" s="138"/>
      <c r="C25" s="139"/>
      <c r="D25" s="139"/>
      <c r="H25" s="3564">
        <f>SUM(H21:H24)</f>
        <v>0</v>
      </c>
      <c r="I25" s="3564">
        <f>SUM(I21:I24)</f>
        <v>0</v>
      </c>
      <c r="J25" s="49"/>
      <c r="K25" s="49"/>
      <c r="L25" s="49"/>
      <c r="M25" s="49"/>
      <c r="N25" s="49"/>
      <c r="O25" s="49"/>
      <c r="P25" s="49"/>
      <c r="Q25" s="49"/>
      <c r="R25" s="49"/>
    </row>
    <row r="26" spans="1:18" s="2886" customFormat="1" ht="12.75" customHeight="1">
      <c r="A26" s="135"/>
      <c r="B26" s="135"/>
      <c r="C26" s="133"/>
      <c r="D26" s="133"/>
      <c r="E26" s="2884"/>
      <c r="F26" s="2884"/>
      <c r="G26" s="2884"/>
      <c r="H26" s="3579"/>
      <c r="I26" s="3579"/>
      <c r="J26" s="49"/>
      <c r="K26" s="49"/>
      <c r="L26" s="49"/>
      <c r="M26" s="49"/>
      <c r="N26" s="49"/>
      <c r="O26" s="49"/>
      <c r="P26" s="49"/>
      <c r="Q26" s="49"/>
      <c r="R26" s="49"/>
    </row>
    <row r="27" spans="1:18" s="2892" customFormat="1" ht="12.75" customHeight="1">
      <c r="A27" s="2891" t="s">
        <v>737</v>
      </c>
      <c r="B27" s="138"/>
      <c r="C27" s="139"/>
      <c r="D27" s="139"/>
      <c r="H27" s="3564">
        <f>H18-H25</f>
        <v>0</v>
      </c>
      <c r="I27" s="3564">
        <f>I18-I25</f>
        <v>0</v>
      </c>
      <c r="J27" s="49"/>
      <c r="K27" s="49"/>
      <c r="L27" s="49"/>
      <c r="M27" s="49"/>
      <c r="N27" s="49"/>
      <c r="O27" s="49"/>
      <c r="P27" s="49"/>
      <c r="Q27" s="49"/>
      <c r="R27" s="49"/>
    </row>
    <row r="28" spans="1:18" s="2886" customFormat="1" ht="12.75" customHeight="1">
      <c r="A28" s="132"/>
      <c r="B28" s="135"/>
      <c r="C28" s="133"/>
      <c r="D28" s="133"/>
      <c r="E28" s="2884"/>
      <c r="F28" s="2884"/>
      <c r="G28" s="2884"/>
      <c r="H28" s="3580"/>
      <c r="I28" s="3580"/>
      <c r="J28" s="49"/>
      <c r="K28" s="49"/>
      <c r="L28" s="49"/>
      <c r="M28" s="49"/>
      <c r="N28" s="49"/>
      <c r="O28" s="49"/>
      <c r="P28" s="49"/>
      <c r="Q28" s="49"/>
      <c r="R28" s="49"/>
    </row>
    <row r="29" spans="1:18" s="2886" customFormat="1" ht="12.75" customHeight="1">
      <c r="B29" s="135"/>
      <c r="C29" s="133"/>
      <c r="D29" s="133"/>
      <c r="E29" s="2884"/>
      <c r="F29" s="2884"/>
      <c r="G29" s="2884"/>
      <c r="H29" s="3580"/>
      <c r="I29" s="3580"/>
      <c r="J29" s="49"/>
      <c r="K29" s="49"/>
      <c r="L29" s="49"/>
      <c r="M29" s="49"/>
      <c r="N29" s="49"/>
      <c r="O29" s="49"/>
      <c r="P29" s="49"/>
      <c r="Q29" s="49"/>
      <c r="R29" s="49"/>
    </row>
    <row r="30" spans="1:18" s="2886" customFormat="1" ht="12.75" customHeight="1">
      <c r="A30" s="2890" t="s">
        <v>2097</v>
      </c>
      <c r="B30" s="135"/>
      <c r="C30" s="133"/>
      <c r="D30" s="133"/>
      <c r="E30" s="2884"/>
      <c r="F30" s="2884"/>
      <c r="G30" s="2884"/>
      <c r="H30" s="3571"/>
      <c r="I30" s="3563">
        <f>'1.6  Disposals'!H25</f>
        <v>0</v>
      </c>
      <c r="J30" s="49"/>
      <c r="K30" s="49"/>
      <c r="L30" s="49"/>
      <c r="M30" s="49"/>
      <c r="N30" s="49"/>
      <c r="O30" s="49"/>
      <c r="P30" s="49"/>
      <c r="Q30" s="49"/>
      <c r="R30" s="49"/>
    </row>
    <row r="31" spans="1:18" s="2886" customFormat="1" ht="12.75" customHeight="1">
      <c r="A31" s="140" t="s">
        <v>738</v>
      </c>
      <c r="B31" s="135"/>
      <c r="C31" s="133"/>
      <c r="D31" s="133"/>
      <c r="E31" s="2884"/>
      <c r="F31" s="2884"/>
      <c r="G31" s="2884"/>
      <c r="H31" s="3578"/>
      <c r="I31" s="3578"/>
      <c r="J31" s="49"/>
      <c r="K31" s="49"/>
      <c r="L31" s="49"/>
      <c r="M31" s="49"/>
      <c r="N31" s="49"/>
      <c r="O31" s="49"/>
      <c r="P31" s="49"/>
      <c r="Q31" s="49"/>
      <c r="R31" s="49"/>
    </row>
    <row r="32" spans="1:18" s="2886" customFormat="1" ht="12.75" customHeight="1">
      <c r="A32" s="2888" t="s">
        <v>2656</v>
      </c>
      <c r="B32" s="2884"/>
      <c r="C32" s="133"/>
      <c r="D32" s="133"/>
      <c r="E32" s="2884"/>
      <c r="F32" s="2884"/>
      <c r="G32" s="2884"/>
      <c r="H32" s="3571"/>
      <c r="I32" s="3571"/>
      <c r="J32" s="49"/>
      <c r="K32" s="49"/>
      <c r="L32" s="49"/>
      <c r="M32" s="49"/>
      <c r="N32" s="49"/>
      <c r="O32" s="49"/>
      <c r="P32" s="49"/>
      <c r="Q32" s="49"/>
      <c r="R32" s="49"/>
    </row>
    <row r="33" spans="1:29" s="2886" customFormat="1" ht="12.75" customHeight="1">
      <c r="A33" s="2888" t="s">
        <v>2657</v>
      </c>
      <c r="B33" s="2884"/>
      <c r="C33" s="133"/>
      <c r="D33" s="133"/>
      <c r="E33" s="2884"/>
      <c r="F33" s="2884"/>
      <c r="G33" s="2884"/>
      <c r="H33" s="3571"/>
      <c r="I33" s="3571"/>
      <c r="J33" s="49"/>
      <c r="K33" s="49"/>
      <c r="L33" s="49"/>
      <c r="M33" s="49"/>
      <c r="N33" s="49"/>
      <c r="O33" s="49"/>
      <c r="P33" s="49"/>
      <c r="Q33" s="49"/>
      <c r="R33" s="49"/>
    </row>
    <row r="34" spans="1:29" s="2886" customFormat="1" ht="12.75" customHeight="1">
      <c r="A34" s="2888" t="s">
        <v>2658</v>
      </c>
      <c r="B34" s="2884"/>
      <c r="C34" s="133"/>
      <c r="D34" s="133"/>
      <c r="E34" s="2884"/>
      <c r="F34" s="2884"/>
      <c r="G34" s="2884"/>
      <c r="H34" s="3571"/>
      <c r="I34" s="3571"/>
      <c r="J34" s="49"/>
      <c r="K34" s="49"/>
      <c r="L34" s="49"/>
      <c r="M34" s="49"/>
      <c r="N34" s="49"/>
      <c r="O34" s="49"/>
      <c r="P34" s="49"/>
      <c r="Q34" s="49"/>
      <c r="R34" s="49"/>
    </row>
    <row r="35" spans="1:29" s="2886" customFormat="1" ht="12.75" customHeight="1">
      <c r="A35" s="2893" t="s">
        <v>739</v>
      </c>
      <c r="B35" s="135"/>
      <c r="C35" s="133"/>
      <c r="D35" s="133"/>
      <c r="E35" s="2884"/>
      <c r="F35" s="2884"/>
      <c r="G35" s="2884"/>
      <c r="H35" s="3571"/>
      <c r="I35" s="3571"/>
      <c r="J35" s="49"/>
      <c r="K35" s="49"/>
      <c r="L35" s="49"/>
      <c r="M35" s="49"/>
      <c r="N35" s="49"/>
      <c r="O35" s="49"/>
      <c r="P35" s="49"/>
      <c r="Q35" s="49"/>
      <c r="R35" s="49"/>
    </row>
    <row r="36" spans="1:29" s="2896" customFormat="1" ht="12.75" customHeight="1">
      <c r="A36" s="1586"/>
      <c r="B36" s="141"/>
      <c r="C36" s="142"/>
      <c r="D36" s="142"/>
      <c r="E36" s="2894"/>
      <c r="F36" s="2894"/>
      <c r="G36" s="2895"/>
      <c r="H36" s="3581"/>
      <c r="I36" s="3581"/>
      <c r="J36" s="49"/>
      <c r="K36" s="49"/>
      <c r="L36" s="49"/>
      <c r="M36" s="49"/>
      <c r="N36" s="49"/>
      <c r="O36" s="49"/>
      <c r="P36" s="49"/>
      <c r="Q36" s="49"/>
      <c r="R36" s="49"/>
      <c r="S36" s="2895"/>
      <c r="T36" s="2895"/>
      <c r="U36" s="2895"/>
      <c r="V36" s="2895"/>
      <c r="W36" s="2895"/>
      <c r="X36" s="2895"/>
      <c r="Y36" s="2895"/>
      <c r="Z36" s="2895"/>
      <c r="AA36" s="2895"/>
      <c r="AB36" s="2895"/>
      <c r="AC36" s="2895"/>
    </row>
    <row r="37" spans="1:29" s="2892" customFormat="1" ht="12.75" customHeight="1">
      <c r="A37" s="138" t="s">
        <v>740</v>
      </c>
      <c r="B37" s="138"/>
      <c r="C37" s="139"/>
      <c r="D37" s="139"/>
      <c r="H37" s="3563">
        <f>H27+H30-SUM(H32:H35)</f>
        <v>0</v>
      </c>
      <c r="I37" s="3563">
        <f>I27+I30-SUM(I32:I35)</f>
        <v>0</v>
      </c>
      <c r="J37" s="2470"/>
      <c r="K37" s="49"/>
      <c r="L37" s="49"/>
      <c r="M37" s="49"/>
      <c r="N37" s="49"/>
      <c r="O37" s="49"/>
      <c r="P37" s="49"/>
      <c r="Q37" s="49"/>
      <c r="R37" s="49"/>
      <c r="S37" s="2897"/>
      <c r="T37" s="2897"/>
      <c r="U37" s="2897"/>
      <c r="V37" s="2897"/>
      <c r="W37" s="2897"/>
      <c r="X37" s="2897"/>
      <c r="Y37" s="2897"/>
      <c r="Z37" s="2897"/>
      <c r="AA37" s="2897"/>
      <c r="AB37" s="2897"/>
      <c r="AC37" s="2897"/>
    </row>
    <row r="38" spans="1:29" s="2886" customFormat="1" ht="12.75" customHeight="1">
      <c r="A38" s="132"/>
      <c r="B38" s="135"/>
      <c r="C38" s="133"/>
      <c r="D38" s="133"/>
      <c r="E38" s="2884"/>
      <c r="F38" s="2884"/>
      <c r="G38" s="2884"/>
      <c r="H38" s="3580"/>
      <c r="I38" s="3580"/>
      <c r="J38" s="49"/>
      <c r="K38" s="49"/>
      <c r="L38" s="49"/>
      <c r="M38" s="49"/>
      <c r="N38" s="49"/>
      <c r="O38" s="49"/>
      <c r="P38" s="49"/>
      <c r="Q38" s="49"/>
      <c r="R38" s="49"/>
    </row>
    <row r="39" spans="1:29" s="2886" customFormat="1" ht="12.75" customHeight="1">
      <c r="A39" s="140" t="s">
        <v>741</v>
      </c>
      <c r="B39" s="135"/>
      <c r="C39" s="133"/>
      <c r="D39" s="133"/>
      <c r="E39" s="2884"/>
      <c r="F39" s="2884"/>
      <c r="G39" s="2884"/>
      <c r="H39" s="3580"/>
      <c r="I39" s="3580"/>
      <c r="J39" s="49"/>
      <c r="K39" s="49"/>
      <c r="L39" s="49"/>
      <c r="M39" s="49"/>
      <c r="N39" s="49"/>
      <c r="O39" s="49"/>
      <c r="P39" s="49"/>
      <c r="Q39" s="49"/>
      <c r="R39" s="49"/>
    </row>
    <row r="40" spans="1:29" s="2886" customFormat="1" ht="12.75" customHeight="1">
      <c r="A40" s="2890" t="s">
        <v>742</v>
      </c>
      <c r="B40" s="2884"/>
      <c r="C40" s="133"/>
      <c r="D40" s="133"/>
      <c r="E40" s="2884"/>
      <c r="F40" s="2884"/>
      <c r="G40" s="2884"/>
      <c r="H40" s="3571"/>
      <c r="I40" s="3571"/>
      <c r="J40" s="49"/>
      <c r="K40" s="49"/>
      <c r="L40" s="49"/>
      <c r="M40" s="49"/>
      <c r="N40" s="49"/>
      <c r="O40" s="49"/>
      <c r="P40" s="49"/>
      <c r="Q40" s="49"/>
      <c r="R40" s="49"/>
    </row>
    <row r="41" spans="1:29" s="2886" customFormat="1" ht="12.75" customHeight="1">
      <c r="A41" s="2890" t="s">
        <v>743</v>
      </c>
      <c r="B41" s="2884"/>
      <c r="C41" s="133"/>
      <c r="D41" s="133"/>
      <c r="E41" s="2884"/>
      <c r="F41" s="2884"/>
      <c r="G41" s="2884"/>
      <c r="H41" s="3571"/>
      <c r="I41" s="3571"/>
      <c r="J41" s="49"/>
      <c r="K41" s="49"/>
      <c r="L41" s="49"/>
      <c r="M41" s="49"/>
      <c r="N41" s="49"/>
      <c r="O41" s="49"/>
      <c r="P41" s="49"/>
      <c r="Q41" s="49"/>
      <c r="R41" s="49"/>
    </row>
    <row r="42" spans="1:29" s="2886" customFormat="1" ht="12.75" customHeight="1">
      <c r="A42" s="2890" t="s">
        <v>744</v>
      </c>
      <c r="B42" s="2884"/>
      <c r="C42" s="133"/>
      <c r="D42" s="133"/>
      <c r="E42" s="2884"/>
      <c r="F42" s="2884"/>
      <c r="G42" s="2884"/>
      <c r="H42" s="3571"/>
      <c r="I42" s="3571"/>
      <c r="J42" s="49"/>
      <c r="K42" s="49"/>
      <c r="L42" s="49"/>
      <c r="M42" s="49"/>
      <c r="N42" s="49"/>
      <c r="O42" s="49"/>
      <c r="P42" s="49"/>
      <c r="Q42" s="49"/>
      <c r="R42" s="49"/>
    </row>
    <row r="43" spans="1:29" s="2886" customFormat="1" ht="12.75" customHeight="1">
      <c r="A43" s="2890" t="s">
        <v>745</v>
      </c>
      <c r="B43" s="2884"/>
      <c r="C43" s="133"/>
      <c r="D43" s="133"/>
      <c r="E43" s="2884"/>
      <c r="F43" s="2884"/>
      <c r="G43" s="2884"/>
      <c r="H43" s="3571"/>
      <c r="I43" s="3571"/>
      <c r="J43" s="49"/>
      <c r="K43" s="49"/>
      <c r="L43" s="49"/>
      <c r="M43" s="49"/>
      <c r="N43" s="49"/>
      <c r="O43" s="49"/>
      <c r="P43" s="49"/>
      <c r="Q43" s="49"/>
      <c r="R43" s="49"/>
    </row>
    <row r="44" spans="1:29" s="2886" customFormat="1" ht="12.75" customHeight="1">
      <c r="A44" s="2890" t="s">
        <v>746</v>
      </c>
      <c r="B44" s="2884"/>
      <c r="C44" s="133"/>
      <c r="D44" s="133"/>
      <c r="E44" s="2884"/>
      <c r="F44" s="2884"/>
      <c r="G44" s="2884"/>
      <c r="H44" s="3571"/>
      <c r="I44" s="3571"/>
      <c r="J44" s="49"/>
      <c r="K44" s="49"/>
      <c r="L44" s="49"/>
      <c r="M44" s="49"/>
      <c r="N44" s="49"/>
      <c r="O44" s="49"/>
      <c r="P44" s="49"/>
      <c r="Q44" s="49"/>
      <c r="R44" s="49"/>
    </row>
    <row r="45" spans="1:29" s="2892" customFormat="1" ht="12.75" customHeight="1">
      <c r="A45" s="2891" t="s">
        <v>747</v>
      </c>
      <c r="B45" s="138"/>
      <c r="C45" s="139"/>
      <c r="D45" s="139"/>
      <c r="H45" s="3564">
        <f>SUM(H40:H44)</f>
        <v>0</v>
      </c>
      <c r="I45" s="3564">
        <f>SUM(I40:I44)</f>
        <v>0</v>
      </c>
      <c r="J45" s="49"/>
      <c r="K45" s="49"/>
      <c r="L45" s="49"/>
      <c r="M45" s="49"/>
      <c r="N45" s="49"/>
      <c r="O45" s="49"/>
      <c r="P45" s="49"/>
      <c r="Q45" s="49"/>
      <c r="R45" s="49"/>
    </row>
    <row r="46" spans="1:29" s="2886" customFormat="1" ht="12.75" customHeight="1">
      <c r="A46" s="135"/>
      <c r="B46" s="135"/>
      <c r="C46" s="133"/>
      <c r="D46" s="133"/>
      <c r="E46" s="2884"/>
      <c r="F46" s="2884"/>
      <c r="G46" s="2884"/>
      <c r="H46" s="3579"/>
      <c r="I46" s="3579"/>
      <c r="J46" s="49"/>
      <c r="K46" s="49"/>
      <c r="L46" s="49"/>
      <c r="M46" s="49"/>
      <c r="N46" s="49"/>
      <c r="O46" s="49"/>
      <c r="P46" s="49"/>
      <c r="Q46" s="49"/>
      <c r="R46" s="49"/>
    </row>
    <row r="47" spans="1:29" s="2892" customFormat="1" ht="12.75" customHeight="1">
      <c r="A47" s="143" t="s">
        <v>748</v>
      </c>
      <c r="B47" s="138"/>
      <c r="C47" s="139"/>
      <c r="D47" s="139"/>
      <c r="H47" s="3564">
        <f>H37-H45</f>
        <v>0</v>
      </c>
      <c r="I47" s="3564">
        <f>I37-I45</f>
        <v>0</v>
      </c>
      <c r="J47" s="2470"/>
      <c r="K47" s="49"/>
      <c r="L47" s="49"/>
      <c r="M47" s="49"/>
      <c r="N47" s="49"/>
      <c r="O47" s="49"/>
      <c r="P47" s="49"/>
      <c r="Q47" s="49"/>
      <c r="R47" s="49"/>
    </row>
    <row r="48" spans="1:29" s="2886" customFormat="1" ht="12.75" customHeight="1">
      <c r="A48" s="132"/>
      <c r="B48" s="135"/>
      <c r="C48" s="133"/>
      <c r="D48" s="133"/>
      <c r="E48" s="2884"/>
      <c r="F48" s="2884"/>
      <c r="G48" s="2884"/>
      <c r="H48" s="3580"/>
      <c r="I48" s="3580"/>
      <c r="J48" s="49"/>
      <c r="K48" s="49"/>
      <c r="L48" s="49"/>
      <c r="M48" s="49"/>
      <c r="N48" s="49"/>
      <c r="O48" s="49"/>
      <c r="P48" s="49"/>
      <c r="Q48" s="49"/>
      <c r="R48" s="49"/>
    </row>
    <row r="49" spans="1:18" s="2886" customFormat="1" ht="12.75" customHeight="1">
      <c r="A49" s="140" t="s">
        <v>749</v>
      </c>
      <c r="B49" s="135"/>
      <c r="C49" s="133"/>
      <c r="D49" s="133"/>
      <c r="E49" s="2884"/>
      <c r="F49" s="2884"/>
      <c r="G49" s="2884"/>
      <c r="H49" s="3580"/>
      <c r="I49" s="3580"/>
      <c r="J49" s="49"/>
      <c r="K49" s="49"/>
      <c r="L49" s="49"/>
      <c r="M49" s="49"/>
      <c r="N49" s="49"/>
      <c r="O49" s="49"/>
      <c r="P49" s="49"/>
      <c r="Q49" s="49"/>
      <c r="R49" s="49"/>
    </row>
    <row r="50" spans="1:18" s="2886" customFormat="1" ht="12.75" customHeight="1">
      <c r="A50" s="2898" t="s">
        <v>750</v>
      </c>
      <c r="B50" s="2884"/>
      <c r="C50" s="133"/>
      <c r="D50" s="133"/>
      <c r="E50" s="2884"/>
      <c r="F50" s="2884"/>
      <c r="G50" s="2884"/>
      <c r="H50" s="3571"/>
      <c r="I50" s="3571"/>
      <c r="J50" s="49"/>
      <c r="L50" s="49"/>
      <c r="M50" s="49"/>
      <c r="N50" s="49"/>
      <c r="O50" s="49"/>
      <c r="P50" s="49"/>
      <c r="Q50" s="49"/>
      <c r="R50" s="49"/>
    </row>
    <row r="51" spans="1:18" s="2886" customFormat="1" ht="12.75" customHeight="1">
      <c r="A51" s="2898" t="s">
        <v>751</v>
      </c>
      <c r="B51" s="2884"/>
      <c r="C51" s="133"/>
      <c r="D51" s="133"/>
      <c r="E51" s="2884"/>
      <c r="F51" s="2884"/>
      <c r="G51" s="2884"/>
      <c r="H51" s="3571"/>
      <c r="I51" s="3571"/>
      <c r="J51" s="49"/>
      <c r="K51" s="49"/>
      <c r="L51" s="49"/>
      <c r="M51" s="49"/>
      <c r="N51" s="49"/>
      <c r="O51" s="49"/>
      <c r="P51" s="49"/>
      <c r="Q51" s="49"/>
      <c r="R51" s="49"/>
    </row>
    <row r="52" spans="1:18" s="2886" customFormat="1" ht="12.75" customHeight="1">
      <c r="A52" s="2898" t="s">
        <v>752</v>
      </c>
      <c r="B52" s="2884"/>
      <c r="C52" s="133"/>
      <c r="D52" s="133"/>
      <c r="E52" s="2884"/>
      <c r="F52" s="2884"/>
      <c r="G52" s="2884"/>
      <c r="H52" s="3571"/>
      <c r="I52" s="3571"/>
      <c r="J52" s="49"/>
      <c r="K52" s="49"/>
      <c r="L52" s="49"/>
      <c r="M52" s="49"/>
      <c r="N52" s="49"/>
      <c r="O52" s="49"/>
      <c r="P52" s="49"/>
      <c r="Q52" s="49"/>
      <c r="R52" s="49"/>
    </row>
    <row r="53" spans="1:18" s="2886" customFormat="1" ht="12.75" customHeight="1">
      <c r="A53" s="2898" t="s">
        <v>753</v>
      </c>
      <c r="B53" s="2884"/>
      <c r="C53" s="133"/>
      <c r="D53" s="133"/>
      <c r="E53" s="2884"/>
      <c r="F53" s="2884"/>
      <c r="G53" s="2884"/>
      <c r="H53" s="3571"/>
      <c r="I53" s="3571"/>
      <c r="J53" s="49"/>
      <c r="K53" s="49"/>
      <c r="L53" s="49"/>
      <c r="M53" s="49"/>
      <c r="N53" s="49"/>
      <c r="O53" s="49"/>
      <c r="P53" s="49"/>
      <c r="Q53" s="49"/>
      <c r="R53" s="49"/>
    </row>
    <row r="54" spans="1:18" s="2886" customFormat="1" ht="12.75" customHeight="1">
      <c r="A54" s="2898" t="s">
        <v>754</v>
      </c>
      <c r="B54" s="2884"/>
      <c r="C54" s="133"/>
      <c r="D54" s="133"/>
      <c r="E54" s="2884"/>
      <c r="F54" s="2884"/>
      <c r="G54" s="2884"/>
      <c r="H54" s="3571"/>
      <c r="I54" s="3571"/>
      <c r="J54" s="49"/>
      <c r="K54" s="49"/>
      <c r="L54" s="49"/>
      <c r="M54" s="49"/>
      <c r="N54" s="49"/>
      <c r="O54" s="49"/>
      <c r="P54" s="49"/>
      <c r="Q54" s="49"/>
      <c r="R54" s="49"/>
    </row>
    <row r="55" spans="1:18" s="2892" customFormat="1" ht="12.75" customHeight="1">
      <c r="A55" s="2891" t="s">
        <v>755</v>
      </c>
      <c r="B55" s="138"/>
      <c r="C55" s="139"/>
      <c r="D55" s="139"/>
      <c r="H55" s="3564">
        <f>SUM(H50:H54)</f>
        <v>0</v>
      </c>
      <c r="I55" s="3564">
        <f>SUM(I50:I54)</f>
        <v>0</v>
      </c>
      <c r="J55" s="49"/>
      <c r="K55" s="49"/>
      <c r="L55" s="49"/>
      <c r="M55" s="49"/>
      <c r="N55" s="49"/>
      <c r="O55" s="49"/>
      <c r="P55" s="49"/>
      <c r="Q55" s="49"/>
      <c r="R55" s="49"/>
    </row>
    <row r="56" spans="1:18" s="2886" customFormat="1" ht="12.75" customHeight="1">
      <c r="A56" s="135"/>
      <c r="B56" s="135"/>
      <c r="C56" s="133"/>
      <c r="D56" s="133"/>
      <c r="E56" s="2884"/>
      <c r="F56" s="2884"/>
      <c r="G56" s="2884"/>
      <c r="H56" s="3579"/>
      <c r="I56" s="3579"/>
      <c r="J56" s="49"/>
      <c r="K56" s="49"/>
      <c r="L56" s="49"/>
      <c r="M56" s="49"/>
      <c r="N56" s="49"/>
      <c r="O56" s="49"/>
      <c r="P56" s="49"/>
      <c r="Q56" s="49"/>
      <c r="R56" s="49"/>
    </row>
    <row r="57" spans="1:18" s="2892" customFormat="1" ht="12.75" customHeight="1">
      <c r="A57" s="143" t="s">
        <v>756</v>
      </c>
      <c r="B57" s="138"/>
      <c r="C57" s="139"/>
      <c r="D57" s="139"/>
      <c r="H57" s="3564">
        <f>H47-H55</f>
        <v>0</v>
      </c>
      <c r="I57" s="3564">
        <f>I47-I55</f>
        <v>0</v>
      </c>
      <c r="J57" s="49"/>
      <c r="K57" s="49"/>
      <c r="L57" s="49"/>
      <c r="M57" s="49"/>
      <c r="N57" s="49"/>
      <c r="O57" s="49"/>
      <c r="P57" s="49"/>
      <c r="Q57" s="49"/>
      <c r="R57" s="49"/>
    </row>
    <row r="58" spans="1:18" s="2886" customFormat="1" ht="12.75" customHeight="1">
      <c r="A58" s="135"/>
      <c r="B58" s="135"/>
      <c r="C58" s="133"/>
      <c r="D58" s="133"/>
      <c r="E58" s="2884"/>
      <c r="F58" s="2884"/>
      <c r="G58" s="2884"/>
      <c r="H58" s="3580"/>
      <c r="I58" s="3580"/>
      <c r="J58" s="2470"/>
      <c r="K58" s="49"/>
      <c r="L58" s="2470"/>
      <c r="M58" s="49"/>
      <c r="N58" s="49"/>
      <c r="O58" s="49"/>
      <c r="P58" s="49"/>
      <c r="Q58" s="49"/>
      <c r="R58" s="49"/>
    </row>
    <row r="59" spans="1:18" s="2886" customFormat="1" ht="12.75" customHeight="1">
      <c r="A59" s="143" t="s">
        <v>757</v>
      </c>
      <c r="B59" s="135"/>
      <c r="C59" s="133"/>
      <c r="D59" s="133"/>
      <c r="E59" s="2884"/>
      <c r="F59" s="2884"/>
      <c r="G59" s="2884"/>
      <c r="H59" s="3580"/>
      <c r="I59" s="3580"/>
      <c r="J59" s="49"/>
      <c r="K59" s="49"/>
      <c r="L59" s="49"/>
      <c r="M59" s="49"/>
      <c r="N59" s="49"/>
      <c r="O59" s="49"/>
      <c r="P59" s="49"/>
      <c r="Q59" s="49"/>
      <c r="R59" s="49"/>
    </row>
    <row r="60" spans="1:18" s="2886" customFormat="1" ht="12.75" customHeight="1">
      <c r="A60" s="2890" t="s">
        <v>758</v>
      </c>
      <c r="B60" s="2884"/>
      <c r="C60" s="133"/>
      <c r="D60" s="133"/>
      <c r="E60" s="2884"/>
      <c r="F60" s="2884"/>
      <c r="G60" s="2884"/>
      <c r="H60" s="3563">
        <f>+H57</f>
        <v>0</v>
      </c>
      <c r="I60" s="3563">
        <f>+I57</f>
        <v>0</v>
      </c>
      <c r="J60" s="49"/>
      <c r="K60" s="49"/>
      <c r="L60" s="49"/>
      <c r="M60" s="49"/>
      <c r="N60" s="49"/>
      <c r="O60" s="49"/>
      <c r="P60" s="49"/>
      <c r="Q60" s="49"/>
      <c r="R60" s="49"/>
    </row>
    <row r="61" spans="1:18" s="2886" customFormat="1" ht="12.75" customHeight="1">
      <c r="A61" s="2890" t="s">
        <v>759</v>
      </c>
      <c r="B61" s="2884"/>
      <c r="C61" s="133"/>
      <c r="D61" s="133"/>
      <c r="E61" s="2884"/>
      <c r="F61" s="2884"/>
      <c r="G61" s="2884"/>
      <c r="H61" s="3571"/>
      <c r="I61" s="3571"/>
      <c r="J61" s="49"/>
      <c r="K61" s="49"/>
      <c r="L61" s="49"/>
      <c r="M61" s="49"/>
      <c r="N61" s="49"/>
      <c r="O61" s="49"/>
      <c r="P61" s="49"/>
      <c r="Q61" s="49"/>
      <c r="R61" s="49"/>
    </row>
    <row r="62" spans="1:18" s="2886" customFormat="1" ht="12.75" customHeight="1">
      <c r="A62" s="2890" t="s">
        <v>1514</v>
      </c>
      <c r="B62" s="2884"/>
      <c r="C62" s="133"/>
      <c r="D62" s="133"/>
      <c r="E62" s="2884"/>
      <c r="F62" s="2884"/>
      <c r="G62" s="2884"/>
      <c r="H62" s="3571"/>
      <c r="I62" s="3571"/>
      <c r="J62" s="49"/>
      <c r="K62" s="49"/>
      <c r="L62" s="49"/>
      <c r="M62" s="49"/>
      <c r="N62" s="49"/>
      <c r="O62" s="49"/>
      <c r="P62" s="49"/>
      <c r="Q62" s="49"/>
      <c r="R62" s="49"/>
    </row>
    <row r="63" spans="1:18" s="2886" customFormat="1" ht="12.75" customHeight="1">
      <c r="A63" s="2899" t="s">
        <v>1515</v>
      </c>
      <c r="B63" s="2884"/>
      <c r="C63" s="133"/>
      <c r="D63" s="133"/>
      <c r="E63" s="2884"/>
      <c r="F63" s="2884"/>
      <c r="G63" s="2884"/>
      <c r="H63" s="3571"/>
      <c r="I63" s="3571"/>
      <c r="J63" s="49"/>
      <c r="K63" s="49"/>
      <c r="L63" s="49"/>
      <c r="M63" s="49"/>
      <c r="N63" s="49"/>
      <c r="O63" s="49"/>
      <c r="P63" s="49"/>
      <c r="Q63" s="49"/>
      <c r="R63" s="49"/>
    </row>
    <row r="64" spans="1:18" s="2886" customFormat="1" ht="12.75" customHeight="1">
      <c r="A64" s="2899" t="s">
        <v>1516</v>
      </c>
      <c r="B64" s="2884"/>
      <c r="C64" s="133"/>
      <c r="D64" s="133"/>
      <c r="E64" s="2884"/>
      <c r="F64" s="2884"/>
      <c r="G64" s="2884"/>
      <c r="H64" s="3571"/>
      <c r="I64" s="3571"/>
      <c r="J64" s="49"/>
      <c r="K64" s="49"/>
      <c r="L64" s="49"/>
      <c r="M64" s="49"/>
      <c r="N64" s="49"/>
      <c r="O64" s="49"/>
      <c r="P64" s="49"/>
      <c r="Q64" s="49"/>
      <c r="R64" s="49"/>
    </row>
    <row r="65" spans="1:22" s="2886" customFormat="1" ht="12.75" customHeight="1">
      <c r="A65" s="2899" t="s">
        <v>1518</v>
      </c>
      <c r="B65" s="2884"/>
      <c r="C65" s="133"/>
      <c r="D65" s="133"/>
      <c r="E65" s="2884"/>
      <c r="F65" s="2884"/>
      <c r="G65" s="2884"/>
      <c r="H65" s="3571"/>
      <c r="I65" s="3571"/>
      <c r="J65" s="49"/>
      <c r="K65" s="49"/>
      <c r="L65" s="49"/>
      <c r="M65" s="49"/>
      <c r="N65" s="49"/>
      <c r="O65" s="49"/>
      <c r="P65" s="49"/>
      <c r="Q65" s="49"/>
      <c r="R65" s="49"/>
    </row>
    <row r="66" spans="1:22" s="2886" customFormat="1" ht="12.75" customHeight="1">
      <c r="A66" s="2890" t="s">
        <v>761</v>
      </c>
      <c r="B66" s="2884"/>
      <c r="C66" s="133"/>
      <c r="D66" s="133"/>
      <c r="E66" s="2884"/>
      <c r="F66" s="2884"/>
      <c r="G66" s="2884"/>
      <c r="H66" s="3571"/>
      <c r="I66" s="3571"/>
      <c r="J66" s="49"/>
      <c r="K66" s="49"/>
      <c r="L66" s="49"/>
      <c r="M66" s="49"/>
      <c r="N66" s="49"/>
      <c r="O66" s="49"/>
      <c r="P66" s="49"/>
      <c r="Q66" s="49"/>
      <c r="R66" s="49"/>
    </row>
    <row r="67" spans="1:22" s="2892" customFormat="1" ht="12.75" customHeight="1">
      <c r="A67" s="2890" t="s">
        <v>1517</v>
      </c>
      <c r="B67" s="2884"/>
      <c r="C67" s="133"/>
      <c r="D67" s="133"/>
      <c r="E67" s="2884"/>
      <c r="F67" s="2884"/>
      <c r="G67" s="2884"/>
      <c r="H67" s="3571"/>
      <c r="I67" s="3571"/>
      <c r="J67" s="49"/>
      <c r="K67" s="49"/>
      <c r="L67" s="49"/>
      <c r="M67" s="49"/>
      <c r="N67" s="49"/>
      <c r="O67" s="49"/>
      <c r="P67" s="49"/>
      <c r="Q67" s="49"/>
      <c r="R67" s="49"/>
      <c r="S67" s="2900"/>
      <c r="T67" s="2900"/>
      <c r="U67" s="2900"/>
      <c r="V67" s="2900"/>
    </row>
    <row r="68" spans="1:22" s="2901" customFormat="1" ht="12.75" customHeight="1">
      <c r="A68" s="2890" t="s">
        <v>1517</v>
      </c>
      <c r="B68" s="2884"/>
      <c r="C68" s="133"/>
      <c r="D68" s="133"/>
      <c r="E68" s="2884"/>
      <c r="F68" s="2884"/>
      <c r="G68" s="2884"/>
      <c r="H68" s="3571"/>
      <c r="I68" s="3571"/>
      <c r="J68" s="49"/>
      <c r="K68" s="49"/>
      <c r="L68" s="49"/>
      <c r="M68" s="49"/>
      <c r="N68" s="49"/>
      <c r="O68" s="49"/>
      <c r="P68" s="49"/>
      <c r="Q68" s="49"/>
      <c r="R68" s="49"/>
      <c r="S68" s="2900"/>
      <c r="T68" s="2900"/>
      <c r="U68" s="2900"/>
      <c r="V68" s="2900"/>
    </row>
    <row r="69" spans="1:22" ht="12.75" customHeight="1">
      <c r="A69" s="2890" t="s">
        <v>1517</v>
      </c>
      <c r="B69" s="2884"/>
      <c r="C69" s="133"/>
      <c r="D69" s="133"/>
      <c r="E69" s="2884"/>
      <c r="F69" s="2884"/>
      <c r="G69" s="2884"/>
      <c r="H69" s="3571"/>
      <c r="I69" s="3571"/>
      <c r="S69" s="1424"/>
      <c r="T69" s="1424"/>
      <c r="U69" s="1424"/>
      <c r="V69" s="1424"/>
    </row>
    <row r="70" spans="1:22" ht="12.75" customHeight="1">
      <c r="B70" s="2884"/>
      <c r="C70" s="133"/>
      <c r="D70" s="133"/>
      <c r="E70" s="2884"/>
      <c r="F70" s="2884"/>
      <c r="G70" s="2884"/>
      <c r="H70" s="3571"/>
      <c r="I70" s="3571"/>
      <c r="S70" s="1424"/>
      <c r="T70" s="1424"/>
      <c r="U70" s="1424"/>
      <c r="V70" s="1424"/>
    </row>
    <row r="71" spans="1:22" ht="12.75" customHeight="1">
      <c r="A71" s="2891" t="s">
        <v>762</v>
      </c>
      <c r="B71" s="2892"/>
      <c r="C71" s="139"/>
      <c r="D71" s="139"/>
      <c r="E71" s="2892"/>
      <c r="F71" s="2892"/>
      <c r="G71" s="2892"/>
      <c r="H71" s="3564">
        <f>SUM(H60:H69)</f>
        <v>0</v>
      </c>
      <c r="I71" s="3564">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Wales &amp; West Utilities PLC</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2" t="s">
        <v>1890</v>
      </c>
      <c r="B6" s="3863"/>
      <c r="C6" s="3863"/>
      <c r="D6" s="3863"/>
      <c r="E6" s="3863"/>
      <c r="F6" s="3863"/>
      <c r="G6" s="3863"/>
      <c r="H6" s="3863"/>
      <c r="I6" s="3864"/>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65"/>
      <c r="B7" s="3866"/>
      <c r="C7" s="3866"/>
      <c r="D7" s="3866"/>
      <c r="E7" s="3866"/>
      <c r="F7" s="3866"/>
      <c r="G7" s="3866"/>
      <c r="H7" s="3866"/>
      <c r="I7" s="3867"/>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2"/>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6" customFormat="1" ht="12.75" customHeight="1">
      <c r="A13" s="247" t="s">
        <v>728</v>
      </c>
      <c r="B13" s="2903"/>
      <c r="C13" s="150"/>
      <c r="D13" s="150"/>
      <c r="E13" s="1438"/>
      <c r="F13" s="1438"/>
      <c r="G13" s="1438"/>
      <c r="H13" s="2904">
        <f>+'1.1 Income Statement'!H14</f>
        <v>2015</v>
      </c>
      <c r="I13" s="2904">
        <f>+'1.1 Income Statement'!I14</f>
        <v>2016</v>
      </c>
      <c r="J13" s="2905"/>
      <c r="K13" s="2906"/>
      <c r="L13" s="2906"/>
      <c r="M13" s="2906"/>
      <c r="N13" s="2906"/>
      <c r="O13" s="2906"/>
      <c r="P13" s="2906"/>
      <c r="Q13" s="2906"/>
      <c r="R13" s="2906"/>
      <c r="S13" s="2906"/>
      <c r="T13" s="2906"/>
      <c r="U13" s="2906"/>
      <c r="V13" s="2906"/>
      <c r="W13" s="2906"/>
      <c r="X13" s="2906"/>
      <c r="Y13" s="2906"/>
      <c r="Z13" s="2906"/>
      <c r="AA13" s="2906"/>
      <c r="AB13" s="2906"/>
      <c r="AC13" s="2906"/>
      <c r="AD13" s="2906"/>
      <c r="AE13" s="2906"/>
    </row>
    <row r="14" spans="1:31" s="2909" customFormat="1" ht="12.75" customHeight="1">
      <c r="A14" s="390"/>
      <c r="B14" s="149"/>
      <c r="C14" s="150"/>
      <c r="D14" s="150"/>
      <c r="E14" s="2903"/>
      <c r="F14" s="2903"/>
      <c r="G14" s="2903"/>
      <c r="H14" s="2907" t="s">
        <v>88</v>
      </c>
      <c r="I14" s="2907" t="s">
        <v>88</v>
      </c>
      <c r="J14" s="2905"/>
      <c r="K14" s="2908"/>
      <c r="L14" s="2908"/>
      <c r="M14" s="2908"/>
      <c r="N14" s="2908"/>
      <c r="O14" s="2908"/>
      <c r="P14" s="2908"/>
      <c r="Q14" s="2908"/>
      <c r="R14" s="2908"/>
      <c r="S14" s="2908"/>
      <c r="T14" s="2908"/>
      <c r="U14" s="2908"/>
      <c r="V14" s="2908"/>
      <c r="W14" s="2908"/>
      <c r="X14" s="2908"/>
      <c r="Y14" s="2908"/>
      <c r="Z14" s="2908"/>
      <c r="AA14" s="2908"/>
      <c r="AB14" s="2908"/>
      <c r="AC14" s="2908"/>
      <c r="AD14" s="2908"/>
      <c r="AE14" s="2908"/>
    </row>
    <row r="15" spans="1:31" s="2896" customFormat="1" ht="12.75" customHeight="1">
      <c r="A15" s="390" t="s">
        <v>729</v>
      </c>
      <c r="B15" s="149"/>
      <c r="C15" s="150"/>
      <c r="D15" s="150"/>
      <c r="E15" s="2903"/>
      <c r="F15" s="2903"/>
      <c r="G15" s="2903"/>
      <c r="H15" s="2910" t="str">
        <f>'1.1 Income Statement'!H16</f>
        <v>UK GAAP</v>
      </c>
      <c r="I15" s="2910" t="str">
        <f>'1.1 Income Statement'!I16</f>
        <v>UK GAAP</v>
      </c>
      <c r="J15" s="2905"/>
      <c r="K15" s="2906"/>
      <c r="L15" s="2906"/>
      <c r="M15" s="2906"/>
      <c r="N15" s="2906"/>
      <c r="O15" s="2906"/>
      <c r="P15" s="2906"/>
      <c r="Q15" s="2906"/>
      <c r="R15" s="2906"/>
      <c r="S15" s="2906"/>
      <c r="T15" s="2906"/>
      <c r="U15" s="2906"/>
      <c r="V15" s="2906"/>
      <c r="W15" s="2906"/>
      <c r="X15" s="2906"/>
      <c r="Y15" s="2906"/>
      <c r="Z15" s="2906"/>
      <c r="AA15" s="2906"/>
      <c r="AB15" s="2906"/>
      <c r="AC15" s="2906"/>
      <c r="AD15" s="2906"/>
      <c r="AE15" s="2906"/>
    </row>
    <row r="16" spans="1:31" s="2896" customFormat="1" ht="12.75" customHeight="1">
      <c r="A16" s="391" t="s">
        <v>767</v>
      </c>
      <c r="B16" s="149"/>
      <c r="C16" s="150"/>
      <c r="D16" s="1425"/>
      <c r="E16" s="2903"/>
      <c r="F16" s="2903"/>
      <c r="G16" s="2903"/>
      <c r="H16" s="1425"/>
      <c r="I16" s="1425"/>
      <c r="J16" s="2905"/>
      <c r="K16" s="2906"/>
      <c r="L16" s="2906"/>
      <c r="M16" s="2906"/>
      <c r="N16" s="2906"/>
      <c r="O16" s="2906"/>
      <c r="P16" s="2906"/>
      <c r="Q16" s="2906"/>
      <c r="R16" s="2906"/>
      <c r="S16" s="2906"/>
      <c r="T16" s="2906"/>
      <c r="U16" s="2906"/>
      <c r="V16" s="2906"/>
      <c r="W16" s="2906"/>
      <c r="X16" s="2906"/>
      <c r="Y16" s="2906"/>
      <c r="Z16" s="2906"/>
      <c r="AA16" s="2906"/>
      <c r="AB16" s="2906"/>
      <c r="AC16" s="2906"/>
      <c r="AD16" s="2906"/>
      <c r="AE16" s="2906"/>
    </row>
    <row r="17" spans="1:31" s="2896" customFormat="1" ht="12.75" customHeight="1">
      <c r="A17" s="392" t="s">
        <v>768</v>
      </c>
      <c r="B17" s="270"/>
      <c r="C17" s="270"/>
      <c r="D17" s="1440"/>
      <c r="E17" s="2911"/>
      <c r="F17" s="2911"/>
      <c r="G17" s="2903"/>
      <c r="H17" s="3571"/>
      <c r="I17" s="3571"/>
      <c r="J17" s="2905"/>
      <c r="K17" s="2906"/>
      <c r="L17" s="2906"/>
      <c r="M17" s="2906"/>
      <c r="N17" s="2906"/>
      <c r="O17" s="2906"/>
      <c r="P17" s="2906"/>
      <c r="Q17" s="2906"/>
      <c r="R17" s="2906"/>
      <c r="S17" s="2906"/>
      <c r="T17" s="2906"/>
      <c r="U17" s="2906"/>
      <c r="V17" s="2906"/>
      <c r="W17" s="2906"/>
      <c r="X17" s="2906"/>
      <c r="Y17" s="2906"/>
      <c r="Z17" s="2906"/>
      <c r="AA17" s="2906"/>
      <c r="AB17" s="2906"/>
      <c r="AC17" s="2906"/>
      <c r="AD17" s="2906"/>
      <c r="AE17" s="2906"/>
    </row>
    <row r="18" spans="1:31" s="2896" customFormat="1" ht="12.75" customHeight="1">
      <c r="A18" s="392" t="s">
        <v>769</v>
      </c>
      <c r="B18" s="270"/>
      <c r="C18" s="270"/>
      <c r="D18" s="1440"/>
      <c r="E18" s="2911"/>
      <c r="F18" s="2911"/>
      <c r="G18" s="2903"/>
      <c r="H18" s="3571"/>
      <c r="I18" s="3571"/>
      <c r="J18" s="2905"/>
      <c r="K18" s="2906"/>
      <c r="L18" s="2906"/>
      <c r="M18" s="2906"/>
      <c r="N18" s="2906"/>
      <c r="O18" s="2906"/>
      <c r="P18" s="2906"/>
      <c r="Q18" s="2906"/>
      <c r="R18" s="2906"/>
      <c r="S18" s="2906"/>
      <c r="T18" s="2906"/>
      <c r="U18" s="2906"/>
      <c r="V18" s="2906"/>
      <c r="W18" s="2906"/>
      <c r="X18" s="2906"/>
      <c r="Y18" s="2906"/>
      <c r="Z18" s="2906"/>
      <c r="AA18" s="2906"/>
      <c r="AB18" s="2906"/>
      <c r="AC18" s="2906"/>
      <c r="AD18" s="2906"/>
      <c r="AE18" s="2906"/>
    </row>
    <row r="19" spans="1:31" s="2896" customFormat="1" ht="12.75" customHeight="1">
      <c r="A19" s="392" t="s">
        <v>770</v>
      </c>
      <c r="B19" s="270"/>
      <c r="C19" s="270"/>
      <c r="D19" s="1440"/>
      <c r="E19" s="2911"/>
      <c r="F19" s="2911"/>
      <c r="G19" s="2903"/>
      <c r="H19" s="3571"/>
      <c r="I19" s="3571"/>
      <c r="J19" s="2905"/>
      <c r="K19" s="2906"/>
      <c r="L19" s="2906"/>
      <c r="M19" s="2906"/>
      <c r="N19" s="2906"/>
      <c r="O19" s="2906"/>
      <c r="P19" s="2906"/>
      <c r="Q19" s="2906"/>
      <c r="R19" s="2906"/>
      <c r="S19" s="2906"/>
      <c r="T19" s="2906"/>
      <c r="U19" s="2906"/>
      <c r="V19" s="2906"/>
      <c r="W19" s="2906"/>
      <c r="X19" s="2906"/>
      <c r="Y19" s="2906"/>
      <c r="Z19" s="2906"/>
      <c r="AA19" s="2906"/>
      <c r="AB19" s="2906"/>
      <c r="AC19" s="2906"/>
      <c r="AD19" s="2906"/>
      <c r="AE19" s="2906"/>
    </row>
    <row r="20" spans="1:31" s="2896" customFormat="1" ht="12.75" customHeight="1">
      <c r="A20" s="392" t="s">
        <v>771</v>
      </c>
      <c r="B20" s="270"/>
      <c r="C20" s="270"/>
      <c r="D20" s="1440"/>
      <c r="E20" s="2911"/>
      <c r="F20" s="2911"/>
      <c r="G20" s="2903"/>
      <c r="H20" s="3571"/>
      <c r="I20" s="3571"/>
      <c r="J20" s="2905"/>
      <c r="K20" s="2906"/>
      <c r="L20" s="2906"/>
      <c r="M20" s="2906"/>
      <c r="N20" s="2906"/>
      <c r="O20" s="2906"/>
      <c r="P20" s="2906"/>
      <c r="Q20" s="2906"/>
      <c r="R20" s="2906"/>
      <c r="S20" s="2906"/>
      <c r="T20" s="2906"/>
      <c r="U20" s="2906"/>
      <c r="V20" s="2906"/>
      <c r="W20" s="2906"/>
      <c r="X20" s="2906"/>
      <c r="Y20" s="2906"/>
      <c r="Z20" s="2906"/>
      <c r="AA20" s="2906"/>
      <c r="AB20" s="2906"/>
      <c r="AC20" s="2906"/>
      <c r="AD20" s="2906"/>
      <c r="AE20" s="2906"/>
    </row>
    <row r="21" spans="1:31" s="2896" customFormat="1" ht="12.75" customHeight="1">
      <c r="A21" s="392" t="s">
        <v>772</v>
      </c>
      <c r="B21" s="270"/>
      <c r="C21" s="270"/>
      <c r="D21" s="1440"/>
      <c r="E21" s="2911"/>
      <c r="F21" s="2911"/>
      <c r="G21" s="2903"/>
      <c r="H21" s="3571"/>
      <c r="I21" s="3571"/>
      <c r="J21" s="2905"/>
      <c r="K21" s="2906"/>
      <c r="L21" s="2906"/>
      <c r="M21" s="2906"/>
      <c r="N21" s="2906"/>
      <c r="O21" s="2906"/>
      <c r="P21" s="2906"/>
      <c r="Q21" s="2906"/>
      <c r="R21" s="2906"/>
      <c r="S21" s="2906"/>
      <c r="T21" s="2906"/>
      <c r="U21" s="2906"/>
      <c r="V21" s="2906"/>
      <c r="W21" s="2906"/>
      <c r="X21" s="2906"/>
      <c r="Y21" s="2906"/>
      <c r="Z21" s="2906"/>
      <c r="AA21" s="2906"/>
      <c r="AB21" s="2906"/>
      <c r="AC21" s="2906"/>
      <c r="AD21" s="2906"/>
      <c r="AE21" s="2906"/>
    </row>
    <row r="22" spans="1:31" s="2896" customFormat="1" ht="12.75" customHeight="1">
      <c r="A22" s="392" t="s">
        <v>773</v>
      </c>
      <c r="B22" s="270"/>
      <c r="C22" s="270"/>
      <c r="D22" s="1440"/>
      <c r="E22" s="2911"/>
      <c r="F22" s="2911"/>
      <c r="G22" s="2903"/>
      <c r="H22" s="3571"/>
      <c r="I22" s="3571"/>
      <c r="J22" s="2905"/>
      <c r="K22" s="2906"/>
      <c r="L22" s="2906"/>
      <c r="M22" s="2906"/>
      <c r="N22" s="2906"/>
      <c r="O22" s="2906"/>
      <c r="P22" s="2906"/>
      <c r="Q22" s="2906"/>
      <c r="R22" s="2906"/>
      <c r="S22" s="2906"/>
      <c r="T22" s="2906"/>
      <c r="U22" s="2906"/>
      <c r="V22" s="2906"/>
      <c r="W22" s="2906"/>
      <c r="X22" s="2906"/>
      <c r="Y22" s="2906"/>
      <c r="Z22" s="2906"/>
      <c r="AA22" s="2906"/>
      <c r="AB22" s="2906"/>
      <c r="AC22" s="2906"/>
      <c r="AD22" s="2906"/>
      <c r="AE22" s="2906"/>
    </row>
    <row r="23" spans="1:31" s="2896" customFormat="1" ht="12.75" customHeight="1">
      <c r="A23" s="392" t="s">
        <v>774</v>
      </c>
      <c r="B23" s="270"/>
      <c r="C23" s="270"/>
      <c r="D23" s="1440"/>
      <c r="E23" s="2911"/>
      <c r="F23" s="2911"/>
      <c r="G23" s="2903"/>
      <c r="H23" s="3571"/>
      <c r="I23" s="3571"/>
      <c r="J23" s="2905"/>
      <c r="K23" s="2906"/>
      <c r="L23" s="2906"/>
      <c r="M23" s="2906"/>
      <c r="N23" s="2906"/>
      <c r="O23" s="2906"/>
      <c r="P23" s="2906"/>
      <c r="Q23" s="2906"/>
      <c r="R23" s="2906"/>
      <c r="S23" s="2906"/>
      <c r="T23" s="2906"/>
      <c r="U23" s="2906"/>
      <c r="V23" s="2906"/>
      <c r="W23" s="2906"/>
      <c r="X23" s="2906"/>
      <c r="Y23" s="2906"/>
      <c r="Z23" s="2906"/>
      <c r="AA23" s="2906"/>
      <c r="AB23" s="2906"/>
      <c r="AC23" s="2906"/>
      <c r="AD23" s="2906"/>
      <c r="AE23" s="2906"/>
    </row>
    <row r="24" spans="1:31" s="2896" customFormat="1" ht="12.75" customHeight="1">
      <c r="A24" s="393" t="s">
        <v>775</v>
      </c>
      <c r="B24" s="270"/>
      <c r="C24" s="270"/>
      <c r="D24" s="1440"/>
      <c r="E24" s="2911"/>
      <c r="F24" s="2911"/>
      <c r="G24" s="2903"/>
      <c r="H24" s="3564">
        <f>SUM(H17:H23)</f>
        <v>0</v>
      </c>
      <c r="I24" s="3564">
        <f>SUM(I17:I23)</f>
        <v>0</v>
      </c>
      <c r="J24" s="2905"/>
      <c r="K24" s="2906"/>
      <c r="L24" s="2906"/>
      <c r="M24" s="2906"/>
      <c r="N24" s="2906"/>
      <c r="O24" s="2906"/>
      <c r="P24" s="2906"/>
      <c r="Q24" s="2906"/>
      <c r="R24" s="2906"/>
      <c r="S24" s="2906"/>
      <c r="T24" s="2906"/>
      <c r="U24" s="2906"/>
      <c r="V24" s="2906"/>
      <c r="W24" s="2906"/>
      <c r="X24" s="2906"/>
      <c r="Y24" s="2906"/>
      <c r="Z24" s="2906"/>
      <c r="AA24" s="2906"/>
      <c r="AB24" s="2906"/>
      <c r="AC24" s="2906"/>
      <c r="AD24" s="2906"/>
      <c r="AE24" s="2906"/>
    </row>
    <row r="25" spans="1:31" s="2896" customFormat="1" ht="12.75" customHeight="1">
      <c r="A25" s="148"/>
      <c r="B25" s="149"/>
      <c r="C25" s="149"/>
      <c r="D25" s="1441"/>
      <c r="E25" s="2903"/>
      <c r="F25" s="2903"/>
      <c r="G25" s="2903"/>
      <c r="H25" s="3572"/>
      <c r="I25" s="3572"/>
      <c r="J25" s="2905"/>
      <c r="K25" s="2906"/>
      <c r="L25" s="2906"/>
      <c r="M25" s="2906"/>
      <c r="N25" s="2906"/>
      <c r="O25" s="2906"/>
      <c r="P25" s="2906"/>
      <c r="Q25" s="2906"/>
      <c r="R25" s="2906"/>
      <c r="S25" s="2906"/>
      <c r="T25" s="2906"/>
      <c r="U25" s="2906"/>
      <c r="V25" s="2906"/>
      <c r="W25" s="2906"/>
      <c r="X25" s="2906"/>
      <c r="Y25" s="2906"/>
      <c r="Z25" s="2906"/>
      <c r="AA25" s="2906"/>
      <c r="AB25" s="2906"/>
      <c r="AC25" s="2906"/>
      <c r="AD25" s="2906"/>
      <c r="AE25" s="2906"/>
    </row>
    <row r="26" spans="1:31" s="2896" customFormat="1" ht="12.75" customHeight="1">
      <c r="A26" s="148" t="s">
        <v>776</v>
      </c>
      <c r="B26" s="149"/>
      <c r="C26" s="149"/>
      <c r="D26" s="1441"/>
      <c r="E26" s="2903"/>
      <c r="F26" s="2903"/>
      <c r="G26" s="2903"/>
      <c r="H26" s="3573"/>
      <c r="I26" s="3573"/>
      <c r="J26" s="2905"/>
      <c r="K26" s="2906"/>
      <c r="L26" s="2906"/>
      <c r="M26" s="2906"/>
      <c r="N26" s="2906"/>
      <c r="O26" s="2906"/>
      <c r="P26" s="2906"/>
      <c r="Q26" s="2906"/>
      <c r="R26" s="2906"/>
      <c r="S26" s="2906"/>
      <c r="T26" s="2906"/>
      <c r="U26" s="2906"/>
      <c r="V26" s="2906"/>
      <c r="W26" s="2906"/>
      <c r="X26" s="2906"/>
      <c r="Y26" s="2906"/>
      <c r="Z26" s="2906"/>
      <c r="AA26" s="2906"/>
      <c r="AB26" s="2906"/>
      <c r="AC26" s="2906"/>
      <c r="AD26" s="2906"/>
      <c r="AE26" s="2906"/>
    </row>
    <row r="27" spans="1:31" s="2896" customFormat="1" ht="12.75" customHeight="1">
      <c r="A27" s="392" t="s">
        <v>777</v>
      </c>
      <c r="B27" s="2911"/>
      <c r="C27" s="270"/>
      <c r="D27" s="1440"/>
      <c r="E27" s="2911"/>
      <c r="F27" s="2911"/>
      <c r="G27" s="2903"/>
      <c r="H27" s="3571"/>
      <c r="I27" s="3571"/>
      <c r="J27" s="2905"/>
      <c r="K27" s="2906"/>
      <c r="L27" s="2906"/>
      <c r="M27" s="2906"/>
      <c r="N27" s="2906"/>
      <c r="O27" s="2906"/>
      <c r="P27" s="2906"/>
      <c r="Q27" s="2906"/>
      <c r="R27" s="2906"/>
      <c r="S27" s="2906"/>
      <c r="T27" s="2906"/>
      <c r="U27" s="2906"/>
      <c r="V27" s="2906"/>
      <c r="W27" s="2906"/>
      <c r="X27" s="2906"/>
      <c r="Y27" s="2906"/>
      <c r="Z27" s="2906"/>
      <c r="AA27" s="2906"/>
      <c r="AB27" s="2906"/>
      <c r="AC27" s="2906"/>
      <c r="AD27" s="2906"/>
      <c r="AE27" s="2906"/>
    </row>
    <row r="28" spans="1:31" s="2896" customFormat="1" ht="12.75" customHeight="1">
      <c r="A28" s="392" t="s">
        <v>778</v>
      </c>
      <c r="B28" s="1442"/>
      <c r="C28" s="2911"/>
      <c r="D28" s="2911"/>
      <c r="E28" s="2911"/>
      <c r="F28" s="2911"/>
      <c r="G28" s="2903"/>
      <c r="H28" s="3571"/>
      <c r="I28" s="3571"/>
      <c r="J28" s="2905"/>
      <c r="K28" s="2906"/>
      <c r="L28" s="2906"/>
      <c r="M28" s="2906"/>
      <c r="N28" s="2906"/>
      <c r="O28" s="2906"/>
      <c r="P28" s="2906"/>
      <c r="Q28" s="2906"/>
      <c r="R28" s="2906"/>
      <c r="S28" s="2906"/>
      <c r="T28" s="2906"/>
      <c r="U28" s="2906"/>
      <c r="V28" s="2906"/>
      <c r="W28" s="2906"/>
      <c r="X28" s="2906"/>
      <c r="Y28" s="2906"/>
      <c r="Z28" s="2906"/>
      <c r="AA28" s="2906"/>
      <c r="AB28" s="2906"/>
      <c r="AC28" s="2906"/>
      <c r="AD28" s="2906"/>
      <c r="AE28" s="2906"/>
    </row>
    <row r="29" spans="1:31" s="2896" customFormat="1" ht="12.75" customHeight="1">
      <c r="A29" s="392" t="s">
        <v>779</v>
      </c>
      <c r="B29" s="1442"/>
      <c r="C29" s="2911"/>
      <c r="D29" s="2911"/>
      <c r="E29" s="2911"/>
      <c r="F29" s="2911"/>
      <c r="G29" s="2903"/>
      <c r="H29" s="3571"/>
      <c r="I29" s="3571"/>
      <c r="J29" s="2905"/>
      <c r="K29" s="2906"/>
      <c r="L29" s="2906"/>
      <c r="M29" s="2906"/>
      <c r="N29" s="2906"/>
      <c r="O29" s="2906"/>
      <c r="P29" s="2906"/>
      <c r="Q29" s="2906"/>
      <c r="R29" s="2906"/>
      <c r="S29" s="2906"/>
      <c r="T29" s="2906"/>
      <c r="U29" s="2906"/>
      <c r="V29" s="2906"/>
      <c r="W29" s="2906"/>
      <c r="X29" s="2906"/>
      <c r="Y29" s="2906"/>
      <c r="Z29" s="2906"/>
      <c r="AA29" s="2906"/>
      <c r="AB29" s="2906"/>
      <c r="AC29" s="2906"/>
      <c r="AD29" s="2906"/>
      <c r="AE29" s="2906"/>
    </row>
    <row r="30" spans="1:31" s="2896" customFormat="1" ht="12.75" customHeight="1">
      <c r="A30" s="392" t="s">
        <v>780</v>
      </c>
      <c r="B30" s="1440"/>
      <c r="C30" s="2911"/>
      <c r="D30" s="2911"/>
      <c r="E30" s="2911"/>
      <c r="F30" s="2911"/>
      <c r="G30" s="2903"/>
      <c r="H30" s="3571"/>
      <c r="I30" s="3571"/>
      <c r="J30" s="2905"/>
      <c r="K30" s="2906"/>
      <c r="L30" s="2906"/>
      <c r="M30" s="2906"/>
      <c r="N30" s="2906"/>
      <c r="O30" s="2906"/>
      <c r="P30" s="2906"/>
      <c r="Q30" s="2906"/>
      <c r="R30" s="2906"/>
      <c r="S30" s="2906"/>
      <c r="T30" s="2906"/>
      <c r="U30" s="2906"/>
      <c r="V30" s="2906"/>
      <c r="W30" s="2906"/>
      <c r="X30" s="2906"/>
      <c r="Y30" s="2906"/>
      <c r="Z30" s="2906"/>
      <c r="AA30" s="2906"/>
      <c r="AB30" s="2906"/>
      <c r="AC30" s="2906"/>
      <c r="AD30" s="2906"/>
      <c r="AE30" s="2906"/>
    </row>
    <row r="31" spans="1:31" s="2896" customFormat="1" ht="12.75" customHeight="1">
      <c r="A31" s="392" t="s">
        <v>781</v>
      </c>
      <c r="B31" s="2911"/>
      <c r="C31" s="270"/>
      <c r="D31" s="1440"/>
      <c r="E31" s="2911"/>
      <c r="F31" s="2911"/>
      <c r="G31" s="2903"/>
      <c r="H31" s="3571"/>
      <c r="I31" s="3571"/>
      <c r="J31" s="2905"/>
      <c r="K31" s="2906"/>
      <c r="L31" s="2906"/>
      <c r="M31" s="2906"/>
      <c r="N31" s="2906"/>
      <c r="O31" s="2906"/>
      <c r="P31" s="2906"/>
      <c r="Q31" s="2906"/>
      <c r="R31" s="2906"/>
      <c r="S31" s="2906"/>
      <c r="T31" s="2906"/>
      <c r="U31" s="2906"/>
      <c r="V31" s="2906"/>
      <c r="W31" s="2906"/>
      <c r="X31" s="2906"/>
      <c r="Y31" s="2906"/>
      <c r="Z31" s="2906"/>
      <c r="AA31" s="2906"/>
      <c r="AB31" s="2906"/>
      <c r="AC31" s="2906"/>
      <c r="AD31" s="2906"/>
      <c r="AE31" s="2906"/>
    </row>
    <row r="32" spans="1:31" s="2896" customFormat="1" ht="12.75" customHeight="1">
      <c r="A32" s="392" t="s">
        <v>769</v>
      </c>
      <c r="B32" s="2911"/>
      <c r="C32" s="270"/>
      <c r="D32" s="1440"/>
      <c r="E32" s="2911"/>
      <c r="F32" s="2911"/>
      <c r="G32" s="2903"/>
      <c r="H32" s="3571"/>
      <c r="I32" s="3571"/>
      <c r="J32" s="2905"/>
      <c r="K32" s="2906"/>
      <c r="L32" s="2906"/>
      <c r="M32" s="2906"/>
      <c r="N32" s="2906"/>
      <c r="O32" s="2906"/>
      <c r="P32" s="2906"/>
      <c r="Q32" s="2906"/>
      <c r="R32" s="2906"/>
      <c r="S32" s="2906"/>
      <c r="T32" s="2906"/>
      <c r="U32" s="2906"/>
      <c r="V32" s="2906"/>
      <c r="W32" s="2906"/>
      <c r="X32" s="2906"/>
      <c r="Y32" s="2906"/>
      <c r="Z32" s="2906"/>
      <c r="AA32" s="2906"/>
      <c r="AB32" s="2906"/>
      <c r="AC32" s="2906"/>
      <c r="AD32" s="2906"/>
      <c r="AE32" s="2906"/>
    </row>
    <row r="33" spans="1:31" s="2896" customFormat="1" ht="12.75" customHeight="1">
      <c r="A33" s="392" t="s">
        <v>782</v>
      </c>
      <c r="B33" s="2911"/>
      <c r="C33" s="270"/>
      <c r="D33" s="1440"/>
      <c r="E33" s="2911"/>
      <c r="F33" s="2911"/>
      <c r="G33" s="2903"/>
      <c r="H33" s="3571"/>
      <c r="I33" s="3571"/>
      <c r="J33" s="2905"/>
      <c r="K33" s="2906"/>
      <c r="L33" s="2906"/>
      <c r="M33" s="2906"/>
      <c r="N33" s="2906"/>
      <c r="O33" s="2906"/>
      <c r="P33" s="2906"/>
      <c r="Q33" s="2906"/>
      <c r="R33" s="2906"/>
      <c r="S33" s="2906"/>
      <c r="T33" s="2906"/>
      <c r="U33" s="2906"/>
      <c r="V33" s="2906"/>
      <c r="W33" s="2906"/>
      <c r="X33" s="2906"/>
      <c r="Y33" s="2906"/>
      <c r="Z33" s="2906"/>
      <c r="AA33" s="2906"/>
      <c r="AB33" s="2906"/>
      <c r="AC33" s="2906"/>
      <c r="AD33" s="2906"/>
      <c r="AE33" s="2906"/>
    </row>
    <row r="34" spans="1:31" s="2896" customFormat="1" ht="12.75" customHeight="1">
      <c r="A34" s="392" t="s">
        <v>783</v>
      </c>
      <c r="B34" s="2911"/>
      <c r="C34" s="270"/>
      <c r="D34" s="1440"/>
      <c r="E34" s="2911"/>
      <c r="F34" s="2911"/>
      <c r="G34" s="2903"/>
      <c r="H34" s="3571"/>
      <c r="I34" s="3571"/>
      <c r="J34" s="2905"/>
      <c r="K34" s="2906"/>
      <c r="L34" s="2906"/>
      <c r="M34" s="2906"/>
      <c r="N34" s="2906"/>
      <c r="O34" s="2906"/>
      <c r="P34" s="2906"/>
      <c r="Q34" s="2906"/>
      <c r="R34" s="2906"/>
      <c r="S34" s="2906"/>
      <c r="T34" s="2906"/>
      <c r="U34" s="2906"/>
      <c r="V34" s="2906"/>
      <c r="W34" s="2906"/>
      <c r="X34" s="2906"/>
      <c r="Y34" s="2906"/>
      <c r="Z34" s="2906"/>
      <c r="AA34" s="2906"/>
      <c r="AB34" s="2906"/>
      <c r="AC34" s="2906"/>
      <c r="AD34" s="2906"/>
      <c r="AE34" s="2906"/>
    </row>
    <row r="35" spans="1:31" s="2896" customFormat="1" ht="12.75" customHeight="1">
      <c r="A35" s="392" t="s">
        <v>141</v>
      </c>
      <c r="B35" s="2911"/>
      <c r="C35" s="270"/>
      <c r="D35" s="1440"/>
      <c r="E35" s="2911"/>
      <c r="F35" s="2911"/>
      <c r="G35" s="2903"/>
      <c r="H35" s="3571"/>
      <c r="I35" s="3571"/>
      <c r="J35" s="2905"/>
      <c r="K35" s="2906"/>
      <c r="L35" s="2906"/>
      <c r="M35" s="2906"/>
      <c r="N35" s="2906"/>
      <c r="O35" s="2906"/>
      <c r="P35" s="2906"/>
      <c r="Q35" s="2906"/>
      <c r="R35" s="2906"/>
      <c r="S35" s="2906"/>
      <c r="T35" s="2906"/>
      <c r="U35" s="2906"/>
      <c r="V35" s="2906"/>
      <c r="W35" s="2906"/>
      <c r="X35" s="2906"/>
      <c r="Y35" s="2906"/>
      <c r="Z35" s="2906"/>
      <c r="AA35" s="2906"/>
      <c r="AB35" s="2906"/>
      <c r="AC35" s="2906"/>
      <c r="AD35" s="2906"/>
      <c r="AE35" s="2906"/>
    </row>
    <row r="36" spans="1:31" s="2896" customFormat="1" ht="12.75" customHeight="1">
      <c r="A36" s="393" t="s">
        <v>784</v>
      </c>
      <c r="B36" s="270"/>
      <c r="C36" s="270"/>
      <c r="D36" s="1440"/>
      <c r="E36" s="2911"/>
      <c r="F36" s="2911"/>
      <c r="G36" s="2903"/>
      <c r="H36" s="3564">
        <f>SUM(H27:H35)</f>
        <v>0</v>
      </c>
      <c r="I36" s="3564">
        <f>SUM(I27:I35)</f>
        <v>0</v>
      </c>
      <c r="J36" s="2905"/>
      <c r="K36" s="2906"/>
      <c r="L36" s="2906"/>
      <c r="M36" s="2906"/>
      <c r="N36" s="2906"/>
      <c r="O36" s="2906"/>
      <c r="P36" s="2906"/>
      <c r="Q36" s="2906"/>
      <c r="R36" s="2906"/>
      <c r="S36" s="2906"/>
      <c r="T36" s="2906"/>
      <c r="U36" s="2906"/>
      <c r="V36" s="2906"/>
      <c r="W36" s="2906"/>
      <c r="X36" s="2906"/>
      <c r="Y36" s="2906"/>
      <c r="Z36" s="2906"/>
      <c r="AA36" s="2906"/>
      <c r="AB36" s="2906"/>
      <c r="AC36" s="2906"/>
      <c r="AD36" s="2906"/>
      <c r="AE36" s="2906"/>
    </row>
    <row r="37" spans="1:31" s="2896" customFormat="1" ht="12.75" customHeight="1">
      <c r="A37" s="148"/>
      <c r="B37" s="149"/>
      <c r="C37" s="149"/>
      <c r="D37" s="1441"/>
      <c r="E37" s="2903"/>
      <c r="F37" s="2903"/>
      <c r="G37" s="2903"/>
      <c r="H37" s="3572"/>
      <c r="I37" s="3572"/>
      <c r="J37" s="2905"/>
      <c r="K37" s="2906"/>
      <c r="L37" s="2906"/>
      <c r="M37" s="2906"/>
      <c r="N37" s="2906"/>
      <c r="O37" s="2906"/>
      <c r="P37" s="2906"/>
      <c r="Q37" s="2906"/>
      <c r="R37" s="2906"/>
      <c r="S37" s="2906"/>
      <c r="T37" s="2906"/>
      <c r="U37" s="2906"/>
      <c r="V37" s="2906"/>
      <c r="W37" s="2906"/>
      <c r="X37" s="2906"/>
      <c r="Y37" s="2906"/>
      <c r="Z37" s="2906"/>
      <c r="AA37" s="2906"/>
      <c r="AB37" s="2906"/>
      <c r="AC37" s="2906"/>
      <c r="AD37" s="2906"/>
      <c r="AE37" s="2906"/>
    </row>
    <row r="38" spans="1:31" s="2896" customFormat="1" ht="12.75" customHeight="1">
      <c r="A38" s="148" t="s">
        <v>785</v>
      </c>
      <c r="B38" s="149"/>
      <c r="C38" s="149"/>
      <c r="D38" s="1441"/>
      <c r="E38" s="2903"/>
      <c r="F38" s="2903"/>
      <c r="G38" s="2903"/>
      <c r="H38" s="3574"/>
      <c r="I38" s="3574"/>
      <c r="J38" s="2905"/>
      <c r="K38" s="2906"/>
      <c r="L38" s="2906"/>
      <c r="M38" s="2906"/>
      <c r="N38" s="2906"/>
      <c r="O38" s="2906"/>
      <c r="P38" s="2906"/>
      <c r="Q38" s="2906"/>
      <c r="R38" s="2906"/>
      <c r="S38" s="2906"/>
      <c r="T38" s="2906"/>
      <c r="U38" s="2906"/>
      <c r="V38" s="2906"/>
      <c r="W38" s="2906"/>
      <c r="X38" s="2906"/>
      <c r="Y38" s="2906"/>
      <c r="Z38" s="2906"/>
      <c r="AA38" s="2906"/>
      <c r="AB38" s="2906"/>
      <c r="AC38" s="2906"/>
      <c r="AD38" s="2906"/>
      <c r="AE38" s="2906"/>
    </row>
    <row r="39" spans="1:31" s="2896" customFormat="1" ht="12.75" customHeight="1">
      <c r="A39" s="394" t="s">
        <v>786</v>
      </c>
      <c r="B39" s="149"/>
      <c r="C39" s="149"/>
      <c r="D39" s="1441"/>
      <c r="E39" s="2903"/>
      <c r="F39" s="2903"/>
      <c r="G39" s="2903"/>
      <c r="H39" s="3574"/>
      <c r="I39" s="3574"/>
      <c r="J39" s="2905"/>
      <c r="K39" s="2906"/>
      <c r="L39" s="2906"/>
      <c r="M39" s="2906"/>
      <c r="N39" s="2906"/>
      <c r="O39" s="2906"/>
      <c r="P39" s="2906"/>
      <c r="Q39" s="2906"/>
      <c r="R39" s="2906"/>
      <c r="S39" s="2906"/>
      <c r="T39" s="2906"/>
      <c r="U39" s="2906"/>
      <c r="V39" s="2906"/>
      <c r="W39" s="2906"/>
      <c r="X39" s="2906"/>
      <c r="Y39" s="2906"/>
      <c r="Z39" s="2906"/>
      <c r="AA39" s="2906"/>
      <c r="AB39" s="2906"/>
      <c r="AC39" s="2906"/>
      <c r="AD39" s="2906"/>
      <c r="AE39" s="2906"/>
    </row>
    <row r="40" spans="1:31" s="2896" customFormat="1" ht="12.75" customHeight="1">
      <c r="A40" s="392" t="s">
        <v>787</v>
      </c>
      <c r="B40" s="270"/>
      <c r="C40" s="2911"/>
      <c r="D40" s="1440"/>
      <c r="E40" s="2911"/>
      <c r="F40" s="2911"/>
      <c r="G40" s="2903"/>
      <c r="H40" s="3571"/>
      <c r="I40" s="3571"/>
      <c r="J40" s="2905"/>
      <c r="K40" s="2906"/>
      <c r="L40" s="2906"/>
      <c r="M40" s="2906"/>
      <c r="N40" s="2906"/>
      <c r="O40" s="2906"/>
      <c r="P40" s="2906"/>
      <c r="Q40" s="2906"/>
      <c r="R40" s="2906"/>
      <c r="S40" s="2906"/>
      <c r="T40" s="2906"/>
      <c r="U40" s="2906"/>
      <c r="V40" s="2906"/>
      <c r="W40" s="2906"/>
      <c r="X40" s="2906"/>
      <c r="Y40" s="2906"/>
      <c r="Z40" s="2906"/>
      <c r="AA40" s="2906"/>
      <c r="AB40" s="2906"/>
      <c r="AC40" s="2906"/>
      <c r="AD40" s="2906"/>
      <c r="AE40" s="2906"/>
    </row>
    <row r="41" spans="1:31" s="2896" customFormat="1" ht="12.75" customHeight="1">
      <c r="A41" s="392" t="s">
        <v>2098</v>
      </c>
      <c r="B41" s="270"/>
      <c r="C41" s="2911"/>
      <c r="D41" s="1440"/>
      <c r="E41" s="2911"/>
      <c r="F41" s="2911"/>
      <c r="G41" s="2903"/>
      <c r="H41" s="3571"/>
      <c r="I41" s="3571"/>
      <c r="J41" s="2905"/>
      <c r="K41" s="2906"/>
      <c r="L41" s="2906"/>
      <c r="M41" s="2906"/>
      <c r="N41" s="2906"/>
      <c r="O41" s="2906"/>
      <c r="P41" s="2906"/>
      <c r="Q41" s="2906"/>
      <c r="R41" s="2906"/>
      <c r="S41" s="2906"/>
      <c r="T41" s="2906"/>
      <c r="U41" s="2906"/>
      <c r="V41" s="2906"/>
      <c r="W41" s="2906"/>
      <c r="X41" s="2906"/>
      <c r="Y41" s="2906"/>
      <c r="Z41" s="2906"/>
      <c r="AA41" s="2906"/>
      <c r="AB41" s="2906"/>
      <c r="AC41" s="2906"/>
      <c r="AD41" s="2906"/>
      <c r="AE41" s="2906"/>
    </row>
    <row r="42" spans="1:31" s="2896" customFormat="1" ht="12.75" customHeight="1">
      <c r="A42" s="392" t="s">
        <v>793</v>
      </c>
      <c r="B42" s="270"/>
      <c r="C42" s="2911"/>
      <c r="D42" s="1440"/>
      <c r="E42" s="2911"/>
      <c r="F42" s="2911"/>
      <c r="G42" s="2903"/>
      <c r="H42" s="3571"/>
      <c r="I42" s="3571"/>
      <c r="J42" s="2905"/>
      <c r="K42" s="2906"/>
      <c r="L42" s="2906"/>
      <c r="M42" s="2906"/>
      <c r="N42" s="2906"/>
      <c r="O42" s="2906"/>
      <c r="P42" s="2906"/>
      <c r="Q42" s="2906"/>
      <c r="R42" s="2906"/>
      <c r="S42" s="2906"/>
      <c r="T42" s="2906"/>
      <c r="U42" s="2906"/>
      <c r="V42" s="2906"/>
      <c r="W42" s="2906"/>
      <c r="X42" s="2906"/>
      <c r="Y42" s="2906"/>
      <c r="Z42" s="2906"/>
      <c r="AA42" s="2906"/>
      <c r="AB42" s="2906"/>
      <c r="AC42" s="2906"/>
      <c r="AD42" s="2906"/>
      <c r="AE42" s="2906"/>
    </row>
    <row r="43" spans="1:31" s="2896" customFormat="1" ht="12.75" customHeight="1">
      <c r="A43" s="392" t="s">
        <v>788</v>
      </c>
      <c r="B43" s="270"/>
      <c r="C43" s="270"/>
      <c r="D43" s="1442"/>
      <c r="E43" s="2911"/>
      <c r="F43" s="2911"/>
      <c r="G43" s="2903"/>
      <c r="H43" s="3571"/>
      <c r="I43" s="3571"/>
      <c r="J43" s="2905"/>
      <c r="K43" s="2906"/>
      <c r="L43" s="2906"/>
      <c r="M43" s="2906"/>
      <c r="N43" s="2906"/>
      <c r="O43" s="2906"/>
      <c r="P43" s="2906"/>
      <c r="Q43" s="2906"/>
      <c r="R43" s="2906"/>
      <c r="S43" s="2906"/>
      <c r="T43" s="2906"/>
      <c r="U43" s="2906"/>
      <c r="V43" s="2906"/>
      <c r="W43" s="2906"/>
      <c r="X43" s="2906"/>
      <c r="Y43" s="2906"/>
      <c r="Z43" s="2906"/>
      <c r="AA43" s="2906"/>
      <c r="AB43" s="2906"/>
      <c r="AC43" s="2906"/>
      <c r="AD43" s="2906"/>
      <c r="AE43" s="2906"/>
    </row>
    <row r="44" spans="1:31" s="2896" customFormat="1" ht="12.75" customHeight="1">
      <c r="A44" s="392" t="s">
        <v>791</v>
      </c>
      <c r="B44" s="270"/>
      <c r="C44" s="270"/>
      <c r="D44" s="1442"/>
      <c r="E44" s="2911"/>
      <c r="F44" s="2911"/>
      <c r="G44" s="2903"/>
      <c r="H44" s="3571"/>
      <c r="I44" s="3571"/>
      <c r="J44" s="2905"/>
      <c r="K44" s="2906"/>
      <c r="L44" s="2906"/>
      <c r="M44" s="2906"/>
      <c r="N44" s="2906"/>
      <c r="O44" s="2906"/>
      <c r="P44" s="2906"/>
      <c r="Q44" s="2906"/>
      <c r="R44" s="2906"/>
      <c r="S44" s="2906"/>
      <c r="T44" s="2906"/>
      <c r="U44" s="2906"/>
      <c r="V44" s="2906"/>
      <c r="W44" s="2906"/>
      <c r="X44" s="2906"/>
      <c r="Y44" s="2906"/>
      <c r="Z44" s="2906"/>
      <c r="AA44" s="2906"/>
      <c r="AB44" s="2906"/>
      <c r="AC44" s="2906"/>
      <c r="AD44" s="2906"/>
      <c r="AE44" s="2906"/>
    </row>
    <row r="45" spans="1:31" s="2896" customFormat="1" ht="12.75" customHeight="1">
      <c r="A45" s="392" t="s">
        <v>796</v>
      </c>
      <c r="B45" s="270"/>
      <c r="C45" s="270"/>
      <c r="D45" s="1442"/>
      <c r="E45" s="2911"/>
      <c r="F45" s="2911"/>
      <c r="G45" s="2903"/>
      <c r="H45" s="3571"/>
      <c r="I45" s="3571"/>
      <c r="J45" s="2905"/>
      <c r="K45" s="2906"/>
      <c r="L45" s="2906"/>
      <c r="M45" s="2906"/>
      <c r="N45" s="2906"/>
      <c r="O45" s="2906"/>
      <c r="P45" s="2906"/>
      <c r="Q45" s="2906"/>
      <c r="R45" s="2906"/>
      <c r="S45" s="2906"/>
      <c r="T45" s="2906"/>
      <c r="U45" s="2906"/>
      <c r="V45" s="2906"/>
      <c r="W45" s="2906"/>
      <c r="X45" s="2906"/>
      <c r="Y45" s="2906"/>
      <c r="Z45" s="2906"/>
      <c r="AA45" s="2906"/>
      <c r="AB45" s="2906"/>
      <c r="AC45" s="2906"/>
      <c r="AD45" s="2906"/>
      <c r="AE45" s="2906"/>
    </row>
    <row r="46" spans="1:31" s="2896" customFormat="1" ht="12.75" customHeight="1">
      <c r="A46" s="2912" t="s">
        <v>97</v>
      </c>
      <c r="B46" s="270"/>
      <c r="C46" s="270"/>
      <c r="D46" s="1442"/>
      <c r="E46" s="2911"/>
      <c r="F46" s="2911"/>
      <c r="G46" s="2903"/>
      <c r="H46" s="3571"/>
      <c r="I46" s="3571"/>
      <c r="J46" s="2905"/>
      <c r="K46" s="2906"/>
      <c r="L46" s="2906"/>
      <c r="M46" s="2906"/>
      <c r="N46" s="2906"/>
      <c r="O46" s="2906"/>
      <c r="P46" s="2906"/>
      <c r="Q46" s="2906"/>
      <c r="R46" s="2906"/>
      <c r="S46" s="2906"/>
      <c r="T46" s="2906"/>
      <c r="U46" s="2906"/>
      <c r="V46" s="2906"/>
      <c r="W46" s="2906"/>
      <c r="X46" s="2906"/>
      <c r="Y46" s="2906"/>
      <c r="Z46" s="2906"/>
      <c r="AA46" s="2906"/>
      <c r="AB46" s="2906"/>
      <c r="AC46" s="2906"/>
      <c r="AD46" s="2906"/>
      <c r="AE46" s="2906"/>
    </row>
    <row r="47" spans="1:31" s="2896" customFormat="1" ht="12.75" customHeight="1">
      <c r="A47" s="395" t="s">
        <v>1528</v>
      </c>
      <c r="B47" s="270"/>
      <c r="C47" s="270"/>
      <c r="D47" s="1440"/>
      <c r="E47" s="2911"/>
      <c r="F47" s="2911"/>
      <c r="G47" s="2903"/>
      <c r="H47" s="3564">
        <f>SUM(H40:H46)</f>
        <v>0</v>
      </c>
      <c r="I47" s="3564">
        <f>SUM(I40:I46)</f>
        <v>0</v>
      </c>
      <c r="J47" s="2905"/>
      <c r="K47" s="2906"/>
      <c r="L47" s="2906"/>
      <c r="M47" s="2906"/>
      <c r="N47" s="2906"/>
      <c r="O47" s="2906"/>
      <c r="P47" s="2906"/>
      <c r="Q47" s="2906"/>
      <c r="R47" s="2906"/>
      <c r="S47" s="2906"/>
      <c r="T47" s="2906"/>
      <c r="U47" s="2906"/>
      <c r="V47" s="2906"/>
      <c r="W47" s="2906"/>
      <c r="X47" s="2906"/>
      <c r="Y47" s="2906"/>
      <c r="Z47" s="2906"/>
      <c r="AA47" s="2906"/>
      <c r="AB47" s="2906"/>
      <c r="AC47" s="2906"/>
      <c r="AD47" s="2906"/>
      <c r="AE47" s="2906"/>
    </row>
    <row r="48" spans="1:31" s="2896" customFormat="1" ht="12.75" customHeight="1">
      <c r="A48" s="394"/>
      <c r="B48" s="149"/>
      <c r="C48" s="149"/>
      <c r="D48" s="1441"/>
      <c r="E48" s="2903"/>
      <c r="F48" s="2903"/>
      <c r="G48" s="2903"/>
      <c r="H48" s="3572"/>
      <c r="I48" s="3572"/>
      <c r="J48" s="2905"/>
      <c r="K48" s="2906"/>
      <c r="L48" s="2906"/>
      <c r="M48" s="2906"/>
      <c r="N48" s="2906"/>
      <c r="O48" s="2906"/>
      <c r="P48" s="2906"/>
      <c r="Q48" s="2906"/>
      <c r="R48" s="2906"/>
      <c r="S48" s="2906"/>
      <c r="T48" s="2906"/>
      <c r="U48" s="2906"/>
      <c r="V48" s="2906"/>
      <c r="W48" s="2906"/>
      <c r="X48" s="2906"/>
      <c r="Y48" s="2906"/>
      <c r="Z48" s="2906"/>
      <c r="AA48" s="2906"/>
      <c r="AB48" s="2906"/>
      <c r="AC48" s="2906"/>
      <c r="AD48" s="2906"/>
      <c r="AE48" s="2906"/>
    </row>
    <row r="49" spans="1:31" s="2896" customFormat="1" ht="12.75" customHeight="1">
      <c r="A49" s="396" t="s">
        <v>789</v>
      </c>
      <c r="B49" s="149"/>
      <c r="C49" s="149"/>
      <c r="D49" s="1441"/>
      <c r="E49" s="2903"/>
      <c r="F49" s="2903"/>
      <c r="G49" s="2903"/>
      <c r="H49" s="3574"/>
      <c r="I49" s="3574"/>
      <c r="J49" s="2905"/>
      <c r="K49" s="2906"/>
      <c r="L49" s="2906"/>
      <c r="M49" s="2906"/>
      <c r="N49" s="2906"/>
      <c r="O49" s="2906"/>
      <c r="P49" s="2906"/>
      <c r="Q49" s="2906"/>
      <c r="R49" s="2906"/>
      <c r="S49" s="2906"/>
      <c r="T49" s="2906"/>
      <c r="U49" s="2906"/>
      <c r="V49" s="2906"/>
      <c r="W49" s="2906"/>
      <c r="X49" s="2906"/>
      <c r="Y49" s="2906"/>
      <c r="Z49" s="2906"/>
      <c r="AA49" s="2906"/>
      <c r="AB49" s="2906"/>
      <c r="AC49" s="2906"/>
      <c r="AD49" s="2906"/>
      <c r="AE49" s="2906"/>
    </row>
    <row r="50" spans="1:31" s="2896" customFormat="1" ht="12.75" customHeight="1">
      <c r="A50" s="392" t="s">
        <v>790</v>
      </c>
      <c r="B50" s="2911"/>
      <c r="C50" s="2911"/>
      <c r="D50" s="1440"/>
      <c r="E50" s="2911"/>
      <c r="F50" s="2911"/>
      <c r="G50" s="2903"/>
      <c r="H50" s="3571"/>
      <c r="I50" s="3571"/>
      <c r="J50" s="2905"/>
      <c r="K50" s="2906"/>
      <c r="L50" s="2906"/>
      <c r="M50" s="2906"/>
      <c r="N50" s="2906"/>
      <c r="O50" s="2906"/>
      <c r="P50" s="2906"/>
      <c r="Q50" s="2906"/>
      <c r="R50" s="2906"/>
      <c r="S50" s="2906"/>
      <c r="T50" s="2906"/>
      <c r="U50" s="2906"/>
      <c r="V50" s="2906"/>
      <c r="W50" s="2906"/>
      <c r="X50" s="2906"/>
      <c r="Y50" s="2906"/>
      <c r="Z50" s="2906"/>
      <c r="AA50" s="2906"/>
      <c r="AB50" s="2906"/>
      <c r="AC50" s="2906"/>
      <c r="AD50" s="2906"/>
      <c r="AE50" s="2906"/>
    </row>
    <row r="51" spans="1:31" s="2896" customFormat="1" ht="12.75" customHeight="1">
      <c r="A51" s="392" t="s">
        <v>791</v>
      </c>
      <c r="B51" s="2911"/>
      <c r="C51" s="2911"/>
      <c r="D51" s="1442"/>
      <c r="E51" s="2911"/>
      <c r="F51" s="2911"/>
      <c r="G51" s="2903"/>
      <c r="H51" s="3571"/>
      <c r="I51" s="3571"/>
      <c r="J51" s="2905"/>
      <c r="K51" s="2906"/>
      <c r="L51" s="2906"/>
      <c r="M51" s="2906"/>
      <c r="N51" s="2906"/>
      <c r="O51" s="2906"/>
      <c r="P51" s="2906"/>
      <c r="Q51" s="2906"/>
      <c r="R51" s="2906"/>
      <c r="S51" s="2906"/>
      <c r="T51" s="2906"/>
      <c r="U51" s="2906"/>
      <c r="V51" s="2906"/>
      <c r="W51" s="2906"/>
      <c r="X51" s="2906"/>
      <c r="Y51" s="2906"/>
      <c r="Z51" s="2906"/>
      <c r="AA51" s="2906"/>
      <c r="AB51" s="2906"/>
      <c r="AC51" s="2906"/>
      <c r="AD51" s="2906"/>
      <c r="AE51" s="2906"/>
    </row>
    <row r="52" spans="1:31" s="2896" customFormat="1" ht="12.75" customHeight="1">
      <c r="A52" s="392" t="s">
        <v>792</v>
      </c>
      <c r="B52" s="2911"/>
      <c r="C52" s="270"/>
      <c r="D52" s="1440"/>
      <c r="E52" s="2911"/>
      <c r="F52" s="2911"/>
      <c r="G52" s="2903"/>
      <c r="H52" s="3571"/>
      <c r="I52" s="3571"/>
      <c r="J52" s="2905"/>
      <c r="K52" s="2906"/>
      <c r="L52" s="2906"/>
      <c r="M52" s="2906"/>
      <c r="N52" s="2906"/>
      <c r="O52" s="2906"/>
      <c r="P52" s="2906"/>
      <c r="Q52" s="2906"/>
      <c r="R52" s="2906"/>
      <c r="S52" s="2906"/>
      <c r="T52" s="2906"/>
      <c r="U52" s="2906"/>
      <c r="V52" s="2906"/>
      <c r="W52" s="2906"/>
      <c r="X52" s="2906"/>
      <c r="Y52" s="2906"/>
      <c r="Z52" s="2906"/>
      <c r="AA52" s="2906"/>
      <c r="AB52" s="2906"/>
      <c r="AC52" s="2906"/>
      <c r="AD52" s="2906"/>
      <c r="AE52" s="2906"/>
    </row>
    <row r="53" spans="1:31" s="2896" customFormat="1" ht="12.75" customHeight="1">
      <c r="A53" s="392" t="s">
        <v>793</v>
      </c>
      <c r="B53" s="270"/>
      <c r="C53" s="2911"/>
      <c r="D53" s="1442"/>
      <c r="E53" s="2911"/>
      <c r="F53" s="2911"/>
      <c r="G53" s="2903"/>
      <c r="H53" s="3571"/>
      <c r="I53" s="3571"/>
      <c r="J53" s="2905"/>
      <c r="K53" s="2906"/>
      <c r="L53" s="2906"/>
      <c r="M53" s="2906"/>
      <c r="N53" s="2906"/>
      <c r="O53" s="2906"/>
      <c r="P53" s="2906"/>
      <c r="Q53" s="2906"/>
      <c r="R53" s="2906"/>
      <c r="S53" s="2906"/>
      <c r="T53" s="2906"/>
      <c r="U53" s="2906"/>
      <c r="V53" s="2906"/>
      <c r="W53" s="2906"/>
      <c r="X53" s="2906"/>
      <c r="Y53" s="2906"/>
      <c r="Z53" s="2906"/>
      <c r="AA53" s="2906"/>
      <c r="AB53" s="2906"/>
      <c r="AC53" s="2906"/>
      <c r="AD53" s="2906"/>
      <c r="AE53" s="2906"/>
    </row>
    <row r="54" spans="1:31" s="2896" customFormat="1" ht="12.75" customHeight="1">
      <c r="A54" s="392" t="s">
        <v>794</v>
      </c>
      <c r="B54" s="270"/>
      <c r="C54" s="2911"/>
      <c r="D54" s="1442"/>
      <c r="E54" s="2911"/>
      <c r="F54" s="2911"/>
      <c r="G54" s="2903"/>
      <c r="H54" s="3571"/>
      <c r="I54" s="3571"/>
      <c r="J54" s="2905"/>
      <c r="K54" s="2906"/>
      <c r="L54" s="2906"/>
      <c r="M54" s="2906"/>
      <c r="N54" s="2906"/>
      <c r="O54" s="2906"/>
      <c r="P54" s="2906"/>
      <c r="Q54" s="2906"/>
      <c r="R54" s="2906"/>
      <c r="S54" s="2906"/>
      <c r="T54" s="2906"/>
      <c r="U54" s="2906"/>
      <c r="V54" s="2906"/>
      <c r="W54" s="2906"/>
      <c r="X54" s="2906"/>
      <c r="Y54" s="2906"/>
      <c r="Z54" s="2906"/>
      <c r="AA54" s="2906"/>
      <c r="AB54" s="2906"/>
      <c r="AC54" s="2906"/>
      <c r="AD54" s="2906"/>
      <c r="AE54" s="2906"/>
    </row>
    <row r="55" spans="1:31" s="2896" customFormat="1" ht="12.75" customHeight="1">
      <c r="A55" s="392" t="s">
        <v>795</v>
      </c>
      <c r="B55" s="270"/>
      <c r="C55" s="2911"/>
      <c r="D55" s="1442"/>
      <c r="E55" s="2911"/>
      <c r="F55" s="2911"/>
      <c r="G55" s="2903"/>
      <c r="H55" s="3571"/>
      <c r="I55" s="3571"/>
      <c r="J55" s="2913"/>
      <c r="K55" s="2906"/>
      <c r="L55" s="2906"/>
      <c r="M55" s="2906"/>
      <c r="N55" s="2906"/>
      <c r="O55" s="2906"/>
      <c r="P55" s="2906"/>
      <c r="Q55" s="2906"/>
      <c r="R55" s="2906"/>
      <c r="S55" s="2906"/>
      <c r="T55" s="2906"/>
      <c r="U55" s="2906"/>
      <c r="V55" s="2906"/>
      <c r="W55" s="2906"/>
      <c r="X55" s="2906"/>
      <c r="Y55" s="2906"/>
      <c r="Z55" s="2906"/>
      <c r="AA55" s="2906"/>
      <c r="AB55" s="2906"/>
      <c r="AC55" s="2906"/>
      <c r="AD55" s="2906"/>
      <c r="AE55" s="2906"/>
    </row>
    <row r="56" spans="1:31" s="2896" customFormat="1" ht="12.75" customHeight="1">
      <c r="A56" s="392" t="s">
        <v>796</v>
      </c>
      <c r="B56" s="270"/>
      <c r="C56" s="270"/>
      <c r="D56" s="1442"/>
      <c r="E56" s="2911"/>
      <c r="F56" s="2911"/>
      <c r="G56" s="2903"/>
      <c r="H56" s="3571"/>
      <c r="I56" s="3571"/>
      <c r="J56" s="2905"/>
      <c r="K56" s="2906"/>
      <c r="L56" s="2906"/>
      <c r="M56" s="2906"/>
      <c r="N56" s="2906"/>
      <c r="O56" s="2906"/>
      <c r="P56" s="2906"/>
      <c r="Q56" s="2906"/>
      <c r="R56" s="2906"/>
      <c r="S56" s="2906"/>
      <c r="T56" s="2906"/>
      <c r="U56" s="2906"/>
      <c r="V56" s="2906"/>
      <c r="W56" s="2906"/>
      <c r="X56" s="2906"/>
      <c r="Y56" s="2906"/>
      <c r="Z56" s="2906"/>
      <c r="AA56" s="2906"/>
      <c r="AB56" s="2906"/>
      <c r="AC56" s="2906"/>
      <c r="AD56" s="2906"/>
      <c r="AE56" s="2906"/>
    </row>
    <row r="57" spans="1:31" s="2896" customFormat="1" ht="12.75" customHeight="1">
      <c r="A57" s="392" t="s">
        <v>97</v>
      </c>
      <c r="B57" s="270"/>
      <c r="C57" s="2911"/>
      <c r="D57" s="1440"/>
      <c r="E57" s="2911"/>
      <c r="F57" s="2911"/>
      <c r="G57" s="2903"/>
      <c r="H57" s="3571"/>
      <c r="I57" s="3571"/>
      <c r="J57" s="2913"/>
      <c r="K57" s="2906"/>
      <c r="L57" s="2906"/>
      <c r="M57" s="2906"/>
      <c r="N57" s="2906"/>
      <c r="O57" s="2906"/>
      <c r="P57" s="2906"/>
      <c r="Q57" s="2906"/>
      <c r="R57" s="2906"/>
      <c r="S57" s="2906"/>
      <c r="T57" s="2906"/>
      <c r="U57" s="2906"/>
      <c r="V57" s="2906"/>
      <c r="W57" s="2906"/>
      <c r="X57" s="2906"/>
      <c r="Y57" s="2906"/>
      <c r="Z57" s="2906"/>
      <c r="AA57" s="2906"/>
      <c r="AB57" s="2906"/>
      <c r="AC57" s="2906"/>
      <c r="AD57" s="2906"/>
      <c r="AE57" s="2906"/>
    </row>
    <row r="58" spans="1:31" s="2896" customFormat="1" ht="12.75" customHeight="1">
      <c r="A58" s="397" t="s">
        <v>1529</v>
      </c>
      <c r="B58" s="270"/>
      <c r="C58" s="270"/>
      <c r="D58" s="1440"/>
      <c r="E58" s="2911"/>
      <c r="F58" s="2911"/>
      <c r="G58" s="2903"/>
      <c r="H58" s="3564">
        <f>SUM(H50:H57)</f>
        <v>0</v>
      </c>
      <c r="I58" s="3564">
        <f>SUM(I50:I57)</f>
        <v>0</v>
      </c>
      <c r="J58" s="2905"/>
      <c r="K58" s="2906"/>
      <c r="L58" s="2906"/>
      <c r="M58" s="2906"/>
      <c r="N58" s="2906"/>
      <c r="O58" s="2906"/>
      <c r="P58" s="2906"/>
      <c r="Q58" s="2906"/>
      <c r="R58" s="2906"/>
      <c r="S58" s="2906"/>
      <c r="T58" s="2906"/>
      <c r="U58" s="2906"/>
      <c r="V58" s="2906"/>
      <c r="W58" s="2906"/>
      <c r="X58" s="2906"/>
      <c r="Y58" s="2906"/>
      <c r="Z58" s="2906"/>
      <c r="AA58" s="2906"/>
      <c r="AB58" s="2906"/>
      <c r="AC58" s="2906"/>
      <c r="AD58" s="2906"/>
      <c r="AE58" s="2906"/>
    </row>
    <row r="59" spans="1:31" s="2896" customFormat="1" ht="12.75" customHeight="1">
      <c r="A59" s="148"/>
      <c r="B59" s="149"/>
      <c r="C59" s="149"/>
      <c r="D59" s="1441"/>
      <c r="E59" s="2903"/>
      <c r="F59" s="2903"/>
      <c r="G59" s="2903"/>
      <c r="H59" s="3572"/>
      <c r="I59" s="3572"/>
      <c r="J59" s="2905"/>
      <c r="K59" s="2906"/>
      <c r="L59" s="2906"/>
      <c r="M59" s="2906"/>
      <c r="N59" s="2906"/>
      <c r="O59" s="2906"/>
      <c r="P59" s="2906"/>
      <c r="Q59" s="2906"/>
      <c r="R59" s="2906"/>
      <c r="S59" s="2906"/>
      <c r="T59" s="2906"/>
      <c r="U59" s="2906"/>
      <c r="V59" s="2906"/>
      <c r="W59" s="2906"/>
      <c r="X59" s="2906"/>
      <c r="Y59" s="2906"/>
      <c r="Z59" s="2906"/>
      <c r="AA59" s="2906"/>
      <c r="AB59" s="2906"/>
      <c r="AC59" s="2906"/>
      <c r="AD59" s="2906"/>
      <c r="AE59" s="2906"/>
    </row>
    <row r="60" spans="1:31" s="2896" customFormat="1" ht="12.75" customHeight="1">
      <c r="A60" s="148" t="s">
        <v>797</v>
      </c>
      <c r="B60" s="149"/>
      <c r="C60" s="149"/>
      <c r="D60" s="1441"/>
      <c r="E60" s="2903"/>
      <c r="F60" s="2903"/>
      <c r="G60" s="2903"/>
      <c r="H60" s="3574"/>
      <c r="I60" s="3574"/>
      <c r="J60" s="2905"/>
      <c r="K60" s="2906"/>
      <c r="L60" s="2906"/>
      <c r="M60" s="2906"/>
      <c r="N60" s="2906"/>
      <c r="O60" s="2906"/>
      <c r="P60" s="2906"/>
      <c r="Q60" s="2906"/>
      <c r="R60" s="2906"/>
      <c r="S60" s="2906"/>
      <c r="T60" s="2906"/>
      <c r="U60" s="2906"/>
      <c r="V60" s="2906"/>
      <c r="W60" s="2906"/>
      <c r="X60" s="2906"/>
      <c r="Y60" s="2906"/>
      <c r="Z60" s="2906"/>
      <c r="AA60" s="2906"/>
      <c r="AB60" s="2906"/>
      <c r="AC60" s="2906"/>
      <c r="AD60" s="2906"/>
      <c r="AE60" s="2906"/>
    </row>
    <row r="61" spans="1:31" s="2896" customFormat="1" ht="12.75" customHeight="1">
      <c r="A61" s="392" t="s">
        <v>798</v>
      </c>
      <c r="B61" s="2911"/>
      <c r="C61" s="270"/>
      <c r="D61" s="1440"/>
      <c r="E61" s="2911"/>
      <c r="F61" s="2911"/>
      <c r="G61" s="2903"/>
      <c r="H61" s="3571"/>
      <c r="I61" s="3571"/>
      <c r="J61" s="2905"/>
      <c r="K61" s="2906"/>
      <c r="L61" s="2906"/>
      <c r="M61" s="2906"/>
      <c r="N61" s="2906"/>
      <c r="O61" s="2906"/>
      <c r="P61" s="2906"/>
      <c r="Q61" s="2906"/>
      <c r="R61" s="2906"/>
      <c r="S61" s="2906"/>
      <c r="T61" s="2906"/>
      <c r="U61" s="2906"/>
      <c r="V61" s="2906"/>
      <c r="W61" s="2906"/>
      <c r="X61" s="2906"/>
      <c r="Y61" s="2906"/>
      <c r="Z61" s="2906"/>
      <c r="AA61" s="2906"/>
      <c r="AB61" s="2906"/>
      <c r="AC61" s="2906"/>
      <c r="AD61" s="2906"/>
      <c r="AE61" s="2906"/>
    </row>
    <row r="62" spans="1:31" s="2896" customFormat="1" ht="12.75" customHeight="1">
      <c r="A62" s="392" t="s">
        <v>799</v>
      </c>
      <c r="B62" s="2911"/>
      <c r="C62" s="270"/>
      <c r="D62" s="1440"/>
      <c r="E62" s="2911"/>
      <c r="F62" s="2911"/>
      <c r="G62" s="2903"/>
      <c r="H62" s="3571"/>
      <c r="I62" s="3571"/>
      <c r="J62" s="2905"/>
      <c r="K62" s="2906"/>
      <c r="L62" s="2906"/>
      <c r="M62" s="2906"/>
      <c r="N62" s="2906"/>
      <c r="O62" s="2906"/>
      <c r="P62" s="2906"/>
      <c r="Q62" s="2906"/>
      <c r="R62" s="2906"/>
      <c r="S62" s="2906"/>
      <c r="T62" s="2906"/>
      <c r="U62" s="2906"/>
      <c r="V62" s="2906"/>
      <c r="W62" s="2906"/>
      <c r="X62" s="2906"/>
      <c r="Y62" s="2906"/>
      <c r="Z62" s="2906"/>
      <c r="AA62" s="2906"/>
      <c r="AB62" s="2906"/>
      <c r="AC62" s="2906"/>
      <c r="AD62" s="2906"/>
      <c r="AE62" s="2906"/>
    </row>
    <row r="63" spans="1:31" s="2896" customFormat="1" ht="12.75" customHeight="1">
      <c r="A63" s="392" t="s">
        <v>800</v>
      </c>
      <c r="B63" s="2911"/>
      <c r="C63" s="270"/>
      <c r="D63" s="1440"/>
      <c r="E63" s="2911"/>
      <c r="F63" s="2911"/>
      <c r="G63" s="2903"/>
      <c r="H63" s="3571"/>
      <c r="I63" s="3571"/>
      <c r="J63" s="2905"/>
      <c r="K63" s="2906"/>
      <c r="L63" s="2906"/>
      <c r="M63" s="2906"/>
      <c r="N63" s="2906"/>
      <c r="O63" s="2906"/>
      <c r="P63" s="2906"/>
      <c r="Q63" s="2906"/>
      <c r="R63" s="2906"/>
      <c r="S63" s="2906"/>
      <c r="T63" s="2906"/>
      <c r="U63" s="2906"/>
      <c r="V63" s="2906"/>
      <c r="W63" s="2906"/>
      <c r="X63" s="2906"/>
      <c r="Y63" s="2906"/>
      <c r="Z63" s="2906"/>
      <c r="AA63" s="2906"/>
      <c r="AB63" s="2906"/>
      <c r="AC63" s="2906"/>
      <c r="AD63" s="2906"/>
      <c r="AE63" s="2906"/>
    </row>
    <row r="64" spans="1:31" s="2896" customFormat="1" ht="12.75" customHeight="1">
      <c r="A64" s="392" t="s">
        <v>97</v>
      </c>
      <c r="B64" s="2911"/>
      <c r="C64" s="270"/>
      <c r="D64" s="1440"/>
      <c r="E64" s="2911"/>
      <c r="F64" s="2911"/>
      <c r="G64" s="2903"/>
      <c r="H64" s="3571"/>
      <c r="I64" s="3571"/>
      <c r="J64" s="2913"/>
      <c r="K64" s="2906"/>
      <c r="L64" s="2906"/>
      <c r="M64" s="2906"/>
      <c r="N64" s="2906"/>
      <c r="O64" s="2906"/>
      <c r="P64" s="2906"/>
      <c r="Q64" s="2906"/>
      <c r="R64" s="2906"/>
      <c r="S64" s="2906"/>
      <c r="T64" s="2906"/>
      <c r="U64" s="2906"/>
      <c r="V64" s="2906"/>
      <c r="W64" s="2906"/>
      <c r="X64" s="2906"/>
      <c r="Y64" s="2906"/>
      <c r="Z64" s="2906"/>
      <c r="AA64" s="2906"/>
      <c r="AB64" s="2906"/>
      <c r="AC64" s="2906"/>
      <c r="AD64" s="2906"/>
      <c r="AE64" s="2906"/>
    </row>
    <row r="65" spans="1:31" s="2896" customFormat="1" ht="12.75" customHeight="1">
      <c r="A65" s="393" t="s">
        <v>801</v>
      </c>
      <c r="B65" s="270"/>
      <c r="C65" s="270"/>
      <c r="D65" s="1440"/>
      <c r="E65" s="2911"/>
      <c r="F65" s="2911"/>
      <c r="G65" s="2903"/>
      <c r="H65" s="3564">
        <f>SUM(H61:H64)</f>
        <v>0</v>
      </c>
      <c r="I65" s="3564">
        <f>SUM(I61:I64)</f>
        <v>0</v>
      </c>
      <c r="J65" s="2913"/>
      <c r="K65" s="2906"/>
      <c r="L65" s="2906"/>
      <c r="M65" s="2906"/>
      <c r="N65" s="2906"/>
      <c r="O65" s="2906"/>
      <c r="P65" s="2906"/>
      <c r="Q65" s="2906"/>
      <c r="R65" s="2906"/>
      <c r="S65" s="2906"/>
      <c r="T65" s="2906"/>
      <c r="U65" s="2906"/>
      <c r="V65" s="2906"/>
      <c r="W65" s="2906"/>
      <c r="X65" s="2906"/>
      <c r="Y65" s="2906"/>
      <c r="Z65" s="2906"/>
      <c r="AA65" s="2906"/>
      <c r="AB65" s="2906"/>
      <c r="AC65" s="2906"/>
      <c r="AD65" s="2906"/>
      <c r="AE65" s="2906"/>
    </row>
    <row r="66" spans="1:31" s="2896" customFormat="1" ht="12.75" customHeight="1">
      <c r="A66" s="398"/>
      <c r="B66" s="270"/>
      <c r="C66" s="270"/>
      <c r="D66" s="1440"/>
      <c r="E66" s="2911"/>
      <c r="F66" s="2911"/>
      <c r="G66" s="2903"/>
      <c r="H66" s="3575"/>
      <c r="I66" s="3575"/>
      <c r="J66" s="2905"/>
      <c r="K66" s="2906"/>
      <c r="L66" s="2906"/>
      <c r="M66" s="2906"/>
      <c r="N66" s="2906"/>
      <c r="O66" s="2906"/>
      <c r="P66" s="2906"/>
      <c r="Q66" s="2906"/>
      <c r="R66" s="2906"/>
      <c r="S66" s="2906"/>
      <c r="T66" s="2906"/>
      <c r="U66" s="2906"/>
      <c r="V66" s="2906"/>
      <c r="W66" s="2906"/>
      <c r="X66" s="2906"/>
      <c r="Y66" s="2906"/>
      <c r="Z66" s="2906"/>
      <c r="AA66" s="2906"/>
      <c r="AB66" s="2906"/>
      <c r="AC66" s="2906"/>
      <c r="AD66" s="2906"/>
      <c r="AE66" s="2906"/>
    </row>
    <row r="67" spans="1:31" s="2896" customFormat="1" ht="12.75" customHeight="1">
      <c r="A67" s="148" t="s">
        <v>802</v>
      </c>
      <c r="B67" s="270"/>
      <c r="C67" s="270"/>
      <c r="D67" s="1440"/>
      <c r="E67" s="2911"/>
      <c r="F67" s="2911"/>
      <c r="G67" s="2903"/>
      <c r="H67" s="3563">
        <f>H24+H36-H47-H58-H65</f>
        <v>0</v>
      </c>
      <c r="I67" s="3563">
        <f>I24+I36-I47-I58-I65</f>
        <v>0</v>
      </c>
      <c r="J67" s="2905"/>
      <c r="K67" s="2906"/>
      <c r="L67" s="2906"/>
      <c r="M67" s="2906"/>
      <c r="N67" s="2906"/>
      <c r="O67" s="2906"/>
      <c r="P67" s="2906"/>
      <c r="Q67" s="2906"/>
      <c r="R67" s="2906"/>
      <c r="S67" s="2906"/>
      <c r="T67" s="2906"/>
      <c r="U67" s="2906"/>
      <c r="V67" s="2906"/>
      <c r="W67" s="2906"/>
      <c r="X67" s="2906"/>
      <c r="Y67" s="2906"/>
      <c r="Z67" s="2906"/>
      <c r="AA67" s="2906"/>
      <c r="AB67" s="2906"/>
      <c r="AC67" s="2906"/>
      <c r="AD67" s="2906"/>
      <c r="AE67" s="2906"/>
    </row>
    <row r="68" spans="1:31" s="2896" customFormat="1" ht="12.75" customHeight="1">
      <c r="A68" s="390"/>
      <c r="B68" s="270"/>
      <c r="C68" s="270"/>
      <c r="D68" s="1440"/>
      <c r="E68" s="2911"/>
      <c r="F68" s="2911"/>
      <c r="G68" s="2903"/>
      <c r="H68" s="3574"/>
      <c r="I68" s="3574"/>
      <c r="J68" s="2905"/>
      <c r="K68" s="2906"/>
      <c r="L68" s="2906"/>
      <c r="M68" s="2906"/>
      <c r="N68" s="2906"/>
      <c r="O68" s="2906"/>
      <c r="P68" s="2906"/>
      <c r="Q68" s="2906"/>
      <c r="R68" s="2906"/>
      <c r="S68" s="2906"/>
      <c r="T68" s="2906"/>
      <c r="U68" s="2906"/>
      <c r="V68" s="2906"/>
      <c r="W68" s="2906"/>
      <c r="X68" s="2906"/>
      <c r="Y68" s="2906"/>
      <c r="Z68" s="2906"/>
      <c r="AA68" s="2906"/>
      <c r="AB68" s="2906"/>
      <c r="AC68" s="2906"/>
      <c r="AD68" s="2906"/>
      <c r="AE68" s="2906"/>
    </row>
    <row r="69" spans="1:31" s="2896" customFormat="1" ht="12.75" customHeight="1">
      <c r="A69" s="399" t="s">
        <v>803</v>
      </c>
      <c r="B69" s="270"/>
      <c r="C69" s="270"/>
      <c r="D69" s="1440"/>
      <c r="E69" s="2911"/>
      <c r="F69" s="2911"/>
      <c r="G69" s="2903"/>
      <c r="H69" s="3574"/>
      <c r="I69" s="3574"/>
      <c r="J69" s="2905"/>
      <c r="K69" s="2906"/>
      <c r="L69" s="2906"/>
      <c r="M69" s="2906"/>
      <c r="N69" s="2906"/>
      <c r="O69" s="2906"/>
      <c r="P69" s="2906"/>
      <c r="Q69" s="2906"/>
      <c r="R69" s="2906"/>
      <c r="S69" s="2906"/>
      <c r="T69" s="2906"/>
      <c r="U69" s="2906"/>
      <c r="V69" s="2906"/>
      <c r="W69" s="2906"/>
      <c r="X69" s="2906"/>
      <c r="Y69" s="2906"/>
      <c r="Z69" s="2906"/>
      <c r="AA69" s="2906"/>
      <c r="AB69" s="2906"/>
      <c r="AC69" s="2906"/>
      <c r="AD69" s="2906"/>
      <c r="AE69" s="2906"/>
    </row>
    <row r="70" spans="1:31" s="2896" customFormat="1" ht="12.75" customHeight="1">
      <c r="A70" s="392" t="s">
        <v>804</v>
      </c>
      <c r="B70" s="2911"/>
      <c r="C70" s="270"/>
      <c r="D70" s="1440"/>
      <c r="E70" s="2911"/>
      <c r="F70" s="2911"/>
      <c r="G70" s="2903"/>
      <c r="H70" s="3571"/>
      <c r="I70" s="3571"/>
      <c r="J70" s="2905"/>
      <c r="K70" s="2906"/>
      <c r="L70" s="2906"/>
      <c r="M70" s="2906"/>
      <c r="N70" s="2906"/>
      <c r="O70" s="2906"/>
      <c r="P70" s="2906"/>
      <c r="Q70" s="2906"/>
      <c r="R70" s="2906"/>
      <c r="S70" s="2906"/>
      <c r="T70" s="2906"/>
      <c r="U70" s="2906"/>
      <c r="V70" s="2906"/>
      <c r="W70" s="2906"/>
      <c r="X70" s="2906"/>
      <c r="Y70" s="2906"/>
      <c r="Z70" s="2906"/>
      <c r="AA70" s="2906"/>
      <c r="AB70" s="2906"/>
      <c r="AC70" s="2906"/>
      <c r="AD70" s="2906"/>
      <c r="AE70" s="2906"/>
    </row>
    <row r="71" spans="1:31" s="2896" customFormat="1" ht="12.75" customHeight="1">
      <c r="A71" s="392" t="s">
        <v>805</v>
      </c>
      <c r="B71" s="2911"/>
      <c r="C71" s="270"/>
      <c r="D71" s="1440"/>
      <c r="E71" s="2911"/>
      <c r="F71" s="2911"/>
      <c r="G71" s="2903"/>
      <c r="H71" s="3571"/>
      <c r="I71" s="3571"/>
      <c r="J71" s="2905"/>
      <c r="K71" s="2906"/>
      <c r="L71" s="2906"/>
      <c r="M71" s="2906"/>
      <c r="N71" s="2906"/>
      <c r="O71" s="2906"/>
      <c r="P71" s="2906"/>
      <c r="Q71" s="2906"/>
      <c r="R71" s="2906"/>
      <c r="S71" s="2906"/>
      <c r="T71" s="2906"/>
      <c r="U71" s="2906"/>
      <c r="V71" s="2906"/>
      <c r="W71" s="2906"/>
      <c r="X71" s="2906"/>
      <c r="Y71" s="2906"/>
      <c r="Z71" s="2906"/>
      <c r="AA71" s="2906"/>
      <c r="AB71" s="2906"/>
      <c r="AC71" s="2906"/>
      <c r="AD71" s="2906"/>
      <c r="AE71" s="2906"/>
    </row>
    <row r="72" spans="1:31" s="2896" customFormat="1" ht="12.75" customHeight="1">
      <c r="A72" s="392" t="s">
        <v>806</v>
      </c>
      <c r="B72" s="2911"/>
      <c r="C72" s="270"/>
      <c r="D72" s="1440"/>
      <c r="E72" s="2911"/>
      <c r="F72" s="2911"/>
      <c r="G72" s="2903"/>
      <c r="H72" s="3571"/>
      <c r="I72" s="3571"/>
      <c r="J72" s="2905"/>
      <c r="K72" s="2906"/>
      <c r="L72" s="2906"/>
      <c r="M72" s="2906"/>
      <c r="N72" s="2906"/>
      <c r="O72" s="2906"/>
      <c r="P72" s="2906"/>
      <c r="Q72" s="2906"/>
      <c r="R72" s="2906"/>
      <c r="S72" s="2906"/>
      <c r="T72" s="2906"/>
      <c r="U72" s="2906"/>
      <c r="V72" s="2906"/>
      <c r="W72" s="2906"/>
      <c r="X72" s="2906"/>
      <c r="Y72" s="2906"/>
      <c r="Z72" s="2906"/>
      <c r="AA72" s="2906"/>
      <c r="AB72" s="2906"/>
      <c r="AC72" s="2906"/>
      <c r="AD72" s="2906"/>
      <c r="AE72" s="2906"/>
    </row>
    <row r="73" spans="1:31" s="2896" customFormat="1" ht="12.75" customHeight="1">
      <c r="A73" s="392" t="s">
        <v>807</v>
      </c>
      <c r="B73" s="2911"/>
      <c r="C73" s="270"/>
      <c r="D73" s="1440"/>
      <c r="E73" s="2911"/>
      <c r="F73" s="2911"/>
      <c r="G73" s="2903"/>
      <c r="H73" s="3571"/>
      <c r="I73" s="3571"/>
      <c r="J73" s="2905"/>
      <c r="K73" s="2906"/>
      <c r="L73" s="2906"/>
      <c r="M73" s="2906"/>
      <c r="N73" s="2906"/>
      <c r="O73" s="2906"/>
      <c r="P73" s="2906"/>
      <c r="Q73" s="2906"/>
      <c r="R73" s="2906"/>
      <c r="S73" s="2906"/>
      <c r="T73" s="2906"/>
      <c r="U73" s="2906"/>
      <c r="V73" s="2906"/>
      <c r="W73" s="2906"/>
      <c r="X73" s="2906"/>
      <c r="Y73" s="2906"/>
      <c r="Z73" s="2906"/>
      <c r="AA73" s="2906"/>
      <c r="AB73" s="2906"/>
      <c r="AC73" s="2906"/>
      <c r="AD73" s="2906"/>
      <c r="AE73" s="2906"/>
    </row>
    <row r="74" spans="1:31" s="2896" customFormat="1" ht="12.75" customHeight="1">
      <c r="A74" s="398"/>
      <c r="B74" s="270"/>
      <c r="C74" s="270"/>
      <c r="D74" s="1440"/>
      <c r="E74" s="2911"/>
      <c r="F74" s="2911"/>
      <c r="G74" s="2903"/>
      <c r="H74" s="3576"/>
      <c r="I74" s="3576"/>
      <c r="J74" s="2905"/>
      <c r="K74" s="2906"/>
      <c r="L74" s="2906"/>
      <c r="M74" s="2906"/>
      <c r="N74" s="2906"/>
      <c r="O74" s="2906"/>
      <c r="P74" s="2906"/>
      <c r="Q74" s="2906"/>
      <c r="R74" s="2906"/>
      <c r="S74" s="2906"/>
      <c r="T74" s="2906"/>
      <c r="U74" s="2906"/>
      <c r="V74" s="2906"/>
      <c r="W74" s="2906"/>
      <c r="X74" s="2906"/>
      <c r="Y74" s="2906"/>
      <c r="Z74" s="2906"/>
      <c r="AA74" s="2906"/>
      <c r="AB74" s="2906"/>
      <c r="AC74" s="2906"/>
      <c r="AD74" s="2906"/>
      <c r="AE74" s="2906"/>
    </row>
    <row r="75" spans="1:31" s="2896" customFormat="1" ht="12.75" customHeight="1">
      <c r="A75" s="391" t="s">
        <v>808</v>
      </c>
      <c r="B75" s="270"/>
      <c r="C75" s="270"/>
      <c r="D75" s="1440"/>
      <c r="E75" s="2911"/>
      <c r="F75" s="2911"/>
      <c r="G75" s="2903"/>
      <c r="H75" s="3563">
        <f>SUM(H70:H73)</f>
        <v>0</v>
      </c>
      <c r="I75" s="3563">
        <f>SUM(I70:I73)</f>
        <v>0</v>
      </c>
      <c r="J75" s="2905"/>
      <c r="K75" s="2906"/>
      <c r="L75" s="2906"/>
      <c r="M75" s="2906"/>
      <c r="N75" s="2906"/>
      <c r="O75" s="2906"/>
      <c r="P75" s="2906"/>
      <c r="Q75" s="2906"/>
      <c r="R75" s="2906"/>
      <c r="S75" s="2906"/>
      <c r="T75" s="2906"/>
      <c r="U75" s="2906"/>
      <c r="V75" s="2906"/>
      <c r="W75" s="2906"/>
      <c r="X75" s="2906"/>
      <c r="Y75" s="2906"/>
      <c r="Z75" s="2906"/>
      <c r="AA75" s="2906"/>
      <c r="AB75" s="2906"/>
      <c r="AC75" s="2906"/>
      <c r="AD75" s="2906"/>
      <c r="AE75" s="2906"/>
    </row>
    <row r="76" spans="1:31" s="2896" customFormat="1" ht="12.75" customHeight="1">
      <c r="A76" s="394"/>
      <c r="B76" s="270"/>
      <c r="C76" s="270"/>
      <c r="D76" s="1440"/>
      <c r="E76" s="2911"/>
      <c r="F76" s="2911"/>
      <c r="G76" s="2903"/>
      <c r="H76" s="3576"/>
      <c r="I76" s="3576"/>
      <c r="J76" s="2905"/>
      <c r="K76" s="2906"/>
      <c r="L76" s="2906"/>
      <c r="M76" s="2906"/>
      <c r="N76" s="2906"/>
      <c r="O76" s="2906"/>
      <c r="P76" s="2906"/>
      <c r="Q76" s="2906"/>
      <c r="R76" s="2906"/>
      <c r="S76" s="2906"/>
      <c r="T76" s="2906"/>
      <c r="U76" s="2906"/>
      <c r="V76" s="2906"/>
      <c r="W76" s="2906"/>
      <c r="X76" s="2906"/>
      <c r="Y76" s="2906"/>
      <c r="Z76" s="2906"/>
      <c r="AA76" s="2906"/>
      <c r="AB76" s="2906"/>
      <c r="AC76" s="2906"/>
      <c r="AD76" s="2906"/>
      <c r="AE76" s="2906"/>
    </row>
    <row r="77" spans="1:31" s="2896" customFormat="1" ht="12.75" customHeight="1">
      <c r="A77" s="400" t="s">
        <v>809</v>
      </c>
      <c r="B77" s="270"/>
      <c r="C77" s="2911"/>
      <c r="D77" s="1443"/>
      <c r="E77" s="2911"/>
      <c r="F77" s="2911"/>
      <c r="G77" s="2903"/>
      <c r="H77" s="3577" t="str">
        <f>IF(ROUND(H75,1)=ROUND(H67,1),"OK","Error")</f>
        <v>OK</v>
      </c>
      <c r="I77" s="3577" t="str">
        <f>IF(ROUND(I75,1)=ROUND(I67,1),"OK","Error")</f>
        <v>OK</v>
      </c>
      <c r="J77" s="2905"/>
      <c r="K77" s="2906"/>
      <c r="L77" s="2906"/>
      <c r="M77" s="2906"/>
      <c r="N77" s="2906"/>
      <c r="O77" s="2906"/>
      <c r="P77" s="2906"/>
      <c r="Q77" s="2906"/>
      <c r="R77" s="2906"/>
      <c r="S77" s="2906"/>
      <c r="T77" s="2906"/>
      <c r="U77" s="2906"/>
      <c r="V77" s="2906"/>
      <c r="W77" s="2906"/>
      <c r="X77" s="2906"/>
      <c r="Y77" s="2906"/>
      <c r="Z77" s="2906"/>
      <c r="AA77" s="2906"/>
      <c r="AB77" s="2906"/>
      <c r="AC77" s="2906"/>
      <c r="AD77" s="2906"/>
      <c r="AE77" s="2906"/>
    </row>
    <row r="78" spans="1:31" s="2896" customFormat="1" ht="12.75">
      <c r="A78" s="401"/>
      <c r="B78" s="271"/>
      <c r="C78" s="2911"/>
      <c r="D78" s="1444"/>
      <c r="E78" s="2911"/>
      <c r="F78" s="2911"/>
      <c r="G78" s="2903"/>
      <c r="H78" s="1445"/>
      <c r="I78" s="1445"/>
      <c r="J78" s="2905"/>
      <c r="K78" s="2906"/>
      <c r="L78" s="2906"/>
      <c r="M78" s="2906"/>
      <c r="N78" s="2906"/>
      <c r="O78" s="2906"/>
      <c r="P78" s="2906"/>
      <c r="Q78" s="2906"/>
      <c r="R78" s="2906"/>
      <c r="S78" s="2906"/>
      <c r="T78" s="2906"/>
      <c r="U78" s="2906"/>
      <c r="V78" s="2906"/>
      <c r="W78" s="2906"/>
      <c r="X78" s="2906"/>
      <c r="Y78" s="2906"/>
      <c r="Z78" s="2906"/>
      <c r="AA78" s="2906"/>
      <c r="AB78" s="2906"/>
      <c r="AC78" s="2906"/>
      <c r="AD78" s="2906"/>
      <c r="AE78" s="2906"/>
    </row>
    <row r="79" spans="1:31" s="1391" customFormat="1" ht="12.75">
      <c r="A79" s="2914"/>
      <c r="B79" s="2911"/>
      <c r="C79" s="2911"/>
      <c r="D79" s="2911"/>
      <c r="E79" s="2911"/>
      <c r="F79" s="2911"/>
      <c r="G79" s="2903"/>
      <c r="H79" s="2915"/>
      <c r="I79" s="2915"/>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6"/>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election activeCell="H14" sqref="H14"/>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Wales &amp; West Utilities PLC</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7" customFormat="1" ht="18">
      <c r="A5" s="1454" t="str">
        <f ca="1">MID(CELL("Filename",A1),FIND("]",CELL("Filename",A1))+1,255)</f>
        <v>1.3 Cash Flow</v>
      </c>
    </row>
    <row r="6" spans="1:14" s="2917" customFormat="1" ht="18">
      <c r="A6" s="1454"/>
    </row>
    <row r="7" spans="1:14" s="2917" customFormat="1" ht="18">
      <c r="A7" s="3868" t="s">
        <v>1899</v>
      </c>
      <c r="B7" s="3869"/>
      <c r="C7" s="3869"/>
      <c r="D7" s="3869"/>
      <c r="E7" s="3869"/>
      <c r="F7" s="3869"/>
      <c r="G7" s="3869"/>
      <c r="H7" s="3869"/>
      <c r="I7" s="3870"/>
    </row>
    <row r="8" spans="1:14" s="2917" customFormat="1" ht="18">
      <c r="A8" s="3871"/>
      <c r="B8" s="3872"/>
      <c r="C8" s="3872"/>
      <c r="D8" s="3872"/>
      <c r="E8" s="3872"/>
      <c r="F8" s="3872"/>
      <c r="G8" s="3872"/>
      <c r="H8" s="3872"/>
      <c r="I8" s="3873"/>
    </row>
    <row r="9" spans="1:14" s="2917" customFormat="1" ht="18">
      <c r="A9" s="2918"/>
      <c r="B9" s="2919"/>
      <c r="C9" s="2919"/>
      <c r="D9" s="2919"/>
      <c r="E9" s="2919"/>
      <c r="F9" s="2919"/>
      <c r="G9" s="2919"/>
      <c r="H9" s="2919"/>
      <c r="I9" s="2920"/>
    </row>
    <row r="10" spans="1:14" s="2917" customFormat="1" ht="18">
      <c r="A10" s="1410" t="s">
        <v>726</v>
      </c>
      <c r="B10" s="2921"/>
      <c r="C10" s="2921"/>
      <c r="D10" s="2921"/>
      <c r="E10" s="2921"/>
      <c r="F10" s="2921"/>
      <c r="G10" s="2921"/>
      <c r="H10" s="2921"/>
      <c r="I10" s="2922"/>
    </row>
    <row r="11" spans="1:14" s="2917" customFormat="1" ht="18.75" thickBot="1">
      <c r="A11" s="1454"/>
    </row>
    <row r="12" spans="1:14" s="2917" customFormat="1" ht="18">
      <c r="A12" s="1455"/>
      <c r="B12" s="2923"/>
      <c r="C12" s="2923"/>
      <c r="D12" s="2923"/>
      <c r="E12" s="2923"/>
      <c r="F12" s="2923"/>
      <c r="G12" s="2923"/>
      <c r="H12" s="2923"/>
      <c r="I12" s="2923"/>
      <c r="J12" s="2923"/>
      <c r="K12" s="2924"/>
    </row>
    <row r="13" spans="1:14" s="2917" customFormat="1" ht="12.75" customHeight="1">
      <c r="A13" s="1436"/>
      <c r="H13" s="1437"/>
      <c r="I13" s="241"/>
      <c r="K13" s="2925"/>
    </row>
    <row r="14" spans="1:14" s="2928" customFormat="1" ht="12.75" customHeight="1">
      <c r="A14" s="147" t="s">
        <v>728</v>
      </c>
      <c r="B14" s="2926"/>
      <c r="C14" s="2926"/>
      <c r="D14" s="2926"/>
      <c r="E14" s="1438"/>
      <c r="F14" s="1438"/>
      <c r="G14" s="1438"/>
      <c r="H14" s="2904">
        <f>+'1.1 Income Statement'!I14</f>
        <v>2016</v>
      </c>
      <c r="I14" s="2926"/>
      <c r="J14" s="2926"/>
      <c r="K14" s="2927"/>
    </row>
    <row r="15" spans="1:14" s="2889" customFormat="1" ht="12.75" customHeight="1">
      <c r="A15" s="148"/>
      <c r="B15" s="149"/>
      <c r="C15" s="150"/>
      <c r="D15" s="150"/>
      <c r="E15" s="2903"/>
      <c r="F15" s="2903"/>
      <c r="G15" s="2903"/>
      <c r="H15" s="2907" t="s">
        <v>88</v>
      </c>
      <c r="I15" s="2903"/>
      <c r="J15" s="2903"/>
      <c r="K15" s="2929"/>
    </row>
    <row r="16" spans="1:14" s="2889" customFormat="1" ht="12.75" customHeight="1">
      <c r="A16" s="151" t="s">
        <v>810</v>
      </c>
      <c r="B16" s="132"/>
      <c r="C16" s="136"/>
      <c r="D16" s="136"/>
      <c r="E16" s="2887"/>
      <c r="F16" s="2887"/>
      <c r="G16" s="2887"/>
      <c r="H16" s="1588"/>
      <c r="I16" s="2903"/>
      <c r="J16" s="2903"/>
      <c r="K16" s="2929"/>
    </row>
    <row r="17" spans="1:11" s="61" customFormat="1" ht="12.75" customHeight="1">
      <c r="A17" s="242" t="s">
        <v>811</v>
      </c>
      <c r="B17" s="145"/>
      <c r="C17" s="145"/>
      <c r="G17" s="1424"/>
      <c r="H17" s="3563">
        <f>'1.1 Income Statement'!I37</f>
        <v>0</v>
      </c>
      <c r="I17" s="3874"/>
      <c r="J17" s="3875"/>
      <c r="K17" s="3876"/>
    </row>
    <row r="18" spans="1:11" s="61" customFormat="1" ht="12.75" customHeight="1">
      <c r="A18" s="242" t="s">
        <v>101</v>
      </c>
      <c r="B18" s="145"/>
      <c r="C18" s="145"/>
      <c r="G18" s="1424"/>
      <c r="H18" s="3564">
        <f>'1.1 Income Statement'!I22</f>
        <v>0</v>
      </c>
      <c r="I18" s="2471"/>
      <c r="J18" s="1424"/>
      <c r="K18" s="1446"/>
    </row>
    <row r="19" spans="1:11" ht="12.75" customHeight="1">
      <c r="A19" s="2890" t="s">
        <v>734</v>
      </c>
      <c r="B19" s="145"/>
      <c r="C19" s="145"/>
      <c r="D19" s="61"/>
      <c r="E19" s="61"/>
      <c r="F19" s="61"/>
      <c r="G19" s="1424"/>
      <c r="H19" s="3564">
        <f>'1.1 Income Statement'!I23</f>
        <v>0</v>
      </c>
      <c r="I19" s="1456"/>
      <c r="J19" s="1424"/>
      <c r="K19" s="1446"/>
    </row>
    <row r="20" spans="1:11" ht="12.75" customHeight="1">
      <c r="A20" s="2890" t="s">
        <v>1900</v>
      </c>
      <c r="B20" s="145"/>
      <c r="C20" s="145"/>
      <c r="D20" s="61"/>
      <c r="E20" s="61"/>
      <c r="F20" s="61"/>
      <c r="G20" s="1424"/>
      <c r="H20" s="3564">
        <f>'1.1 Income Statement'!I24</f>
        <v>0</v>
      </c>
      <c r="I20" s="1456"/>
      <c r="J20" s="1424"/>
      <c r="K20" s="1446"/>
    </row>
    <row r="21" spans="1:11" ht="12.75" customHeight="1">
      <c r="A21" s="242" t="s">
        <v>2764</v>
      </c>
      <c r="B21" s="145"/>
      <c r="C21" s="145"/>
      <c r="D21" s="61"/>
      <c r="E21" s="61"/>
      <c r="F21" s="61"/>
      <c r="G21" s="1424"/>
      <c r="H21" s="3564">
        <f>-'1.1 Income Statement'!I30</f>
        <v>0</v>
      </c>
      <c r="I21" s="1456"/>
      <c r="J21" s="1424"/>
      <c r="K21" s="1446"/>
    </row>
    <row r="22" spans="1:11" ht="12.75" customHeight="1">
      <c r="A22" s="242" t="s">
        <v>812</v>
      </c>
      <c r="B22" s="145"/>
      <c r="C22" s="145"/>
      <c r="D22" s="61"/>
      <c r="E22" s="61"/>
      <c r="F22" s="61"/>
      <c r="G22" s="1424"/>
      <c r="H22" s="3565"/>
      <c r="I22" s="1456"/>
      <c r="J22" s="1424"/>
      <c r="K22" s="1446"/>
    </row>
    <row r="23" spans="1:11" ht="12.75" customHeight="1">
      <c r="A23" s="242" t="s">
        <v>813</v>
      </c>
      <c r="B23" s="145"/>
      <c r="C23" s="145"/>
      <c r="D23" s="61"/>
      <c r="E23" s="61"/>
      <c r="F23" s="61"/>
      <c r="G23" s="1424"/>
      <c r="H23" s="3565"/>
      <c r="I23" s="1456"/>
      <c r="J23" s="1424"/>
      <c r="K23" s="1446"/>
    </row>
    <row r="24" spans="1:11" ht="12.75" customHeight="1">
      <c r="A24" s="242" t="s">
        <v>814</v>
      </c>
      <c r="B24" s="145"/>
      <c r="C24" s="145"/>
      <c r="D24" s="61"/>
      <c r="E24" s="61"/>
      <c r="F24" s="61"/>
      <c r="G24" s="1424"/>
      <c r="H24" s="3565"/>
      <c r="I24" s="1456"/>
      <c r="J24" s="1424"/>
      <c r="K24" s="1446"/>
    </row>
    <row r="25" spans="1:11" ht="12.75" customHeight="1">
      <c r="A25" s="242" t="s">
        <v>815</v>
      </c>
      <c r="B25" s="145"/>
      <c r="C25" s="145"/>
      <c r="D25" s="61"/>
      <c r="E25" s="61"/>
      <c r="F25" s="61"/>
      <c r="G25" s="1424"/>
      <c r="H25" s="3565"/>
      <c r="I25" s="1456"/>
      <c r="J25" s="1424"/>
      <c r="K25" s="1446"/>
    </row>
    <row r="26" spans="1:11" ht="12.75" customHeight="1">
      <c r="A26" s="242" t="s">
        <v>812</v>
      </c>
      <c r="B26" s="145"/>
      <c r="C26" s="145"/>
      <c r="D26" s="61"/>
      <c r="E26" s="61"/>
      <c r="F26" s="61"/>
      <c r="G26" s="1424"/>
      <c r="H26" s="3565"/>
      <c r="I26" s="1456"/>
      <c r="J26" s="1424"/>
      <c r="K26" s="1446"/>
    </row>
    <row r="27" spans="1:11" ht="12.75" customHeight="1">
      <c r="A27" s="242" t="s">
        <v>2659</v>
      </c>
      <c r="B27" s="145"/>
      <c r="C27" s="145"/>
      <c r="D27" s="61"/>
      <c r="E27" s="61"/>
      <c r="F27" s="61"/>
      <c r="G27" s="1424"/>
      <c r="H27" s="3565"/>
      <c r="I27" s="1456"/>
      <c r="J27" s="1424"/>
      <c r="K27" s="1446"/>
    </row>
    <row r="28" spans="1:11" ht="12.75" customHeight="1">
      <c r="A28" s="242" t="s">
        <v>2660</v>
      </c>
      <c r="B28" s="145"/>
      <c r="C28" s="145"/>
      <c r="D28" s="61"/>
      <c r="E28" s="61"/>
      <c r="F28" s="61"/>
      <c r="G28" s="1424"/>
      <c r="H28" s="3565"/>
      <c r="I28" s="1456"/>
      <c r="J28" s="1424"/>
      <c r="K28" s="1446"/>
    </row>
    <row r="29" spans="1:11" ht="12.75" customHeight="1">
      <c r="A29" s="242" t="s">
        <v>2661</v>
      </c>
      <c r="B29" s="145"/>
      <c r="C29" s="145"/>
      <c r="D29" s="61"/>
      <c r="E29" s="61"/>
      <c r="F29" s="61"/>
      <c r="G29" s="1424"/>
      <c r="H29" s="3565"/>
      <c r="I29" s="1456"/>
      <c r="J29" s="1424"/>
      <c r="K29" s="1446"/>
    </row>
    <row r="30" spans="1:11" ht="12.75" customHeight="1">
      <c r="A30" s="242" t="s">
        <v>2662</v>
      </c>
      <c r="B30" s="145"/>
      <c r="C30" s="145"/>
      <c r="D30" s="61"/>
      <c r="E30" s="61"/>
      <c r="F30" s="61"/>
      <c r="G30" s="1424"/>
      <c r="H30" s="3565"/>
      <c r="I30" s="1456"/>
      <c r="J30" s="1424"/>
      <c r="K30" s="1446"/>
    </row>
    <row r="31" spans="1:11" ht="12.75" customHeight="1">
      <c r="A31" s="243" t="s">
        <v>816</v>
      </c>
      <c r="B31" s="145"/>
      <c r="C31" s="145"/>
      <c r="D31" s="61"/>
      <c r="E31" s="61"/>
      <c r="F31" s="61"/>
      <c r="G31" s="1424"/>
      <c r="H31" s="3564">
        <f>SUM(H17:H30)</f>
        <v>0</v>
      </c>
      <c r="I31" s="2474"/>
      <c r="J31" s="1424"/>
      <c r="K31" s="1446"/>
    </row>
    <row r="32" spans="1:11" ht="12.75" customHeight="1">
      <c r="A32" s="147"/>
      <c r="B32" s="145"/>
      <c r="C32" s="145"/>
      <c r="D32" s="61"/>
      <c r="E32" s="61"/>
      <c r="F32" s="61"/>
      <c r="G32" s="1424"/>
      <c r="H32" s="3566"/>
      <c r="I32" s="2474"/>
      <c r="J32" s="2473"/>
      <c r="K32" s="1446"/>
    </row>
    <row r="33" spans="1:11" ht="12.75" customHeight="1">
      <c r="A33" s="151" t="s">
        <v>817</v>
      </c>
      <c r="B33" s="145"/>
      <c r="C33" s="145"/>
      <c r="D33" s="61"/>
      <c r="E33" s="1456"/>
      <c r="F33" s="1456"/>
      <c r="G33" s="1456"/>
      <c r="H33" s="3567"/>
      <c r="I33" s="1456"/>
      <c r="J33" s="1424"/>
      <c r="K33" s="1446"/>
    </row>
    <row r="34" spans="1:11" ht="12.75" customHeight="1">
      <c r="A34" s="242" t="s">
        <v>818</v>
      </c>
      <c r="B34" s="61"/>
      <c r="C34" s="145"/>
      <c r="D34" s="61"/>
      <c r="E34" s="61"/>
      <c r="F34" s="61"/>
      <c r="G34" s="1424"/>
      <c r="H34" s="3565"/>
      <c r="I34" s="1456"/>
      <c r="J34" s="1424"/>
      <c r="K34" s="1446"/>
    </row>
    <row r="35" spans="1:11" ht="12.75" customHeight="1">
      <c r="A35" s="242" t="s">
        <v>819</v>
      </c>
      <c r="B35" s="61"/>
      <c r="C35" s="145"/>
      <c r="D35" s="61"/>
      <c r="E35" s="61"/>
      <c r="F35" s="61"/>
      <c r="G35" s="1424"/>
      <c r="H35" s="3565"/>
      <c r="I35" s="1456"/>
      <c r="J35" s="1424"/>
      <c r="K35" s="1446"/>
    </row>
    <row r="36" spans="1:11" ht="12.75" customHeight="1">
      <c r="A36" s="242" t="s">
        <v>820</v>
      </c>
      <c r="B36" s="61"/>
      <c r="C36" s="145"/>
      <c r="D36" s="61"/>
      <c r="E36" s="61"/>
      <c r="F36" s="61"/>
      <c r="G36" s="1424"/>
      <c r="H36" s="3565"/>
      <c r="I36" s="1456"/>
      <c r="J36" s="1424"/>
      <c r="K36" s="1446"/>
    </row>
    <row r="37" spans="1:11" ht="12.75" customHeight="1">
      <c r="A37" s="242" t="s">
        <v>821</v>
      </c>
      <c r="B37" s="61"/>
      <c r="C37" s="145"/>
      <c r="D37" s="61"/>
      <c r="E37" s="61"/>
      <c r="F37" s="61"/>
      <c r="G37" s="1424"/>
      <c r="H37" s="3565"/>
      <c r="I37" s="1456"/>
      <c r="J37" s="1456"/>
      <c r="K37" s="1446"/>
    </row>
    <row r="38" spans="1:11" ht="12.75" customHeight="1">
      <c r="A38" s="2890" t="s">
        <v>822</v>
      </c>
      <c r="B38" s="61"/>
      <c r="C38" s="145"/>
      <c r="D38" s="61"/>
      <c r="E38" s="61"/>
      <c r="F38" s="61"/>
      <c r="G38" s="1424"/>
      <c r="H38" s="3565"/>
      <c r="I38" s="1456"/>
      <c r="J38" s="1456"/>
      <c r="K38" s="1446"/>
    </row>
    <row r="39" spans="1:11" ht="12.75" customHeight="1">
      <c r="A39" s="2930" t="s">
        <v>2830</v>
      </c>
      <c r="B39" s="61"/>
      <c r="C39" s="145"/>
      <c r="D39" s="61"/>
      <c r="E39" s="61"/>
      <c r="F39" s="61"/>
      <c r="G39" s="1424"/>
      <c r="H39" s="3565"/>
      <c r="I39" s="1456"/>
      <c r="J39" s="1456"/>
      <c r="K39" s="1446"/>
    </row>
    <row r="40" spans="1:11" ht="12.75" customHeight="1">
      <c r="A40" s="2893" t="s">
        <v>760</v>
      </c>
      <c r="B40" s="61"/>
      <c r="C40" s="145"/>
      <c r="D40" s="61"/>
      <c r="E40" s="61"/>
      <c r="F40" s="61"/>
      <c r="G40" s="1424"/>
      <c r="H40" s="3565"/>
      <c r="I40" s="1456"/>
      <c r="J40" s="1456"/>
      <c r="K40" s="1446"/>
    </row>
    <row r="41" spans="1:11" ht="12.75" customHeight="1">
      <c r="A41" s="2893" t="s">
        <v>760</v>
      </c>
      <c r="B41" s="61"/>
      <c r="C41" s="145"/>
      <c r="D41" s="61"/>
      <c r="E41" s="61"/>
      <c r="F41" s="61"/>
      <c r="G41" s="1424"/>
      <c r="H41" s="3565"/>
      <c r="I41" s="1456"/>
      <c r="J41" s="1456"/>
      <c r="K41" s="1446"/>
    </row>
    <row r="42" spans="1:11" ht="12.75" customHeight="1">
      <c r="A42" s="2893" t="s">
        <v>760</v>
      </c>
      <c r="B42" s="61"/>
      <c r="C42" s="145"/>
      <c r="D42" s="61"/>
      <c r="E42" s="61"/>
      <c r="F42" s="61"/>
      <c r="G42" s="1424"/>
      <c r="H42" s="3565"/>
      <c r="I42" s="1456"/>
      <c r="J42" s="1456"/>
      <c r="K42" s="1446"/>
    </row>
    <row r="43" spans="1:11" ht="12.75" customHeight="1">
      <c r="A43" s="244" t="s">
        <v>823</v>
      </c>
      <c r="B43" s="145"/>
      <c r="C43" s="145"/>
      <c r="D43" s="61"/>
      <c r="E43" s="61"/>
      <c r="F43" s="61"/>
      <c r="G43" s="1424"/>
      <c r="H43" s="3564">
        <f>SUM(H34:H42)</f>
        <v>0</v>
      </c>
      <c r="I43" s="1456"/>
      <c r="J43" s="1456"/>
      <c r="K43" s="1446"/>
    </row>
    <row r="44" spans="1:11" ht="12.75" customHeight="1">
      <c r="A44" s="147"/>
      <c r="B44" s="145"/>
      <c r="C44" s="145"/>
      <c r="D44" s="61"/>
      <c r="E44" s="61"/>
      <c r="F44" s="61"/>
      <c r="G44" s="1424"/>
      <c r="H44" s="3568"/>
      <c r="I44" s="1456"/>
      <c r="J44" s="1456"/>
      <c r="K44" s="1446"/>
    </row>
    <row r="45" spans="1:11" ht="12.75" customHeight="1">
      <c r="A45" s="245" t="s">
        <v>2099</v>
      </c>
      <c r="B45" s="145"/>
      <c r="C45" s="145"/>
      <c r="D45" s="61"/>
      <c r="E45" s="61"/>
      <c r="F45" s="61"/>
      <c r="G45" s="1424"/>
      <c r="H45" s="3565"/>
      <c r="I45" s="1456"/>
      <c r="J45" s="1456"/>
      <c r="K45" s="1446"/>
    </row>
    <row r="46" spans="1:11" ht="12.75" customHeight="1">
      <c r="A46" s="147"/>
      <c r="B46" s="145"/>
      <c r="C46" s="145"/>
      <c r="D46" s="61"/>
      <c r="E46" s="61"/>
      <c r="F46" s="61"/>
      <c r="G46" s="1424"/>
      <c r="H46" s="3567"/>
      <c r="I46" s="1456"/>
      <c r="J46" s="1456"/>
      <c r="K46" s="1446"/>
    </row>
    <row r="47" spans="1:11" ht="12.75" customHeight="1">
      <c r="A47" s="151" t="s">
        <v>2100</v>
      </c>
      <c r="B47" s="145"/>
      <c r="C47" s="145"/>
      <c r="D47" s="61"/>
      <c r="E47" s="61"/>
      <c r="F47" s="61"/>
      <c r="G47" s="1424"/>
      <c r="H47" s="3567"/>
      <c r="I47" s="1456"/>
      <c r="J47" s="1456"/>
      <c r="K47" s="1446"/>
    </row>
    <row r="48" spans="1:11" ht="12.75" customHeight="1">
      <c r="A48" s="242" t="s">
        <v>824</v>
      </c>
      <c r="B48" s="61"/>
      <c r="C48" s="145"/>
      <c r="D48" s="61"/>
      <c r="E48" s="61"/>
      <c r="F48" s="61"/>
      <c r="G48" s="1424"/>
      <c r="H48" s="3565"/>
      <c r="I48" s="1456"/>
      <c r="J48" s="1456"/>
      <c r="K48" s="1446"/>
    </row>
    <row r="49" spans="1:11" ht="12.75" customHeight="1">
      <c r="A49" s="242" t="s">
        <v>825</v>
      </c>
      <c r="B49" s="61"/>
      <c r="C49" s="145"/>
      <c r="D49" s="61"/>
      <c r="E49" s="61"/>
      <c r="F49" s="61"/>
      <c r="G49" s="1424"/>
      <c r="H49" s="3565"/>
      <c r="I49" s="1456"/>
      <c r="J49" s="1456"/>
      <c r="K49" s="1446"/>
    </row>
    <row r="50" spans="1:11" ht="12.75" customHeight="1">
      <c r="A50" s="242" t="s">
        <v>826</v>
      </c>
      <c r="B50" s="61"/>
      <c r="C50" s="145"/>
      <c r="D50" s="61"/>
      <c r="E50" s="61"/>
      <c r="F50" s="61"/>
      <c r="G50" s="1424"/>
      <c r="H50" s="3565"/>
      <c r="I50" s="1456"/>
      <c r="J50" s="1456"/>
      <c r="K50" s="1446"/>
    </row>
    <row r="51" spans="1:11" ht="12.75" customHeight="1">
      <c r="A51" s="242" t="s">
        <v>827</v>
      </c>
      <c r="B51" s="61"/>
      <c r="C51" s="145"/>
      <c r="D51" s="61"/>
      <c r="E51" s="61"/>
      <c r="F51" s="61"/>
      <c r="G51" s="1424"/>
      <c r="H51" s="3565"/>
      <c r="I51" s="1456"/>
      <c r="J51" s="1456"/>
      <c r="K51" s="1446"/>
    </row>
    <row r="52" spans="1:11" ht="12.75" customHeight="1">
      <c r="A52" s="2893" t="s">
        <v>760</v>
      </c>
      <c r="B52" s="61"/>
      <c r="C52" s="145"/>
      <c r="D52" s="61"/>
      <c r="E52" s="61"/>
      <c r="F52" s="61"/>
      <c r="G52" s="1424"/>
      <c r="H52" s="3565"/>
      <c r="I52" s="1456"/>
      <c r="J52" s="1456"/>
      <c r="K52" s="1446"/>
    </row>
    <row r="53" spans="1:11" ht="12.75" customHeight="1">
      <c r="A53" s="2893" t="s">
        <v>760</v>
      </c>
      <c r="B53" s="61"/>
      <c r="C53" s="145"/>
      <c r="D53" s="61"/>
      <c r="E53" s="61"/>
      <c r="F53" s="61"/>
      <c r="G53" s="1424"/>
      <c r="H53" s="3565"/>
      <c r="I53" s="1456"/>
      <c r="J53" s="1456"/>
      <c r="K53" s="1446"/>
    </row>
    <row r="54" spans="1:11" ht="12.75" customHeight="1">
      <c r="A54" s="2893" t="s">
        <v>760</v>
      </c>
      <c r="B54" s="61"/>
      <c r="C54" s="145"/>
      <c r="D54" s="61"/>
      <c r="E54" s="61"/>
      <c r="F54" s="61"/>
      <c r="G54" s="1424"/>
      <c r="H54" s="3565"/>
      <c r="I54" s="1456"/>
      <c r="J54" s="1456"/>
      <c r="K54" s="1446"/>
    </row>
    <row r="55" spans="1:11" ht="12.75" customHeight="1">
      <c r="A55" s="2893" t="s">
        <v>760</v>
      </c>
      <c r="B55" s="61"/>
      <c r="C55" s="145"/>
      <c r="D55" s="61"/>
      <c r="E55" s="61"/>
      <c r="F55" s="61"/>
      <c r="G55" s="1424"/>
      <c r="H55" s="3565"/>
      <c r="I55" s="1456"/>
      <c r="J55" s="1456"/>
      <c r="K55" s="1446"/>
    </row>
    <row r="56" spans="1:11" ht="12.75" customHeight="1">
      <c r="A56" s="244" t="s">
        <v>828</v>
      </c>
      <c r="B56" s="145"/>
      <c r="C56" s="145"/>
      <c r="D56" s="61"/>
      <c r="E56" s="61"/>
      <c r="F56" s="61"/>
      <c r="G56" s="1424"/>
      <c r="H56" s="3564">
        <f>SUM(H48:H55)</f>
        <v>0</v>
      </c>
      <c r="I56" s="1456"/>
      <c r="J56" s="1456"/>
      <c r="K56" s="1446"/>
    </row>
    <row r="57" spans="1:11" ht="12.75" customHeight="1">
      <c r="A57" s="147"/>
      <c r="B57" s="145"/>
      <c r="C57" s="145"/>
      <c r="D57" s="61"/>
      <c r="E57" s="61"/>
      <c r="F57" s="61"/>
      <c r="G57" s="1424"/>
      <c r="H57" s="3568"/>
      <c r="I57" s="1456"/>
      <c r="J57" s="1456"/>
      <c r="K57" s="1446"/>
    </row>
    <row r="58" spans="1:11" ht="12.75" customHeight="1">
      <c r="A58" s="245" t="s">
        <v>1901</v>
      </c>
      <c r="B58" s="145"/>
      <c r="C58" s="145"/>
      <c r="D58" s="61"/>
      <c r="E58" s="61"/>
      <c r="F58" s="61"/>
      <c r="G58" s="1424"/>
      <c r="H58" s="3565"/>
      <c r="I58" s="1456"/>
      <c r="J58" s="1424"/>
      <c r="K58" s="1446"/>
    </row>
    <row r="59" spans="1:11" ht="12.75" customHeight="1">
      <c r="A59" s="147"/>
      <c r="B59" s="145"/>
      <c r="C59" s="145"/>
      <c r="D59" s="61"/>
      <c r="E59" s="61"/>
      <c r="F59" s="61"/>
      <c r="G59" s="1424"/>
      <c r="H59" s="3569"/>
      <c r="I59" s="1456"/>
      <c r="J59" s="1424"/>
      <c r="K59" s="1446"/>
    </row>
    <row r="60" spans="1:11" ht="12.75" customHeight="1">
      <c r="A60" s="151" t="s">
        <v>829</v>
      </c>
      <c r="B60" s="145"/>
      <c r="C60" s="145"/>
      <c r="D60" s="61"/>
      <c r="E60" s="61"/>
      <c r="F60" s="61"/>
      <c r="G60" s="1424"/>
      <c r="H60" s="3567"/>
      <c r="I60" s="1456"/>
      <c r="J60" s="1424"/>
      <c r="K60" s="1446"/>
    </row>
    <row r="61" spans="1:11" ht="12.75" customHeight="1">
      <c r="A61" s="242" t="s">
        <v>1902</v>
      </c>
      <c r="B61" s="61"/>
      <c r="C61" s="145"/>
      <c r="D61" s="61"/>
      <c r="E61" s="61"/>
      <c r="F61" s="61"/>
      <c r="G61" s="1424"/>
      <c r="H61" s="3565"/>
      <c r="I61" s="1424"/>
      <c r="J61" s="1424"/>
      <c r="K61" s="1446"/>
    </row>
    <row r="62" spans="1:11" ht="12.75" customHeight="1">
      <c r="A62" s="242" t="s">
        <v>830</v>
      </c>
      <c r="B62" s="61"/>
      <c r="C62" s="145"/>
      <c r="D62" s="61"/>
      <c r="E62" s="61"/>
      <c r="F62" s="61"/>
      <c r="G62" s="1424"/>
      <c r="H62" s="3565"/>
      <c r="I62" s="1424"/>
      <c r="J62" s="1424"/>
      <c r="K62" s="1446"/>
    </row>
    <row r="63" spans="1:11" ht="12.75" customHeight="1">
      <c r="A63" s="242" t="s">
        <v>831</v>
      </c>
      <c r="B63" s="61"/>
      <c r="C63" s="145"/>
      <c r="D63" s="61"/>
      <c r="E63" s="61"/>
      <c r="F63" s="61"/>
      <c r="G63" s="1424"/>
      <c r="H63" s="3565"/>
      <c r="I63" s="1424"/>
      <c r="J63" s="1424"/>
      <c r="K63" s="1446"/>
    </row>
    <row r="64" spans="1:11" ht="12.75" customHeight="1">
      <c r="A64" s="242" t="s">
        <v>832</v>
      </c>
      <c r="B64" s="61"/>
      <c r="C64" s="145"/>
      <c r="D64" s="61"/>
      <c r="E64" s="61"/>
      <c r="F64" s="61"/>
      <c r="G64" s="1424"/>
      <c r="H64" s="3565"/>
      <c r="I64" s="1424"/>
      <c r="J64" s="1424"/>
      <c r="K64" s="1446"/>
    </row>
    <row r="65" spans="1:11" ht="12.75" customHeight="1">
      <c r="A65" s="242" t="s">
        <v>833</v>
      </c>
      <c r="B65" s="61"/>
      <c r="C65" s="145"/>
      <c r="D65" s="61"/>
      <c r="E65" s="61"/>
      <c r="F65" s="61"/>
      <c r="G65" s="1424"/>
      <c r="H65" s="3565"/>
      <c r="I65" s="1424"/>
      <c r="J65" s="1424"/>
      <c r="K65" s="1446"/>
    </row>
    <row r="66" spans="1:11" ht="12.75" customHeight="1">
      <c r="A66" s="242" t="s">
        <v>834</v>
      </c>
      <c r="B66" s="61"/>
      <c r="C66" s="145"/>
      <c r="D66" s="61"/>
      <c r="E66" s="61"/>
      <c r="F66" s="61"/>
      <c r="G66" s="1424"/>
      <c r="H66" s="3565"/>
      <c r="I66" s="1424"/>
      <c r="J66" s="1424"/>
      <c r="K66" s="1446"/>
    </row>
    <row r="67" spans="1:11" ht="12.75" customHeight="1">
      <c r="A67" s="242" t="s">
        <v>835</v>
      </c>
      <c r="B67" s="61"/>
      <c r="C67" s="145"/>
      <c r="D67" s="61"/>
      <c r="E67" s="61"/>
      <c r="F67" s="61"/>
      <c r="G67" s="1424"/>
      <c r="H67" s="3565"/>
      <c r="I67" s="1424"/>
      <c r="J67" s="1424"/>
      <c r="K67" s="1446"/>
    </row>
    <row r="68" spans="1:11" ht="12.75" customHeight="1">
      <c r="A68" s="2893" t="s">
        <v>760</v>
      </c>
      <c r="B68" s="61"/>
      <c r="C68" s="145"/>
      <c r="D68" s="61"/>
      <c r="E68" s="61"/>
      <c r="F68" s="61"/>
      <c r="G68" s="1424"/>
      <c r="H68" s="3565"/>
      <c r="I68" s="1424"/>
      <c r="J68" s="1424"/>
      <c r="K68" s="1446"/>
    </row>
    <row r="69" spans="1:11" ht="12.75" customHeight="1">
      <c r="A69" s="2893" t="s">
        <v>760</v>
      </c>
      <c r="B69" s="61"/>
      <c r="C69" s="145"/>
      <c r="D69" s="61"/>
      <c r="E69" s="61"/>
      <c r="F69" s="61"/>
      <c r="G69" s="1424"/>
      <c r="H69" s="3565"/>
      <c r="I69" s="1424"/>
      <c r="J69" s="1424"/>
      <c r="K69" s="1446"/>
    </row>
    <row r="70" spans="1:11" ht="12.75" customHeight="1">
      <c r="A70" s="2893" t="s">
        <v>760</v>
      </c>
      <c r="B70" s="61"/>
      <c r="C70" s="145"/>
      <c r="D70" s="61"/>
      <c r="E70" s="61"/>
      <c r="F70" s="61"/>
      <c r="G70" s="1424"/>
      <c r="H70" s="3565"/>
      <c r="I70" s="1424"/>
      <c r="J70" s="1424"/>
      <c r="K70" s="1446"/>
    </row>
    <row r="71" spans="1:11" ht="12.75" customHeight="1">
      <c r="A71" s="245" t="s">
        <v>836</v>
      </c>
      <c r="B71" s="145"/>
      <c r="C71" s="145"/>
      <c r="D71" s="61"/>
      <c r="E71" s="61"/>
      <c r="F71" s="61"/>
      <c r="G71" s="1424"/>
      <c r="H71" s="3564">
        <f>SUM(H61:H70)</f>
        <v>0</v>
      </c>
      <c r="I71" s="1424"/>
      <c r="J71" s="1424"/>
      <c r="K71" s="1446"/>
    </row>
    <row r="72" spans="1:11" ht="12.75" customHeight="1">
      <c r="A72" s="147"/>
      <c r="B72" s="145"/>
      <c r="C72" s="145"/>
      <c r="D72" s="61"/>
      <c r="E72" s="61"/>
      <c r="F72" s="61"/>
      <c r="G72" s="1424"/>
      <c r="H72" s="3568"/>
      <c r="I72" s="1424"/>
      <c r="J72" s="1424"/>
      <c r="K72" s="1446"/>
    </row>
    <row r="73" spans="1:11" ht="12.75" customHeight="1">
      <c r="A73" s="246" t="s">
        <v>837</v>
      </c>
      <c r="B73" s="145"/>
      <c r="C73" s="145"/>
      <c r="D73" s="61"/>
      <c r="E73" s="61"/>
      <c r="F73" s="61"/>
      <c r="G73" s="1424"/>
      <c r="H73" s="3563">
        <f>H31+H43+H45+H56+H58+H71</f>
        <v>0</v>
      </c>
      <c r="I73" s="1424"/>
      <c r="J73" s="1424"/>
      <c r="K73" s="1446"/>
    </row>
    <row r="74" spans="1:11" ht="12.75" customHeight="1">
      <c r="A74" s="152"/>
      <c r="B74" s="61"/>
      <c r="C74" s="61"/>
      <c r="D74" s="61"/>
      <c r="E74" s="61"/>
      <c r="F74" s="61"/>
      <c r="G74" s="1424"/>
      <c r="H74" s="3566"/>
      <c r="I74" s="1424"/>
      <c r="J74" s="1424"/>
      <c r="K74" s="1446"/>
    </row>
    <row r="75" spans="1:11" ht="57.75" customHeight="1">
      <c r="A75" s="151" t="s">
        <v>838</v>
      </c>
      <c r="B75" s="145"/>
      <c r="C75" s="1456"/>
      <c r="D75" s="1456"/>
      <c r="E75" s="1456"/>
      <c r="F75" s="1456"/>
      <c r="G75" s="1456"/>
      <c r="H75" s="3570" t="s">
        <v>2765</v>
      </c>
      <c r="I75" s="1424"/>
      <c r="K75" s="1446"/>
    </row>
    <row r="76" spans="1:11" ht="12.75" customHeight="1">
      <c r="A76" s="242" t="s">
        <v>839</v>
      </c>
      <c r="B76" s="61"/>
      <c r="C76" s="145"/>
      <c r="D76" s="61"/>
      <c r="E76" s="61"/>
      <c r="F76" s="61"/>
      <c r="G76" s="1424"/>
      <c r="H76" s="3565"/>
      <c r="I76" s="1424"/>
      <c r="K76" s="1446"/>
    </row>
    <row r="77" spans="1:11" ht="12.75" customHeight="1">
      <c r="A77" s="242" t="s">
        <v>837</v>
      </c>
      <c r="B77" s="61"/>
      <c r="C77" s="145"/>
      <c r="D77" s="61"/>
      <c r="E77" s="61"/>
      <c r="F77" s="61"/>
      <c r="G77" s="1424"/>
      <c r="H77" s="3564">
        <f>H73</f>
        <v>0</v>
      </c>
      <c r="I77" s="1424"/>
      <c r="K77" s="1446"/>
    </row>
    <row r="78" spans="1:11" ht="12.75" customHeight="1">
      <c r="A78" s="242" t="s">
        <v>840</v>
      </c>
      <c r="B78" s="61"/>
      <c r="C78" s="145"/>
      <c r="D78" s="61"/>
      <c r="E78" s="61"/>
      <c r="F78" s="61"/>
      <c r="G78" s="1424"/>
      <c r="H78" s="3565"/>
      <c r="I78" s="1424"/>
      <c r="K78" s="1446"/>
    </row>
    <row r="79" spans="1:11" ht="12.75" customHeight="1">
      <c r="A79" s="242" t="s">
        <v>841</v>
      </c>
      <c r="B79" s="61"/>
      <c r="C79" s="145"/>
      <c r="D79" s="61"/>
      <c r="E79" s="61"/>
      <c r="F79" s="61"/>
      <c r="G79" s="1424"/>
      <c r="H79" s="3565"/>
      <c r="I79" s="1424"/>
      <c r="K79" s="1446"/>
    </row>
    <row r="80" spans="1:11" ht="12.75" customHeight="1">
      <c r="A80" s="242" t="s">
        <v>842</v>
      </c>
      <c r="B80" s="61"/>
      <c r="C80" s="145"/>
      <c r="D80" s="61"/>
      <c r="E80" s="61"/>
      <c r="F80" s="61"/>
      <c r="G80" s="1424"/>
      <c r="H80" s="3565"/>
      <c r="I80" s="1424"/>
      <c r="K80" s="1446"/>
    </row>
    <row r="81" spans="1:11" ht="12.75" customHeight="1">
      <c r="A81" s="242" t="s">
        <v>843</v>
      </c>
      <c r="B81" s="61"/>
      <c r="C81" s="145"/>
      <c r="D81" s="61"/>
      <c r="E81" s="61"/>
      <c r="F81" s="61"/>
      <c r="G81" s="1424"/>
      <c r="H81" s="3565"/>
      <c r="I81" s="1424"/>
      <c r="K81" s="1446"/>
    </row>
    <row r="82" spans="1:11" ht="12.75" customHeight="1">
      <c r="A82" s="242" t="s">
        <v>844</v>
      </c>
      <c r="B82" s="61"/>
      <c r="C82" s="153"/>
      <c r="D82" s="61"/>
      <c r="E82" s="61"/>
      <c r="F82" s="61"/>
      <c r="G82" s="1424"/>
      <c r="H82" s="3565"/>
      <c r="I82" s="1424"/>
      <c r="K82" s="1446"/>
    </row>
    <row r="83" spans="1:11" ht="12.75" customHeight="1">
      <c r="A83" s="248" t="s">
        <v>845</v>
      </c>
      <c r="B83" s="153"/>
      <c r="C83" s="154"/>
      <c r="D83" s="61"/>
      <c r="E83" s="61"/>
      <c r="F83" s="61"/>
      <c r="G83" s="1424"/>
      <c r="H83" s="3564">
        <f>SUM(H76:H82)</f>
        <v>0</v>
      </c>
      <c r="I83" s="2472"/>
      <c r="K83" s="1446"/>
    </row>
    <row r="84" spans="1:11" ht="12.75" customHeight="1">
      <c r="A84" s="155"/>
      <c r="B84" s="153"/>
      <c r="C84" s="153"/>
      <c r="D84" s="61"/>
      <c r="E84" s="61"/>
      <c r="F84" s="61"/>
      <c r="G84" s="1424"/>
      <c r="H84" s="3568"/>
      <c r="I84" s="1424"/>
      <c r="K84" s="1446"/>
    </row>
    <row r="85" spans="1:11" ht="12.75" customHeight="1">
      <c r="A85" s="2931" t="s">
        <v>1903</v>
      </c>
      <c r="B85" s="1424"/>
      <c r="C85" s="1424"/>
      <c r="D85" s="1424"/>
      <c r="E85" s="1424"/>
      <c r="F85" s="1424"/>
      <c r="G85" s="1424"/>
      <c r="H85" s="3563">
        <f>-'1.5 Net Debt '!M11</f>
        <v>0</v>
      </c>
      <c r="I85" s="1424"/>
      <c r="K85" s="1446"/>
    </row>
    <row r="86" spans="1:11" ht="12.75" customHeight="1">
      <c r="A86" s="1457"/>
      <c r="B86" s="1424"/>
      <c r="C86" s="1424"/>
      <c r="D86" s="1424"/>
      <c r="E86" s="1424"/>
      <c r="F86" s="1424"/>
      <c r="G86" s="1424"/>
      <c r="H86" s="1424"/>
      <c r="I86" s="1424"/>
      <c r="K86" s="1446"/>
    </row>
    <row r="87" spans="1:11" ht="12.75" customHeight="1">
      <c r="A87" s="2931" t="s">
        <v>98</v>
      </c>
      <c r="B87" s="1424"/>
      <c r="C87" s="1424"/>
      <c r="D87" s="1424"/>
      <c r="E87" s="1424"/>
      <c r="F87" s="1424"/>
      <c r="G87" s="1424"/>
      <c r="H87" s="2431" t="str">
        <f>IF(ROUND(H83,1)=ROUND(H85,1),"OK","ERROR")</f>
        <v>OK</v>
      </c>
      <c r="I87" s="1424"/>
      <c r="J87" s="49" t="s">
        <v>2827</v>
      </c>
      <c r="K87" s="1446"/>
    </row>
    <row r="88" spans="1:11" ht="12.75" customHeight="1">
      <c r="A88" s="1457"/>
      <c r="B88" s="1424"/>
      <c r="C88" s="1424"/>
      <c r="D88" s="1424"/>
      <c r="E88" s="1424"/>
      <c r="F88" s="1424"/>
      <c r="G88" s="1424"/>
      <c r="H88" s="2543"/>
      <c r="I88" s="1424"/>
      <c r="J88" s="3437" t="s">
        <v>2828</v>
      </c>
      <c r="K88" s="1446"/>
    </row>
    <row r="89" spans="1:11" ht="12.75" customHeight="1" thickBot="1">
      <c r="A89" s="1449"/>
      <c r="B89" s="1449"/>
      <c r="C89" s="1449"/>
      <c r="D89" s="1449"/>
      <c r="E89" s="1449"/>
      <c r="F89" s="1449"/>
      <c r="G89" s="1449"/>
      <c r="H89" s="1449"/>
      <c r="I89" s="1449"/>
      <c r="J89" s="1449"/>
      <c r="K89" s="1589"/>
    </row>
    <row r="90" spans="1:11" ht="12.75" customHeight="1">
      <c r="A90" s="29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Wales &amp; West Utilities PLC</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1904</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3" t="s">
        <v>2134</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1905</v>
      </c>
      <c r="B13" s="1424"/>
      <c r="C13" s="163"/>
      <c r="D13" s="61"/>
      <c r="E13" s="164"/>
      <c r="F13" s="3038">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1906</v>
      </c>
      <c r="B15" s="1424"/>
      <c r="C15" s="165"/>
      <c r="D15" s="61"/>
      <c r="E15" s="297"/>
      <c r="F15" s="3582"/>
      <c r="G15" s="1424"/>
      <c r="H15" s="1424"/>
      <c r="I15" s="1424"/>
      <c r="J15" s="1424"/>
      <c r="K15" s="1446"/>
      <c r="L15" s="1424"/>
      <c r="M15" s="1424"/>
      <c r="N15" s="1424"/>
    </row>
    <row r="16" spans="1:14" ht="12.75" customHeight="1">
      <c r="A16" s="2935" t="s">
        <v>1907</v>
      </c>
      <c r="B16" s="1424"/>
      <c r="C16" s="165"/>
      <c r="D16" s="61"/>
      <c r="E16" s="297"/>
      <c r="F16" s="3583"/>
      <c r="G16" s="1424"/>
      <c r="H16" s="1424"/>
      <c r="I16" s="1424"/>
      <c r="J16" s="1424"/>
      <c r="K16" s="1446"/>
      <c r="L16" s="1424"/>
      <c r="M16" s="1424"/>
      <c r="N16" s="1424"/>
    </row>
    <row r="17" spans="1:14" ht="12.75" customHeight="1">
      <c r="A17" s="2936" t="s">
        <v>2665</v>
      </c>
      <c r="B17" s="1424"/>
      <c r="C17" s="165"/>
      <c r="D17" s="61"/>
      <c r="E17" s="297"/>
      <c r="F17" s="3582"/>
      <c r="G17" s="1424"/>
      <c r="H17" s="1424"/>
      <c r="I17" s="1424"/>
      <c r="J17" s="1424"/>
      <c r="K17" s="1446"/>
      <c r="L17" s="1424"/>
      <c r="M17" s="1424"/>
      <c r="N17" s="1424"/>
    </row>
    <row r="18" spans="1:14" ht="12.75" customHeight="1">
      <c r="A18" s="1627" t="s">
        <v>793</v>
      </c>
      <c r="B18" s="1424"/>
      <c r="C18" s="165"/>
      <c r="D18" s="61"/>
      <c r="E18" s="297"/>
      <c r="F18" s="3582"/>
      <c r="G18" s="1424"/>
      <c r="H18" s="1424"/>
      <c r="I18" s="1424"/>
      <c r="J18" s="1424"/>
      <c r="K18" s="1446"/>
      <c r="L18" s="1424"/>
      <c r="M18" s="1424"/>
      <c r="N18" s="1424"/>
    </row>
    <row r="19" spans="1:14" ht="12.75" customHeight="1">
      <c r="A19" s="2936" t="s">
        <v>2424</v>
      </c>
      <c r="B19" s="1424"/>
      <c r="C19" s="165"/>
      <c r="D19" s="61"/>
      <c r="E19" s="297"/>
      <c r="F19" s="3582"/>
      <c r="G19" s="1424"/>
      <c r="H19" s="1424"/>
      <c r="I19" s="1424"/>
      <c r="J19" s="1424"/>
      <c r="K19" s="1446"/>
      <c r="L19" s="1424"/>
      <c r="M19" s="1424"/>
      <c r="N19" s="1424"/>
    </row>
    <row r="20" spans="1:14" ht="12.75" customHeight="1">
      <c r="A20" s="2937" t="s">
        <v>2831</v>
      </c>
      <c r="B20" s="1424"/>
      <c r="C20" s="165"/>
      <c r="D20" s="61"/>
      <c r="E20" s="297"/>
      <c r="F20" s="3582"/>
      <c r="G20" s="1424"/>
      <c r="H20" s="1424"/>
      <c r="I20" s="1424"/>
      <c r="J20" s="1424"/>
      <c r="K20" s="1446"/>
      <c r="L20" s="1424"/>
      <c r="M20" s="1424"/>
      <c r="N20" s="1424"/>
    </row>
    <row r="21" spans="1:14" ht="12.75" customHeight="1">
      <c r="A21" s="2937" t="s">
        <v>2832</v>
      </c>
      <c r="B21" s="1424"/>
      <c r="C21" s="165"/>
      <c r="D21" s="61"/>
      <c r="E21" s="297"/>
      <c r="F21" s="3582"/>
      <c r="G21" s="1424"/>
      <c r="H21" s="1424"/>
      <c r="I21" s="1424"/>
      <c r="J21" s="1424"/>
      <c r="K21" s="1446"/>
      <c r="L21" s="1424"/>
      <c r="M21" s="1424"/>
      <c r="N21" s="1424"/>
    </row>
    <row r="22" spans="1:14" ht="12.75" customHeight="1">
      <c r="A22" s="2937" t="s">
        <v>2833</v>
      </c>
      <c r="B22" s="1424"/>
      <c r="C22" s="165"/>
      <c r="D22" s="61"/>
      <c r="E22" s="297"/>
      <c r="F22" s="3582"/>
      <c r="G22" s="1424"/>
      <c r="H22" s="1424"/>
      <c r="I22" s="1424"/>
      <c r="J22" s="1424"/>
      <c r="K22" s="1446"/>
      <c r="L22" s="1424"/>
      <c r="M22" s="1424"/>
      <c r="N22" s="1424"/>
    </row>
    <row r="23" spans="1:14" ht="12.75" customHeight="1">
      <c r="A23" s="2937" t="s">
        <v>2834</v>
      </c>
      <c r="B23" s="1424"/>
      <c r="C23" s="165"/>
      <c r="D23" s="61"/>
      <c r="E23" s="297"/>
      <c r="F23" s="3582"/>
      <c r="G23" s="1424"/>
      <c r="H23" s="1424"/>
      <c r="I23" s="1424"/>
      <c r="J23" s="1424"/>
      <c r="K23" s="1446"/>
      <c r="L23" s="1424"/>
      <c r="M23" s="1424"/>
      <c r="N23" s="1424"/>
    </row>
    <row r="24" spans="1:14" ht="12.75" customHeight="1">
      <c r="A24" s="2937" t="s">
        <v>2835</v>
      </c>
      <c r="B24" s="1424"/>
      <c r="C24" s="165"/>
      <c r="D24" s="61"/>
      <c r="E24" s="297"/>
      <c r="F24" s="3582"/>
      <c r="G24" s="1424"/>
      <c r="H24" s="1424"/>
      <c r="I24" s="1424"/>
      <c r="J24" s="1424"/>
      <c r="K24" s="1446"/>
      <c r="L24" s="1424"/>
      <c r="M24" s="1424"/>
      <c r="N24" s="1424"/>
    </row>
    <row r="25" spans="1:14" ht="12.75" customHeight="1">
      <c r="A25" s="2937" t="s">
        <v>2836</v>
      </c>
      <c r="B25" s="1424"/>
      <c r="C25" s="165"/>
      <c r="D25" s="61"/>
      <c r="E25" s="297"/>
      <c r="F25" s="3582"/>
      <c r="G25" s="1424"/>
      <c r="H25" s="1424"/>
      <c r="I25" s="1424"/>
      <c r="J25" s="1424"/>
      <c r="K25" s="1446"/>
      <c r="L25" s="1424"/>
      <c r="M25" s="1424"/>
      <c r="N25" s="1424"/>
    </row>
    <row r="26" spans="1:14" ht="12.75" customHeight="1">
      <c r="A26" s="2937" t="s">
        <v>2837</v>
      </c>
      <c r="B26" s="1424"/>
      <c r="C26" s="165"/>
      <c r="D26" s="61"/>
      <c r="E26" s="297"/>
      <c r="F26" s="3582"/>
      <c r="G26" s="1424"/>
      <c r="H26" s="1424"/>
      <c r="I26" s="1424"/>
      <c r="J26" s="1424"/>
      <c r="K26" s="1446"/>
      <c r="L26" s="1424"/>
      <c r="M26" s="1424"/>
      <c r="N26" s="1424"/>
    </row>
    <row r="27" spans="1:14" ht="12.75" customHeight="1">
      <c r="A27" s="2937" t="s">
        <v>2838</v>
      </c>
      <c r="B27" s="1424"/>
      <c r="C27" s="165"/>
      <c r="D27" s="61"/>
      <c r="E27" s="297"/>
      <c r="F27" s="3582"/>
      <c r="G27" s="1424"/>
      <c r="H27" s="1424"/>
      <c r="I27" s="1424"/>
      <c r="J27" s="1424"/>
      <c r="K27" s="1446"/>
      <c r="L27" s="1424"/>
      <c r="M27" s="1424"/>
      <c r="N27" s="1424"/>
    </row>
    <row r="28" spans="1:14" ht="12.75" customHeight="1">
      <c r="A28" s="2937" t="s">
        <v>2839</v>
      </c>
      <c r="B28" s="1424"/>
      <c r="C28" s="165"/>
      <c r="D28" s="61"/>
      <c r="E28" s="297"/>
      <c r="F28" s="3582"/>
      <c r="G28" s="1424"/>
      <c r="H28" s="1424"/>
      <c r="I28" s="1424"/>
      <c r="J28" s="1424"/>
      <c r="K28" s="1446"/>
      <c r="L28" s="1424"/>
      <c r="M28" s="1424"/>
      <c r="N28" s="1424"/>
    </row>
    <row r="29" spans="1:14" ht="12.75" customHeight="1">
      <c r="A29" s="2937" t="s">
        <v>2840</v>
      </c>
      <c r="B29" s="1424"/>
      <c r="C29" s="165"/>
      <c r="D29" s="61"/>
      <c r="E29" s="297"/>
      <c r="F29" s="3582"/>
      <c r="G29" s="1424"/>
      <c r="H29" s="1424"/>
      <c r="I29" s="1424"/>
      <c r="J29" s="1424"/>
      <c r="K29" s="1446"/>
      <c r="L29" s="1424"/>
      <c r="M29" s="1424"/>
      <c r="N29" s="1424"/>
    </row>
    <row r="30" spans="1:14" ht="12.75" customHeight="1">
      <c r="A30" s="2937" t="s">
        <v>2841</v>
      </c>
      <c r="B30" s="1424"/>
      <c r="C30" s="165"/>
      <c r="D30" s="61"/>
      <c r="E30" s="297"/>
      <c r="F30" s="3582"/>
      <c r="G30" s="1424"/>
      <c r="H30" s="1424"/>
      <c r="I30" s="1424"/>
      <c r="J30" s="1424"/>
      <c r="K30" s="1446"/>
      <c r="L30" s="1424"/>
      <c r="M30" s="1424"/>
      <c r="N30" s="1424"/>
    </row>
    <row r="31" spans="1:14" ht="12.75" customHeight="1">
      <c r="A31" s="2937" t="s">
        <v>2842</v>
      </c>
      <c r="B31" s="1424"/>
      <c r="C31" s="165"/>
      <c r="D31" s="61"/>
      <c r="E31" s="297"/>
      <c r="F31" s="3582"/>
      <c r="G31" s="1424"/>
      <c r="H31" s="1424"/>
      <c r="I31" s="1424"/>
      <c r="J31" s="1424"/>
      <c r="K31" s="1446"/>
      <c r="L31" s="1424"/>
      <c r="M31" s="1424"/>
      <c r="N31" s="1424"/>
    </row>
    <row r="32" spans="1:14" ht="12.75" customHeight="1">
      <c r="A32" s="2937" t="s">
        <v>2843</v>
      </c>
      <c r="B32" s="1424"/>
      <c r="C32" s="165"/>
      <c r="D32" s="61"/>
      <c r="E32" s="297"/>
      <c r="F32" s="3582"/>
      <c r="G32" s="1424"/>
      <c r="H32" s="1424"/>
      <c r="I32" s="1424"/>
      <c r="J32" s="1424"/>
      <c r="K32" s="1446"/>
      <c r="L32" s="1424"/>
      <c r="M32" s="1424"/>
      <c r="N32" s="1424"/>
    </row>
    <row r="33" spans="1:14" ht="12.75" customHeight="1">
      <c r="A33" s="2937" t="s">
        <v>2844</v>
      </c>
      <c r="B33" s="1424"/>
      <c r="C33" s="165"/>
      <c r="D33" s="61"/>
      <c r="E33" s="297"/>
      <c r="F33" s="3582"/>
      <c r="G33" s="1424"/>
      <c r="H33" s="1424"/>
      <c r="I33" s="1424"/>
      <c r="J33" s="1424"/>
      <c r="K33" s="1446"/>
      <c r="L33" s="1424"/>
      <c r="M33" s="1424"/>
      <c r="N33" s="1424"/>
    </row>
    <row r="34" spans="1:14" ht="12.75" customHeight="1">
      <c r="A34" s="2934">
        <v>0</v>
      </c>
      <c r="B34" s="1424"/>
      <c r="C34" s="165"/>
      <c r="D34" s="61"/>
      <c r="E34" s="297"/>
      <c r="F34" s="3582"/>
      <c r="G34" s="1424"/>
      <c r="H34" s="1424"/>
      <c r="I34" s="1424"/>
      <c r="J34" s="1424"/>
      <c r="K34" s="1446"/>
      <c r="L34" s="1424"/>
      <c r="M34" s="1424"/>
      <c r="N34" s="1424"/>
    </row>
    <row r="35" spans="1:14" ht="12.75" customHeight="1">
      <c r="A35" s="2934">
        <v>0</v>
      </c>
      <c r="B35" s="1424"/>
      <c r="C35" s="165"/>
      <c r="D35" s="61"/>
      <c r="E35" s="297"/>
      <c r="F35" s="3582"/>
      <c r="G35" s="1424"/>
      <c r="H35" s="1424"/>
      <c r="I35" s="1424"/>
      <c r="J35" s="1424"/>
      <c r="K35" s="1446"/>
      <c r="L35" s="1424"/>
      <c r="M35" s="1424"/>
      <c r="N35" s="1424"/>
    </row>
    <row r="36" spans="1:14" ht="12.75" customHeight="1">
      <c r="A36" s="1628" t="s">
        <v>2101</v>
      </c>
      <c r="B36" s="1424"/>
      <c r="C36" s="1424"/>
      <c r="D36" s="1424"/>
      <c r="E36" s="1424"/>
      <c r="F36" s="3566"/>
      <c r="G36" s="1424"/>
      <c r="H36" s="1424"/>
      <c r="I36" s="1424"/>
      <c r="J36" s="1424"/>
      <c r="K36" s="1446"/>
      <c r="L36" s="1424"/>
      <c r="M36" s="1424"/>
      <c r="N36" s="1424"/>
    </row>
    <row r="37" spans="1:14" ht="12.75" customHeight="1">
      <c r="A37" s="2937" t="s">
        <v>2845</v>
      </c>
      <c r="B37" s="1424"/>
      <c r="C37" s="165"/>
      <c r="D37" s="61"/>
      <c r="E37" s="297"/>
      <c r="F37" s="3582"/>
      <c r="G37" s="1424"/>
      <c r="H37" s="1424"/>
      <c r="I37" s="1424"/>
      <c r="J37" s="1424"/>
      <c r="K37" s="1446"/>
      <c r="L37" s="1424"/>
      <c r="M37" s="1424"/>
      <c r="N37" s="1424"/>
    </row>
    <row r="38" spans="1:14" ht="12.75" customHeight="1">
      <c r="A38" s="2937" t="s">
        <v>2845</v>
      </c>
      <c r="B38" s="1424"/>
      <c r="C38" s="165"/>
      <c r="D38" s="61"/>
      <c r="E38" s="297"/>
      <c r="F38" s="3582"/>
      <c r="G38" s="1424"/>
      <c r="H38" s="1424"/>
      <c r="I38" s="1424"/>
      <c r="J38" s="1424"/>
      <c r="K38" s="1446"/>
      <c r="L38" s="1424"/>
      <c r="M38" s="1424"/>
      <c r="N38" s="1424"/>
    </row>
    <row r="39" spans="1:14" ht="12.75" customHeight="1">
      <c r="A39" s="2937" t="s">
        <v>2845</v>
      </c>
      <c r="B39" s="1424"/>
      <c r="C39" s="165"/>
      <c r="D39" s="61"/>
      <c r="E39" s="297"/>
      <c r="F39" s="3582"/>
      <c r="G39" s="1424"/>
      <c r="H39" s="1424"/>
      <c r="I39" s="1424"/>
      <c r="J39" s="1424"/>
      <c r="K39" s="1446"/>
      <c r="L39" s="1424"/>
      <c r="M39" s="1424"/>
      <c r="N39" s="1424"/>
    </row>
    <row r="40" spans="1:14" ht="12.75" customHeight="1">
      <c r="A40" s="2937" t="s">
        <v>2845</v>
      </c>
      <c r="B40" s="1424"/>
      <c r="C40" s="165"/>
      <c r="D40" s="61"/>
      <c r="E40" s="297"/>
      <c r="F40" s="3582"/>
      <c r="G40" s="1424"/>
      <c r="H40" s="1424"/>
      <c r="I40" s="1424"/>
      <c r="J40" s="1424"/>
      <c r="K40" s="1446"/>
      <c r="L40" s="1424"/>
      <c r="M40" s="1424"/>
      <c r="N40" s="1424"/>
    </row>
    <row r="41" spans="1:14" ht="12.75" customHeight="1">
      <c r="A41" s="2937" t="s">
        <v>2845</v>
      </c>
      <c r="B41" s="1424"/>
      <c r="C41" s="165"/>
      <c r="D41" s="61"/>
      <c r="E41" s="297"/>
      <c r="F41" s="3582"/>
      <c r="G41" s="1424"/>
      <c r="H41" s="1424"/>
      <c r="I41" s="1424"/>
      <c r="J41" s="1424"/>
      <c r="K41" s="1446"/>
      <c r="L41" s="1424"/>
      <c r="M41" s="1424"/>
      <c r="N41" s="1424"/>
    </row>
    <row r="42" spans="1:14" ht="12.75" customHeight="1">
      <c r="A42" s="2937" t="s">
        <v>2845</v>
      </c>
      <c r="B42" s="1424"/>
      <c r="C42" s="165"/>
      <c r="D42" s="61"/>
      <c r="E42" s="297"/>
      <c r="F42" s="3582"/>
      <c r="G42" s="1424"/>
      <c r="H42" s="1424"/>
      <c r="I42" s="1424"/>
      <c r="J42" s="1424"/>
      <c r="K42" s="1446"/>
      <c r="L42" s="1424"/>
      <c r="M42" s="1424"/>
      <c r="N42" s="1424"/>
    </row>
    <row r="43" spans="1:14" ht="12.75" customHeight="1">
      <c r="A43" s="2937" t="s">
        <v>2845</v>
      </c>
      <c r="B43" s="1424"/>
      <c r="C43" s="165"/>
      <c r="D43" s="61"/>
      <c r="E43" s="297"/>
      <c r="F43" s="3582"/>
      <c r="G43" s="1424"/>
      <c r="H43" s="1424"/>
      <c r="I43" s="1424"/>
      <c r="J43" s="1424"/>
      <c r="K43" s="1446"/>
      <c r="L43" s="1424"/>
      <c r="M43" s="1424"/>
      <c r="N43" s="1424"/>
    </row>
    <row r="44" spans="1:14" ht="12.75" customHeight="1">
      <c r="A44" s="1628" t="s">
        <v>1908</v>
      </c>
      <c r="B44" s="1424"/>
      <c r="C44" s="165"/>
      <c r="D44" s="61"/>
      <c r="E44" s="297"/>
      <c r="F44" s="3584">
        <f>SUM(F37:F43)</f>
        <v>0</v>
      </c>
      <c r="G44" s="1424"/>
      <c r="H44" s="1424"/>
      <c r="I44" s="1424"/>
      <c r="J44" s="1424"/>
      <c r="K44" s="1446"/>
      <c r="L44" s="1424"/>
      <c r="M44" s="1424"/>
      <c r="N44" s="1424"/>
    </row>
    <row r="45" spans="1:14" ht="12.75" customHeight="1">
      <c r="A45" s="249" t="s">
        <v>2071</v>
      </c>
      <c r="B45" s="1424"/>
      <c r="C45" s="162"/>
      <c r="D45" s="61"/>
      <c r="E45" s="297"/>
      <c r="F45" s="3584">
        <f>SUM(F15:F35)+F44</f>
        <v>0</v>
      </c>
      <c r="G45" s="1424"/>
      <c r="H45" s="1424"/>
      <c r="I45" s="1424"/>
      <c r="J45" s="1424"/>
      <c r="K45" s="1446"/>
      <c r="L45" s="1424"/>
      <c r="M45" s="1424"/>
      <c r="N45" s="1424"/>
    </row>
    <row r="46" spans="1:14" ht="12.75" customHeight="1">
      <c r="A46" s="1629" t="s">
        <v>1909</v>
      </c>
      <c r="B46" s="1424"/>
      <c r="C46" s="162"/>
      <c r="D46" s="61"/>
      <c r="E46" s="297"/>
      <c r="F46" s="3584">
        <f>+'3.1 Opex cost matrix'!AE72</f>
        <v>0</v>
      </c>
      <c r="G46" s="1424"/>
      <c r="H46" s="1424"/>
      <c r="I46" s="1424"/>
      <c r="J46" s="1424"/>
      <c r="K46" s="1446"/>
      <c r="L46" s="1424"/>
      <c r="M46" s="1424"/>
      <c r="N46" s="1424"/>
    </row>
    <row r="47" spans="1:14" ht="12.75" customHeight="1">
      <c r="A47" s="1629" t="s">
        <v>100</v>
      </c>
      <c r="B47" s="1424"/>
      <c r="C47" s="162"/>
      <c r="D47" s="61"/>
      <c r="E47" s="297"/>
      <c r="F47" s="3585" t="str">
        <f>IF(ROUND(F46,1)=ROUND(F45,1),"OK","ERROR")</f>
        <v>OK</v>
      </c>
      <c r="G47" s="1424"/>
      <c r="H47" s="1424"/>
      <c r="I47" s="1424"/>
      <c r="J47" s="1424"/>
      <c r="K47" s="1446"/>
      <c r="L47" s="1424"/>
      <c r="M47" s="1424"/>
      <c r="N47" s="1424"/>
    </row>
    <row r="48" spans="1:14" ht="12.75" customHeight="1">
      <c r="A48" s="1630"/>
      <c r="B48" s="1424"/>
      <c r="C48" s="1424"/>
      <c r="D48" s="1424"/>
      <c r="E48" s="162"/>
      <c r="F48" s="3586"/>
      <c r="G48" s="1424"/>
      <c r="H48" s="1424"/>
      <c r="I48" s="1424"/>
      <c r="J48" s="1424"/>
      <c r="K48" s="1446"/>
      <c r="L48" s="1424"/>
      <c r="M48" s="1424"/>
      <c r="N48" s="1424"/>
    </row>
    <row r="49" spans="1:14" ht="12.75" customHeight="1">
      <c r="A49" s="161" t="s">
        <v>1910</v>
      </c>
      <c r="B49" s="1424"/>
      <c r="C49" s="162"/>
      <c r="D49" s="1424"/>
      <c r="E49" s="162"/>
      <c r="F49" s="3586"/>
      <c r="G49" s="1424"/>
      <c r="H49" s="1424"/>
      <c r="I49" s="1424"/>
      <c r="J49" s="1424"/>
      <c r="K49" s="1446"/>
      <c r="L49" s="1424"/>
      <c r="M49" s="1424"/>
      <c r="N49" s="1424"/>
    </row>
    <row r="50" spans="1:14" ht="12.75" customHeight="1">
      <c r="A50" s="161"/>
      <c r="B50" s="1424"/>
      <c r="C50" s="162"/>
      <c r="D50" s="1424"/>
      <c r="E50" s="162"/>
      <c r="F50" s="3586"/>
      <c r="G50" s="1424"/>
      <c r="H50" s="1424"/>
      <c r="I50" s="1424"/>
      <c r="J50" s="1424"/>
      <c r="K50" s="1446"/>
      <c r="L50" s="1424"/>
      <c r="M50" s="1424"/>
      <c r="N50" s="1424"/>
    </row>
    <row r="51" spans="1:14" ht="12.75" customHeight="1">
      <c r="A51" s="1630"/>
      <c r="B51" s="1424"/>
      <c r="C51" s="165"/>
      <c r="D51" s="61"/>
      <c r="E51" s="297"/>
      <c r="F51" s="3587"/>
      <c r="G51" s="1424"/>
      <c r="H51" s="1424"/>
      <c r="I51" s="1424"/>
      <c r="J51" s="1424"/>
      <c r="K51" s="1446"/>
      <c r="L51" s="1424"/>
      <c r="M51" s="1424"/>
      <c r="N51" s="1424"/>
    </row>
    <row r="52" spans="1:14" ht="12.75" customHeight="1">
      <c r="A52" s="1626" t="s">
        <v>1911</v>
      </c>
      <c r="B52" s="1424"/>
      <c r="C52" s="165"/>
      <c r="D52" s="61"/>
      <c r="E52" s="297"/>
      <c r="F52" s="3582"/>
      <c r="G52" s="1424"/>
      <c r="H52" s="1424"/>
      <c r="I52" s="1424"/>
      <c r="J52" s="1424"/>
      <c r="K52" s="1446"/>
      <c r="L52" s="1424"/>
      <c r="M52" s="1424"/>
      <c r="N52" s="1424"/>
    </row>
    <row r="53" spans="1:14" ht="12.75" customHeight="1">
      <c r="A53" s="1631" t="s">
        <v>1907</v>
      </c>
      <c r="B53" s="1465"/>
      <c r="C53" s="162"/>
      <c r="D53" s="162"/>
      <c r="E53" s="162"/>
      <c r="F53" s="3586"/>
      <c r="G53" s="1424"/>
      <c r="H53" s="1424"/>
      <c r="I53" s="1424"/>
      <c r="J53" s="1424"/>
      <c r="K53" s="1446"/>
      <c r="L53" s="1424"/>
      <c r="M53" s="1424"/>
      <c r="N53" s="1424"/>
    </row>
    <row r="54" spans="1:14" ht="12.75" customHeight="1">
      <c r="A54" s="3238" t="s">
        <v>793</v>
      </c>
      <c r="B54" s="1424"/>
      <c r="C54" s="162"/>
      <c r="D54" s="61"/>
      <c r="E54" s="166"/>
      <c r="F54" s="3582"/>
      <c r="G54" s="1424"/>
      <c r="H54" s="1424"/>
      <c r="I54" s="1424"/>
      <c r="J54" s="1424"/>
      <c r="K54" s="1446"/>
      <c r="L54" s="1424"/>
      <c r="M54" s="1424"/>
      <c r="N54" s="1424"/>
    </row>
    <row r="55" spans="1:14" ht="12.75" customHeight="1">
      <c r="A55" s="2937" t="s">
        <v>2846</v>
      </c>
      <c r="B55" s="1424"/>
      <c r="C55" s="162"/>
      <c r="D55" s="61"/>
      <c r="E55" s="166"/>
      <c r="F55" s="3582"/>
      <c r="G55" s="1424"/>
      <c r="H55" s="1424"/>
      <c r="I55" s="1424"/>
      <c r="J55" s="1424"/>
      <c r="K55" s="1446"/>
      <c r="L55" s="1424"/>
      <c r="M55" s="1424"/>
      <c r="N55" s="1424"/>
    </row>
    <row r="56" spans="1:14" ht="12.75" customHeight="1">
      <c r="A56" s="2937" t="s">
        <v>2847</v>
      </c>
      <c r="B56" s="1424"/>
      <c r="C56" s="162"/>
      <c r="D56" s="61"/>
      <c r="E56" s="166"/>
      <c r="F56" s="3582"/>
      <c r="G56" s="1424"/>
      <c r="H56" s="1424"/>
      <c r="I56" s="1424"/>
      <c r="J56" s="1424"/>
      <c r="K56" s="1446"/>
      <c r="L56" s="1424"/>
      <c r="M56" s="1424"/>
      <c r="N56" s="1424"/>
    </row>
    <row r="57" spans="1:14" ht="12.75" customHeight="1">
      <c r="A57" s="2937" t="s">
        <v>2848</v>
      </c>
      <c r="B57" s="1424"/>
      <c r="C57" s="162"/>
      <c r="D57" s="61"/>
      <c r="E57" s="166"/>
      <c r="F57" s="3582"/>
      <c r="G57" s="1424"/>
      <c r="H57" s="1424"/>
      <c r="I57" s="1424"/>
      <c r="J57" s="1424"/>
      <c r="K57" s="1446"/>
      <c r="L57" s="1424"/>
      <c r="M57" s="1424"/>
      <c r="N57" s="1424"/>
    </row>
    <row r="58" spans="1:14" ht="12.75" customHeight="1">
      <c r="A58" s="2937" t="s">
        <v>2849</v>
      </c>
      <c r="B58" s="1424"/>
      <c r="C58" s="162"/>
      <c r="D58" s="61"/>
      <c r="E58" s="166"/>
      <c r="F58" s="3582"/>
      <c r="G58" s="1424"/>
      <c r="H58" s="1424"/>
      <c r="I58" s="1424"/>
      <c r="J58" s="1424"/>
      <c r="K58" s="1446"/>
      <c r="L58" s="1424"/>
      <c r="M58" s="1424"/>
      <c r="N58" s="1424"/>
    </row>
    <row r="59" spans="1:14" ht="12.75" customHeight="1">
      <c r="A59" s="2937" t="s">
        <v>2850</v>
      </c>
      <c r="B59" s="1424"/>
      <c r="C59" s="162"/>
      <c r="D59" s="61"/>
      <c r="E59" s="166"/>
      <c r="F59" s="3582"/>
      <c r="G59" s="1424"/>
      <c r="H59" s="1424"/>
      <c r="I59" s="1424"/>
      <c r="J59" s="1424"/>
      <c r="K59" s="1446"/>
      <c r="L59" s="1424"/>
      <c r="M59" s="1424"/>
      <c r="N59" s="1424"/>
    </row>
    <row r="60" spans="1:14" ht="12.75" customHeight="1">
      <c r="A60" s="2937">
        <v>0</v>
      </c>
      <c r="B60" s="1424"/>
      <c r="C60" s="162"/>
      <c r="D60" s="61"/>
      <c r="E60" s="166"/>
      <c r="F60" s="3582"/>
      <c r="G60" s="1424"/>
      <c r="H60" s="1424"/>
      <c r="I60" s="1424"/>
      <c r="J60" s="1424"/>
      <c r="K60" s="1446"/>
      <c r="L60" s="1424"/>
      <c r="M60" s="1424"/>
      <c r="N60" s="1424"/>
    </row>
    <row r="61" spans="1:14" ht="12.75" customHeight="1">
      <c r="A61" s="2937">
        <v>0</v>
      </c>
      <c r="B61" s="1424"/>
      <c r="C61" s="165"/>
      <c r="D61" s="61"/>
      <c r="E61" s="166"/>
      <c r="F61" s="3582"/>
      <c r="G61" s="1424"/>
      <c r="H61" s="1424"/>
      <c r="I61" s="1424"/>
      <c r="J61" s="1424"/>
      <c r="K61" s="1446"/>
      <c r="L61" s="1424"/>
      <c r="M61" s="1424"/>
      <c r="N61" s="1424"/>
    </row>
    <row r="62" spans="1:14" ht="12.75" customHeight="1">
      <c r="A62" s="2937">
        <v>0</v>
      </c>
      <c r="B62" s="1424"/>
      <c r="C62" s="165"/>
      <c r="D62" s="61"/>
      <c r="E62" s="167"/>
      <c r="F62" s="3582"/>
      <c r="G62" s="1424"/>
      <c r="H62" s="1424"/>
      <c r="I62" s="1424"/>
      <c r="J62" s="1424"/>
      <c r="K62" s="1446"/>
      <c r="L62" s="1424"/>
      <c r="M62" s="1424"/>
      <c r="N62" s="1424"/>
    </row>
    <row r="63" spans="1:14" ht="12.75" customHeight="1">
      <c r="A63" s="1628" t="s">
        <v>2102</v>
      </c>
      <c r="B63" s="1424"/>
      <c r="C63" s="1424"/>
      <c r="D63" s="1424"/>
      <c r="E63" s="1424"/>
      <c r="F63" s="3566"/>
      <c r="G63" s="1424"/>
      <c r="H63" s="1424"/>
      <c r="I63" s="1424"/>
      <c r="J63" s="1424"/>
      <c r="K63" s="1446"/>
      <c r="L63" s="1424"/>
      <c r="M63" s="1424"/>
      <c r="N63" s="1424"/>
    </row>
    <row r="64" spans="1:14" ht="12.75" customHeight="1">
      <c r="A64" s="2937" t="s">
        <v>2851</v>
      </c>
      <c r="B64" s="2472"/>
      <c r="C64" s="162"/>
      <c r="D64" s="61"/>
      <c r="E64" s="166"/>
      <c r="F64" s="3582"/>
      <c r="G64" s="1424"/>
      <c r="H64" s="1424"/>
      <c r="I64" s="1424"/>
      <c r="J64" s="1424"/>
      <c r="K64" s="1446"/>
      <c r="L64" s="1424"/>
      <c r="M64" s="1424"/>
      <c r="N64" s="1424"/>
    </row>
    <row r="65" spans="1:14" ht="12.75" customHeight="1">
      <c r="A65" s="2937">
        <v>0</v>
      </c>
      <c r="B65" s="1424"/>
      <c r="C65" s="1424"/>
      <c r="D65" s="168"/>
      <c r="E65" s="168"/>
      <c r="F65" s="3582"/>
      <c r="G65" s="1424"/>
      <c r="H65" s="1424"/>
      <c r="I65" s="1424"/>
      <c r="J65" s="1424"/>
      <c r="K65" s="1446"/>
      <c r="L65" s="1424"/>
      <c r="M65" s="1424"/>
      <c r="N65" s="1424"/>
    </row>
    <row r="66" spans="1:14" ht="12.75" customHeight="1">
      <c r="A66" s="2937">
        <v>0</v>
      </c>
      <c r="B66" s="1424"/>
      <c r="C66" s="1424"/>
      <c r="D66" s="169"/>
      <c r="E66" s="169"/>
      <c r="F66" s="3582"/>
      <c r="G66" s="1424"/>
      <c r="H66" s="1424"/>
      <c r="I66" s="1424"/>
      <c r="J66" s="1424"/>
      <c r="K66" s="1446"/>
      <c r="L66" s="1424"/>
      <c r="M66" s="1424"/>
      <c r="N66" s="1424"/>
    </row>
    <row r="67" spans="1:14" ht="12.75" customHeight="1">
      <c r="A67" s="2937" t="s">
        <v>2845</v>
      </c>
      <c r="B67" s="1424"/>
      <c r="C67" s="1424"/>
      <c r="D67" s="169"/>
      <c r="E67" s="169"/>
      <c r="F67" s="3582"/>
      <c r="G67" s="1424"/>
      <c r="H67" s="1424"/>
      <c r="I67" s="1424"/>
      <c r="J67" s="1424"/>
      <c r="K67" s="1446"/>
      <c r="L67" s="1424"/>
      <c r="M67" s="1424"/>
      <c r="N67" s="1424"/>
    </row>
    <row r="68" spans="1:14" ht="12.75" customHeight="1">
      <c r="A68" s="2937" t="s">
        <v>2845</v>
      </c>
      <c r="B68" s="1424"/>
      <c r="C68" s="1424"/>
      <c r="D68" s="169"/>
      <c r="E68" s="169"/>
      <c r="F68" s="3582"/>
      <c r="G68" s="1424"/>
      <c r="H68" s="1424"/>
      <c r="I68" s="1424"/>
      <c r="J68" s="1424"/>
      <c r="K68" s="1446"/>
      <c r="L68" s="1424"/>
      <c r="M68" s="1424"/>
      <c r="N68" s="1424"/>
    </row>
    <row r="69" spans="1:14" ht="12.75" customHeight="1">
      <c r="A69" s="1628" t="s">
        <v>1908</v>
      </c>
      <c r="B69" s="1424"/>
      <c r="C69" s="1424"/>
      <c r="D69" s="169"/>
      <c r="E69" s="169"/>
      <c r="F69" s="3584">
        <f>SUM(F64:F68)</f>
        <v>0</v>
      </c>
      <c r="G69" s="1424"/>
      <c r="H69" s="1424"/>
      <c r="I69" s="1424"/>
      <c r="J69" s="1424"/>
      <c r="K69" s="1446"/>
      <c r="L69" s="1424"/>
      <c r="M69" s="1424"/>
      <c r="N69" s="1424"/>
    </row>
    <row r="70" spans="1:14" ht="12.75" customHeight="1">
      <c r="A70" s="249" t="s">
        <v>2072</v>
      </c>
      <c r="B70" s="1424"/>
      <c r="C70" s="1424"/>
      <c r="D70" s="169"/>
      <c r="E70" s="169"/>
      <c r="F70" s="3584">
        <f>SUM(F52:F62)+F69</f>
        <v>0</v>
      </c>
      <c r="G70" s="1424"/>
      <c r="H70" s="1424"/>
      <c r="I70" s="1424"/>
      <c r="J70" s="1424"/>
      <c r="K70" s="1446"/>
      <c r="L70" s="1424"/>
      <c r="M70" s="1424"/>
      <c r="N70" s="1424"/>
    </row>
    <row r="71" spans="1:14" ht="12.75" customHeight="1">
      <c r="A71" s="1629" t="s">
        <v>2270</v>
      </c>
      <c r="B71" s="1424"/>
      <c r="C71" s="1424"/>
      <c r="D71" s="169"/>
      <c r="E71" s="169"/>
      <c r="F71" s="3584">
        <f>'4.1 Capex Summary '!H13</f>
        <v>0</v>
      </c>
      <c r="G71" s="1465"/>
      <c r="H71" s="1424"/>
      <c r="I71" s="1424"/>
      <c r="J71" s="1424"/>
      <c r="K71" s="1446"/>
      <c r="L71" s="1424"/>
      <c r="M71" s="1424"/>
      <c r="N71" s="1424"/>
    </row>
    <row r="72" spans="1:14" ht="12.75" customHeight="1">
      <c r="A72" s="1629" t="s">
        <v>100</v>
      </c>
      <c r="B72" s="1424"/>
      <c r="C72" s="162"/>
      <c r="D72" s="61"/>
      <c r="E72" s="297"/>
      <c r="F72" s="3585" t="str">
        <f>IF(ROUND(F71,1)=ROUND(F70,1),"OK","ERROR")</f>
        <v>OK</v>
      </c>
      <c r="G72" s="1424"/>
      <c r="H72" s="1424"/>
      <c r="I72" s="1424"/>
      <c r="J72" s="1424"/>
      <c r="K72" s="1446"/>
      <c r="L72" s="1424"/>
      <c r="M72" s="1424"/>
      <c r="N72" s="1424"/>
    </row>
    <row r="73" spans="1:14" ht="12.75" customHeight="1">
      <c r="A73" s="161"/>
      <c r="B73" s="1424"/>
      <c r="C73" s="162"/>
      <c r="D73" s="1424"/>
      <c r="E73" s="162"/>
      <c r="F73" s="3588"/>
      <c r="G73" s="1424"/>
      <c r="H73" s="1424"/>
      <c r="I73" s="1424"/>
      <c r="J73" s="1424"/>
      <c r="K73" s="1446"/>
      <c r="L73" s="1424"/>
      <c r="M73" s="1424"/>
      <c r="N73" s="1424"/>
    </row>
    <row r="74" spans="1:14" ht="12.75" customHeight="1">
      <c r="A74" s="161" t="s">
        <v>1912</v>
      </c>
      <c r="B74" s="1424"/>
      <c r="C74" s="162"/>
      <c r="D74" s="1424"/>
      <c r="E74" s="162"/>
      <c r="F74" s="3588"/>
      <c r="G74" s="1424"/>
      <c r="H74" s="1424"/>
      <c r="I74" s="1424"/>
      <c r="J74" s="1424"/>
      <c r="K74" s="1446"/>
      <c r="L74" s="1424"/>
      <c r="M74" s="1424"/>
      <c r="N74" s="1424"/>
    </row>
    <row r="75" spans="1:14" ht="12.75" customHeight="1">
      <c r="A75" s="161"/>
      <c r="B75" s="1424"/>
      <c r="C75" s="162"/>
      <c r="D75" s="1424"/>
      <c r="E75" s="162"/>
      <c r="F75" s="3588"/>
      <c r="G75" s="1424"/>
      <c r="H75" s="1424"/>
      <c r="I75" s="1424"/>
      <c r="J75" s="1424"/>
      <c r="K75" s="1446"/>
      <c r="L75" s="1424"/>
      <c r="M75" s="1424"/>
      <c r="N75" s="1424"/>
    </row>
    <row r="76" spans="1:14" ht="12.75" customHeight="1">
      <c r="A76" s="387"/>
      <c r="B76" s="1424"/>
      <c r="C76" s="1424"/>
      <c r="D76" s="169"/>
      <c r="E76" s="169"/>
      <c r="F76" s="3587"/>
      <c r="G76" s="1424"/>
      <c r="H76" s="1424"/>
      <c r="I76" s="1424"/>
      <c r="J76" s="1424"/>
      <c r="K76" s="1446"/>
      <c r="L76" s="1424"/>
      <c r="M76" s="1424"/>
      <c r="N76" s="1424"/>
    </row>
    <row r="77" spans="1:14" ht="12.75" customHeight="1">
      <c r="A77" s="1626" t="s">
        <v>1913</v>
      </c>
      <c r="B77" s="1424"/>
      <c r="C77" s="1424"/>
      <c r="D77" s="169"/>
      <c r="E77" s="169"/>
      <c r="F77" s="3589"/>
      <c r="G77" s="1424"/>
      <c r="H77" s="1424"/>
      <c r="I77" s="1424"/>
      <c r="J77" s="1424"/>
      <c r="K77" s="1446"/>
      <c r="L77" s="1424"/>
      <c r="M77" s="1424"/>
      <c r="N77" s="1424"/>
    </row>
    <row r="78" spans="1:14" ht="12.75" customHeight="1">
      <c r="A78" s="1632" t="s">
        <v>1914</v>
      </c>
      <c r="B78" s="1424"/>
      <c r="C78" s="1424"/>
      <c r="D78" s="169"/>
      <c r="E78" s="169"/>
      <c r="F78" s="3590">
        <f>F44</f>
        <v>0</v>
      </c>
      <c r="G78" s="1424"/>
      <c r="H78" s="1424"/>
      <c r="I78" s="1424"/>
      <c r="J78" s="1424"/>
      <c r="K78" s="1446"/>
      <c r="L78" s="1424"/>
      <c r="M78" s="1424"/>
      <c r="N78" s="1424"/>
    </row>
    <row r="79" spans="1:14" ht="12.75" customHeight="1">
      <c r="A79" s="1632" t="s">
        <v>1915</v>
      </c>
      <c r="B79" s="1424"/>
      <c r="C79" s="1424"/>
      <c r="D79" s="169"/>
      <c r="E79" s="169"/>
      <c r="F79" s="3590">
        <f>F69</f>
        <v>0</v>
      </c>
      <c r="G79" s="1424"/>
      <c r="H79" s="1424"/>
      <c r="I79" s="1424"/>
      <c r="J79" s="1424"/>
      <c r="K79" s="1446"/>
      <c r="L79" s="1424"/>
      <c r="M79" s="1424"/>
      <c r="N79" s="1424"/>
    </row>
    <row r="80" spans="1:14" ht="12.75" customHeight="1">
      <c r="A80" s="1627" t="s">
        <v>793</v>
      </c>
      <c r="B80" s="1424"/>
      <c r="C80" s="1424"/>
      <c r="D80" s="169"/>
      <c r="E80" s="169"/>
      <c r="F80" s="3582"/>
      <c r="G80" s="1424"/>
      <c r="H80" s="1424"/>
      <c r="I80" s="1424"/>
      <c r="J80" s="1424"/>
      <c r="K80" s="1446"/>
      <c r="L80" s="1424"/>
      <c r="M80" s="1424"/>
      <c r="N80" s="1424"/>
    </row>
    <row r="81" spans="1:14" ht="12.75" customHeight="1">
      <c r="A81" s="1633" t="s">
        <v>2103</v>
      </c>
      <c r="B81" s="1424"/>
      <c r="C81" s="1424"/>
      <c r="D81" s="169"/>
      <c r="E81" s="169"/>
      <c r="F81" s="3590">
        <f>SUM(F77:F80)*-1</f>
        <v>0</v>
      </c>
      <c r="G81" s="1424"/>
      <c r="H81" s="1424"/>
      <c r="I81" s="1424"/>
      <c r="J81" s="1424"/>
      <c r="K81" s="1446"/>
      <c r="L81" s="1424"/>
      <c r="M81" s="1424"/>
      <c r="N81" s="1424"/>
    </row>
    <row r="82" spans="1:14" ht="12.75" customHeight="1">
      <c r="A82" s="1633" t="s">
        <v>2271</v>
      </c>
      <c r="B82" s="1424"/>
      <c r="C82" s="1424"/>
      <c r="D82" s="169"/>
      <c r="E82" s="169"/>
      <c r="F82" s="3584">
        <f>'5.1 Repex summary'!G16</f>
        <v>0</v>
      </c>
      <c r="G82" s="1465"/>
      <c r="H82" s="1424"/>
      <c r="I82" s="1424"/>
      <c r="J82" s="1424"/>
      <c r="K82" s="1446"/>
      <c r="L82" s="1424"/>
      <c r="M82" s="1424"/>
      <c r="N82" s="1424"/>
    </row>
    <row r="83" spans="1:14" ht="12.75" customHeight="1">
      <c r="A83" s="1629" t="s">
        <v>100</v>
      </c>
      <c r="B83" s="1424"/>
      <c r="C83" s="162"/>
      <c r="D83" s="61"/>
      <c r="E83" s="297"/>
      <c r="F83" s="3585" t="str">
        <f>IF(ROUND(F82,1)=ROUND(F81,1),"OK","ERROR")</f>
        <v>OK</v>
      </c>
      <c r="G83" s="1424"/>
      <c r="H83" s="1424"/>
      <c r="I83" s="1424"/>
      <c r="J83" s="1424"/>
      <c r="K83" s="1446"/>
      <c r="L83" s="1424"/>
      <c r="M83" s="1424"/>
      <c r="N83" s="1424"/>
    </row>
    <row r="84" spans="1:14" ht="12.75" customHeight="1">
      <c r="A84" s="161"/>
      <c r="B84" s="1424"/>
      <c r="C84" s="162"/>
      <c r="D84" s="1424"/>
      <c r="E84" s="162"/>
      <c r="F84" s="3588"/>
      <c r="G84" s="1424"/>
      <c r="H84" s="1424"/>
      <c r="I84" s="1424"/>
      <c r="J84" s="1424"/>
      <c r="K84" s="1446"/>
      <c r="L84" s="1424"/>
      <c r="M84" s="1424"/>
      <c r="N84" s="1424"/>
    </row>
    <row r="85" spans="1:14" ht="12.75" customHeight="1">
      <c r="A85" s="1626" t="s">
        <v>1543</v>
      </c>
      <c r="B85" s="1424"/>
      <c r="C85" s="1424"/>
      <c r="D85" s="169"/>
      <c r="E85" s="169"/>
      <c r="F85" s="3584">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1916</v>
      </c>
      <c r="B87" s="1424"/>
      <c r="C87" s="1424"/>
      <c r="D87" s="169"/>
      <c r="E87" s="169"/>
      <c r="F87" s="169"/>
      <c r="G87" s="1424"/>
      <c r="H87" s="1424"/>
      <c r="I87" s="1424"/>
      <c r="J87" s="1424"/>
      <c r="K87" s="1446"/>
      <c r="L87" s="1424"/>
      <c r="M87" s="1424"/>
      <c r="N87" s="1424"/>
    </row>
    <row r="88" spans="1:14">
      <c r="A88" s="1635" t="s">
        <v>1917</v>
      </c>
      <c r="B88" s="1424"/>
      <c r="C88" s="1424"/>
      <c r="D88" s="321"/>
      <c r="E88" s="321"/>
      <c r="F88" s="322"/>
      <c r="G88" s="1424"/>
      <c r="H88" s="1424"/>
      <c r="I88" s="1424"/>
      <c r="J88" s="1424"/>
      <c r="K88" s="1446"/>
      <c r="L88" s="1424"/>
      <c r="M88" s="1424"/>
      <c r="N88" s="1424"/>
    </row>
    <row r="89" spans="1:14">
      <c r="A89" s="1636" t="s">
        <v>1918</v>
      </c>
      <c r="B89" s="1424"/>
      <c r="C89" s="1424"/>
      <c r="D89" s="250"/>
      <c r="E89" s="250"/>
      <c r="F89" s="2938"/>
      <c r="G89" s="1605"/>
      <c r="H89" s="1424"/>
      <c r="I89" s="1424"/>
      <c r="J89" s="1424"/>
      <c r="K89" s="1446"/>
      <c r="L89" s="1424"/>
      <c r="M89" s="1424"/>
      <c r="N89" s="1424"/>
    </row>
    <row r="90" spans="1:14">
      <c r="A90" s="1636" t="s">
        <v>1919</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39"/>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0"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Wales &amp; West Utilities PLC</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0" t="s">
        <v>1920</v>
      </c>
      <c r="B4" s="3881"/>
      <c r="C4" s="3881"/>
      <c r="D4" s="3881"/>
      <c r="E4" s="3881"/>
      <c r="F4" s="3881"/>
      <c r="G4" s="3882"/>
      <c r="H4" s="3081"/>
      <c r="I4" s="3082"/>
      <c r="J4" s="3081"/>
      <c r="K4" s="3090"/>
      <c r="L4" s="3090"/>
      <c r="M4" s="3090"/>
      <c r="N4" s="3090"/>
      <c r="P4" s="2940"/>
      <c r="Q4" s="2940"/>
      <c r="R4" s="2940"/>
      <c r="S4" s="2940"/>
      <c r="T4" s="2940"/>
      <c r="U4" s="2940"/>
      <c r="V4" s="2940"/>
      <c r="W4" s="2940"/>
      <c r="X4" s="2940"/>
      <c r="Y4" s="2940"/>
      <c r="Z4" s="2940"/>
      <c r="AA4" s="2940"/>
      <c r="AB4" s="2940"/>
      <c r="AC4" s="2940"/>
      <c r="AD4" s="2940"/>
      <c r="AE4" s="2940"/>
      <c r="AF4" s="2940"/>
      <c r="AG4" s="2940"/>
      <c r="AH4" s="2940"/>
      <c r="AI4" s="2940"/>
      <c r="AJ4" s="2940"/>
      <c r="AK4" s="2940"/>
      <c r="AL4" s="2940"/>
      <c r="AM4" s="2940"/>
      <c r="AN4" s="2940"/>
      <c r="AO4" s="2940"/>
      <c r="AP4" s="2940"/>
      <c r="AQ4" s="2940"/>
      <c r="AR4" s="2940"/>
      <c r="AS4" s="2940"/>
      <c r="AT4" s="2940"/>
      <c r="AU4" s="2940"/>
      <c r="AV4" s="2940"/>
      <c r="AW4" s="2940"/>
      <c r="AX4" s="2940"/>
      <c r="AY4" s="2940"/>
      <c r="AZ4" s="2940"/>
      <c r="BA4" s="2940"/>
      <c r="BB4" s="2940"/>
      <c r="BC4" s="2940"/>
      <c r="BD4" s="2940"/>
      <c r="BE4" s="2940"/>
      <c r="BF4" s="2940"/>
      <c r="BG4" s="2940"/>
      <c r="BH4" s="2940"/>
      <c r="BI4" s="2940"/>
      <c r="BJ4" s="2940"/>
      <c r="BK4" s="2940"/>
      <c r="BL4" s="2940"/>
      <c r="BM4" s="2940"/>
      <c r="BN4" s="2940"/>
      <c r="BO4" s="2940"/>
      <c r="BP4" s="2940"/>
      <c r="BQ4" s="2940"/>
      <c r="BR4" s="2940"/>
      <c r="BS4" s="2940"/>
      <c r="BT4" s="2940"/>
      <c r="BU4" s="2940"/>
      <c r="BV4" s="2940"/>
      <c r="BW4" s="2940"/>
      <c r="BX4" s="2940"/>
      <c r="BY4" s="2940"/>
      <c r="BZ4" s="2940"/>
      <c r="CA4" s="2940"/>
      <c r="CB4" s="2940"/>
      <c r="CC4" s="2940"/>
      <c r="CD4" s="2940"/>
      <c r="CE4" s="2940"/>
      <c r="CF4" s="2940"/>
      <c r="CG4" s="2940"/>
      <c r="CH4" s="2940"/>
      <c r="CI4" s="2940"/>
      <c r="CJ4" s="2940"/>
      <c r="CK4" s="2940"/>
      <c r="CL4" s="2940"/>
      <c r="CM4" s="2940"/>
      <c r="CN4" s="2940"/>
      <c r="CO4" s="2940"/>
      <c r="CP4" s="2940"/>
      <c r="CQ4" s="2940"/>
      <c r="CR4" s="2940"/>
      <c r="CS4" s="2940"/>
      <c r="CT4" s="2940"/>
      <c r="CU4" s="2940"/>
      <c r="CV4" s="2940"/>
      <c r="CW4" s="2940"/>
      <c r="CX4" s="2940"/>
      <c r="CY4" s="2940"/>
      <c r="CZ4" s="2940"/>
      <c r="DA4" s="2940"/>
      <c r="DB4" s="2940"/>
      <c r="DC4" s="2940"/>
      <c r="DD4" s="2940"/>
      <c r="DE4" s="2940"/>
      <c r="DF4" s="2940"/>
      <c r="DG4" s="2940"/>
      <c r="DH4" s="2940"/>
      <c r="DI4" s="2940"/>
      <c r="DJ4" s="2940"/>
      <c r="DK4" s="2940"/>
      <c r="DL4" s="2940"/>
      <c r="DM4" s="2940"/>
      <c r="DN4" s="2940"/>
      <c r="DO4" s="2940"/>
      <c r="DP4" s="2940"/>
      <c r="DQ4" s="2940"/>
      <c r="DR4" s="2940"/>
      <c r="DS4" s="2940"/>
      <c r="DT4" s="2940"/>
      <c r="DU4" s="2940"/>
      <c r="DV4" s="2940"/>
      <c r="DW4" s="2940"/>
      <c r="DX4" s="2940"/>
      <c r="DY4" s="2940"/>
      <c r="DZ4" s="2940"/>
      <c r="EA4" s="2940"/>
      <c r="EB4" s="2940"/>
      <c r="EC4" s="2940"/>
    </row>
    <row r="5" spans="1:133" s="375" customFormat="1" ht="18">
      <c r="A5" s="1454" t="str">
        <f ca="1">MID(CELL("Filename",A1),FIND("]",CELL("Filename",A1))+1,255)</f>
        <v xml:space="preserve">1.5 Net Debt </v>
      </c>
      <c r="B5" s="3083"/>
      <c r="C5" s="3082"/>
      <c r="D5" s="3082"/>
      <c r="E5" s="3084"/>
      <c r="F5" s="3084"/>
      <c r="G5" s="3083"/>
      <c r="H5" s="3081"/>
      <c r="I5" s="3082"/>
      <c r="J5" s="3081"/>
      <c r="K5" s="3090"/>
      <c r="L5" s="3090"/>
      <c r="M5" s="3090"/>
      <c r="N5" s="3090"/>
      <c r="P5" s="2940"/>
      <c r="Q5" s="2940"/>
      <c r="R5" s="2940"/>
      <c r="S5" s="2940"/>
      <c r="T5" s="2940"/>
      <c r="U5" s="2940"/>
      <c r="V5" s="2940"/>
      <c r="W5" s="2940"/>
      <c r="X5" s="2940"/>
      <c r="Y5" s="2940"/>
      <c r="Z5" s="2940"/>
      <c r="AA5" s="2940"/>
      <c r="AB5" s="2940"/>
      <c r="AC5" s="2940"/>
      <c r="AD5" s="2940"/>
      <c r="AE5" s="2940"/>
      <c r="AF5" s="2940"/>
      <c r="AG5" s="2940"/>
      <c r="AH5" s="2940"/>
      <c r="AI5" s="2940"/>
      <c r="AJ5" s="2940"/>
      <c r="AK5" s="2940"/>
      <c r="AL5" s="2940"/>
      <c r="AM5" s="2940"/>
      <c r="AN5" s="2940"/>
      <c r="AO5" s="2940"/>
      <c r="AP5" s="2940"/>
      <c r="AQ5" s="2940"/>
      <c r="AR5" s="2940"/>
      <c r="AS5" s="2940"/>
      <c r="AT5" s="2940"/>
      <c r="AU5" s="2940"/>
      <c r="AV5" s="2940"/>
      <c r="AW5" s="2940"/>
      <c r="AX5" s="2940"/>
      <c r="AY5" s="2940"/>
      <c r="AZ5" s="2940"/>
      <c r="BA5" s="2940"/>
      <c r="BB5" s="2940"/>
      <c r="BC5" s="2940"/>
      <c r="BD5" s="2940"/>
      <c r="BE5" s="2940"/>
      <c r="BF5" s="2940"/>
      <c r="BG5" s="2940"/>
      <c r="BH5" s="2940"/>
      <c r="BI5" s="2940"/>
      <c r="BJ5" s="2940"/>
      <c r="BK5" s="2940"/>
      <c r="BL5" s="2940"/>
      <c r="BM5" s="2940"/>
      <c r="BN5" s="2940"/>
      <c r="BO5" s="2940"/>
      <c r="BP5" s="2940"/>
      <c r="BQ5" s="2940"/>
      <c r="BR5" s="2940"/>
      <c r="BS5" s="2940"/>
      <c r="BT5" s="2940"/>
      <c r="BU5" s="2940"/>
      <c r="BV5" s="2940"/>
      <c r="BW5" s="2940"/>
      <c r="BX5" s="2940"/>
      <c r="BY5" s="2940"/>
      <c r="BZ5" s="2940"/>
      <c r="CA5" s="2940"/>
      <c r="CB5" s="2940"/>
      <c r="CC5" s="2940"/>
      <c r="CD5" s="2940"/>
      <c r="CE5" s="2940"/>
      <c r="CF5" s="2940"/>
      <c r="CG5" s="2940"/>
      <c r="CH5" s="2940"/>
      <c r="CI5" s="2940"/>
      <c r="CJ5" s="2940"/>
      <c r="CK5" s="2940"/>
      <c r="CL5" s="2940"/>
      <c r="CM5" s="2940"/>
      <c r="CN5" s="2940"/>
      <c r="CO5" s="2940"/>
      <c r="CP5" s="2940"/>
      <c r="CQ5" s="2940"/>
      <c r="CR5" s="2940"/>
      <c r="CS5" s="2940"/>
      <c r="CT5" s="2940"/>
      <c r="CU5" s="2940"/>
      <c r="CV5" s="2940"/>
      <c r="CW5" s="2940"/>
      <c r="CX5" s="2940"/>
      <c r="CY5" s="2940"/>
      <c r="CZ5" s="2940"/>
      <c r="DA5" s="2940"/>
      <c r="DB5" s="2940"/>
      <c r="DC5" s="2940"/>
      <c r="DD5" s="2940"/>
      <c r="DE5" s="2940"/>
      <c r="DF5" s="2940"/>
      <c r="DG5" s="2940"/>
      <c r="DH5" s="2940"/>
      <c r="DI5" s="2940"/>
      <c r="DJ5" s="2940"/>
      <c r="DK5" s="2940"/>
      <c r="DL5" s="2940"/>
      <c r="DM5" s="2940"/>
      <c r="DN5" s="2940"/>
      <c r="DO5" s="2940"/>
      <c r="DP5" s="2940"/>
      <c r="DQ5" s="2940"/>
      <c r="DR5" s="2940"/>
      <c r="DS5" s="2940"/>
      <c r="DT5" s="2940"/>
      <c r="DU5" s="2940"/>
      <c r="DV5" s="2940"/>
      <c r="DW5" s="2940"/>
      <c r="DX5" s="2940"/>
      <c r="DY5" s="2940"/>
      <c r="DZ5" s="2940"/>
      <c r="EA5" s="2940"/>
      <c r="EB5" s="2940"/>
      <c r="EC5" s="2940"/>
    </row>
    <row r="6" spans="1:133" s="375" customFormat="1" ht="15">
      <c r="A6" s="2941"/>
      <c r="B6" s="3082"/>
      <c r="C6" s="3082"/>
      <c r="D6" s="3082"/>
      <c r="E6" s="3084"/>
      <c r="F6" s="3883">
        <f>+'1.1 Income Statement'!I14</f>
        <v>2016</v>
      </c>
      <c r="G6" s="3884"/>
      <c r="H6" s="3884"/>
      <c r="I6" s="3884"/>
      <c r="J6" s="3081"/>
      <c r="K6" s="3090"/>
      <c r="L6" s="3090"/>
      <c r="M6" s="3090"/>
      <c r="N6" s="3090"/>
      <c r="P6" s="2940"/>
      <c r="Q6" s="2940"/>
      <c r="R6" s="2940"/>
      <c r="S6" s="2940"/>
      <c r="T6" s="2940"/>
      <c r="U6" s="2940"/>
      <c r="V6" s="2940"/>
      <c r="W6" s="2940"/>
      <c r="X6" s="2940"/>
      <c r="Y6" s="2940"/>
      <c r="Z6" s="2940"/>
      <c r="AA6" s="2940"/>
      <c r="AB6" s="2940"/>
      <c r="AC6" s="2940"/>
      <c r="AD6" s="2940"/>
      <c r="AE6" s="2940"/>
      <c r="AF6" s="2940"/>
      <c r="AG6" s="2940"/>
      <c r="AH6" s="2940"/>
      <c r="AI6" s="2940"/>
      <c r="AJ6" s="2940"/>
      <c r="AK6" s="2940"/>
      <c r="AL6" s="2940"/>
      <c r="AM6" s="2940"/>
      <c r="AN6" s="2940"/>
      <c r="AO6" s="2940"/>
      <c r="AP6" s="2940"/>
      <c r="AQ6" s="2940"/>
      <c r="AR6" s="2940"/>
      <c r="AS6" s="2940"/>
      <c r="AT6" s="2940"/>
      <c r="AU6" s="2940"/>
      <c r="AV6" s="2940"/>
      <c r="AW6" s="2940"/>
      <c r="AX6" s="2940"/>
      <c r="AY6" s="2940"/>
      <c r="AZ6" s="2940"/>
      <c r="BA6" s="2940"/>
      <c r="BB6" s="2940"/>
      <c r="BC6" s="2940"/>
      <c r="BD6" s="2940"/>
      <c r="BE6" s="2940"/>
      <c r="BF6" s="2940"/>
      <c r="BG6" s="2940"/>
      <c r="BH6" s="2940"/>
      <c r="BI6" s="2940"/>
      <c r="BJ6" s="2940"/>
      <c r="BK6" s="2940"/>
      <c r="BL6" s="2940"/>
      <c r="BM6" s="2940"/>
      <c r="BN6" s="2940"/>
      <c r="BO6" s="2940"/>
      <c r="BP6" s="2940"/>
      <c r="BQ6" s="2940"/>
      <c r="BR6" s="2940"/>
      <c r="BS6" s="2940"/>
      <c r="BT6" s="2940"/>
      <c r="BU6" s="2940"/>
      <c r="BV6" s="2940"/>
      <c r="BW6" s="2940"/>
      <c r="BX6" s="2940"/>
      <c r="BY6" s="2940"/>
      <c r="BZ6" s="2940"/>
      <c r="CA6" s="2940"/>
      <c r="CB6" s="2940"/>
      <c r="CC6" s="2940"/>
      <c r="CD6" s="2940"/>
      <c r="CE6" s="2940"/>
      <c r="CF6" s="2940"/>
      <c r="CG6" s="2940"/>
      <c r="CH6" s="2940"/>
      <c r="CI6" s="2940"/>
      <c r="CJ6" s="2940"/>
      <c r="CK6" s="2940"/>
      <c r="CL6" s="2940"/>
      <c r="CM6" s="2940"/>
      <c r="CN6" s="2940"/>
      <c r="CO6" s="2940"/>
      <c r="CP6" s="2940"/>
      <c r="CQ6" s="2940"/>
      <c r="CR6" s="2940"/>
      <c r="CS6" s="2940"/>
      <c r="CT6" s="2940"/>
      <c r="CU6" s="2940"/>
      <c r="CV6" s="2940"/>
      <c r="CW6" s="2940"/>
      <c r="CX6" s="2940"/>
      <c r="CY6" s="2940"/>
      <c r="CZ6" s="2940"/>
      <c r="DA6" s="2940"/>
      <c r="DB6" s="2940"/>
      <c r="DC6" s="2940"/>
      <c r="DD6" s="2940"/>
      <c r="DE6" s="2940"/>
      <c r="DF6" s="2940"/>
      <c r="DG6" s="2940"/>
      <c r="DH6" s="2940"/>
      <c r="DI6" s="2940"/>
      <c r="DJ6" s="2940"/>
      <c r="DK6" s="2940"/>
      <c r="DL6" s="2940"/>
      <c r="DM6" s="2940"/>
      <c r="DN6" s="2940"/>
      <c r="DO6" s="2940"/>
      <c r="DP6" s="2940"/>
      <c r="DQ6" s="2940"/>
      <c r="DR6" s="2940"/>
      <c r="DS6" s="2940"/>
      <c r="DT6" s="2940"/>
      <c r="DU6" s="2940"/>
      <c r="DV6" s="2940"/>
      <c r="DW6" s="2940"/>
      <c r="DX6" s="2940"/>
      <c r="DY6" s="2940"/>
      <c r="DZ6" s="2940"/>
      <c r="EA6" s="2940"/>
      <c r="EB6" s="2940"/>
      <c r="EC6" s="2940"/>
    </row>
    <row r="7" spans="1:133">
      <c r="A7" s="1470" t="s">
        <v>859</v>
      </c>
      <c r="B7" s="1470" t="s">
        <v>1646</v>
      </c>
      <c r="C7" s="376"/>
      <c r="D7" s="376"/>
      <c r="E7" s="377"/>
      <c r="F7" s="3885" t="s">
        <v>854</v>
      </c>
      <c r="G7" s="3885"/>
      <c r="H7" s="3885"/>
      <c r="I7" s="3885"/>
      <c r="J7" s="3085"/>
      <c r="O7" s="378"/>
    </row>
    <row r="8" spans="1:133" ht="25.5">
      <c r="A8" s="2942"/>
      <c r="B8" s="2943"/>
      <c r="C8" s="378"/>
      <c r="D8" s="378"/>
      <c r="E8" s="378"/>
      <c r="F8" s="2944" t="s">
        <v>1648</v>
      </c>
      <c r="G8" s="1471" t="s">
        <v>1649</v>
      </c>
      <c r="H8" s="1471" t="s">
        <v>1650</v>
      </c>
      <c r="I8" s="2945" t="s">
        <v>84</v>
      </c>
      <c r="J8" s="3085"/>
      <c r="K8" s="2425" t="s">
        <v>1647</v>
      </c>
      <c r="L8" s="3092" t="s">
        <v>2633</v>
      </c>
      <c r="M8" s="3093" t="s">
        <v>2634</v>
      </c>
      <c r="N8" s="3093" t="s">
        <v>2633</v>
      </c>
      <c r="O8" s="2946"/>
      <c r="EC8" s="173"/>
    </row>
    <row r="9" spans="1:133" s="172" customFormat="1">
      <c r="A9" s="379"/>
      <c r="B9" s="380"/>
      <c r="C9" s="381"/>
      <c r="D9" s="381"/>
      <c r="E9" s="381"/>
      <c r="F9" s="2947" t="s">
        <v>88</v>
      </c>
      <c r="G9" s="2947" t="s">
        <v>88</v>
      </c>
      <c r="H9" s="2947" t="s">
        <v>88</v>
      </c>
      <c r="I9" s="2948" t="s">
        <v>88</v>
      </c>
      <c r="J9" s="385"/>
      <c r="K9" s="2426" t="s">
        <v>1651</v>
      </c>
      <c r="L9" s="2427" t="s">
        <v>99</v>
      </c>
      <c r="M9" s="2427" t="s">
        <v>88</v>
      </c>
      <c r="N9" s="2427" t="s">
        <v>88</v>
      </c>
      <c r="O9" s="2946"/>
      <c r="P9" s="2940"/>
      <c r="Q9" s="2940"/>
      <c r="R9" s="2940"/>
      <c r="S9" s="2940"/>
      <c r="T9" s="2940"/>
      <c r="U9" s="2940"/>
      <c r="V9" s="2940"/>
      <c r="W9" s="2940"/>
      <c r="X9" s="2940"/>
      <c r="Y9" s="2940"/>
      <c r="Z9" s="2940"/>
      <c r="AA9" s="2940"/>
      <c r="AB9" s="2940"/>
      <c r="AC9" s="2940"/>
      <c r="AD9" s="2940"/>
      <c r="AE9" s="2940"/>
      <c r="AF9" s="2940"/>
      <c r="AG9" s="2940"/>
      <c r="AH9" s="2940"/>
      <c r="AI9" s="2940"/>
      <c r="AJ9" s="2940"/>
      <c r="AK9" s="2940"/>
      <c r="AL9" s="2940"/>
      <c r="AM9" s="2940"/>
      <c r="AN9" s="2940"/>
      <c r="AO9" s="2940"/>
      <c r="AP9" s="2940"/>
      <c r="AQ9" s="2940"/>
      <c r="AR9" s="2940"/>
      <c r="AS9" s="2940"/>
      <c r="AT9" s="2940"/>
      <c r="AU9" s="2940"/>
      <c r="AV9" s="2940"/>
      <c r="AW9" s="2940"/>
      <c r="AX9" s="2940"/>
      <c r="AY9" s="2940"/>
      <c r="AZ9" s="2940"/>
      <c r="BA9" s="2940"/>
      <c r="BB9" s="2940"/>
      <c r="BC9" s="2940"/>
      <c r="BD9" s="2940"/>
      <c r="BE9" s="2940"/>
      <c r="BF9" s="2940"/>
      <c r="BG9" s="2940"/>
      <c r="BH9" s="2940"/>
      <c r="BI9" s="2940"/>
      <c r="BJ9" s="2940"/>
      <c r="BK9" s="2940"/>
      <c r="BL9" s="2940"/>
      <c r="BM9" s="2940"/>
      <c r="BN9" s="2940"/>
      <c r="BO9" s="2940"/>
      <c r="BP9" s="2940"/>
      <c r="BQ9" s="2940"/>
      <c r="BR9" s="2940"/>
      <c r="BS9" s="2940"/>
      <c r="BT9" s="2940"/>
      <c r="BU9" s="2940"/>
      <c r="BV9" s="2940"/>
      <c r="BW9" s="2940"/>
      <c r="BX9" s="2940"/>
      <c r="BY9" s="2940"/>
      <c r="BZ9" s="2940"/>
      <c r="CA9" s="2940"/>
      <c r="CB9" s="2940"/>
      <c r="CC9" s="2940"/>
      <c r="CD9" s="2940"/>
      <c r="CE9" s="2940"/>
      <c r="CF9" s="2940"/>
      <c r="CG9" s="2940"/>
      <c r="CH9" s="2940"/>
      <c r="CI9" s="2940"/>
      <c r="CJ9" s="2940"/>
      <c r="CK9" s="2940"/>
      <c r="CL9" s="2940"/>
      <c r="CM9" s="2940"/>
      <c r="CN9" s="2940"/>
      <c r="CO9" s="2940"/>
      <c r="CP9" s="2940"/>
      <c r="CQ9" s="2940"/>
      <c r="CR9" s="2940"/>
      <c r="CS9" s="2940"/>
      <c r="CT9" s="2940"/>
      <c r="CU9" s="2940"/>
      <c r="CV9" s="2940"/>
      <c r="CW9" s="2940"/>
      <c r="CX9" s="2940"/>
      <c r="CY9" s="2940"/>
      <c r="CZ9" s="2940"/>
      <c r="DA9" s="2940"/>
      <c r="DB9" s="2940"/>
      <c r="DC9" s="2940"/>
      <c r="DD9" s="2940"/>
      <c r="DE9" s="2940"/>
      <c r="DF9" s="2940"/>
      <c r="DG9" s="2940"/>
      <c r="DH9" s="2940"/>
      <c r="DI9" s="2940"/>
      <c r="DJ9" s="2940"/>
      <c r="DK9" s="2940"/>
      <c r="DL9" s="2940"/>
      <c r="DM9" s="2940"/>
      <c r="DN9" s="2940"/>
      <c r="DO9" s="2940"/>
      <c r="DP9" s="2940"/>
      <c r="DQ9" s="2940"/>
      <c r="DR9" s="2940"/>
      <c r="DS9" s="2940"/>
      <c r="DT9" s="2940"/>
      <c r="DU9" s="2940"/>
      <c r="DV9" s="2940"/>
      <c r="DW9" s="2940"/>
      <c r="DX9" s="2940"/>
      <c r="DY9" s="2940"/>
      <c r="DZ9" s="2940"/>
      <c r="EA9" s="2940"/>
      <c r="EB9" s="2940"/>
    </row>
    <row r="10" spans="1:133" s="172" customFormat="1" ht="15">
      <c r="A10" s="1472" t="s">
        <v>1652</v>
      </c>
      <c r="B10" s="1472" t="s">
        <v>1653</v>
      </c>
      <c r="C10" s="1473"/>
      <c r="D10" s="1473"/>
      <c r="E10" s="1474"/>
      <c r="F10" s="3591"/>
      <c r="G10" s="3591"/>
      <c r="H10" s="3591"/>
      <c r="I10" s="3592">
        <f>SUM(F10:H10)</f>
        <v>0</v>
      </c>
      <c r="J10" s="385"/>
      <c r="K10" s="3091"/>
      <c r="L10" s="3091"/>
      <c r="M10" s="3091"/>
      <c r="N10" s="3091"/>
      <c r="O10" s="2946"/>
      <c r="P10" s="2940"/>
      <c r="Q10" s="2940"/>
      <c r="R10" s="2940"/>
      <c r="S10" s="2940"/>
      <c r="T10" s="2940"/>
      <c r="U10" s="2940"/>
      <c r="V10" s="2940"/>
      <c r="W10" s="2940"/>
      <c r="X10" s="2940"/>
      <c r="Y10" s="2940"/>
      <c r="Z10" s="2940"/>
      <c r="AA10" s="2940"/>
      <c r="AB10" s="2940"/>
      <c r="AC10" s="2940"/>
      <c r="AD10" s="2940"/>
      <c r="AE10" s="2940"/>
      <c r="AF10" s="2940"/>
      <c r="AG10" s="2940"/>
      <c r="AH10" s="2940"/>
      <c r="AI10" s="2940"/>
      <c r="AJ10" s="2940"/>
      <c r="AK10" s="2940"/>
      <c r="AL10" s="2940"/>
      <c r="AM10" s="2940"/>
      <c r="AN10" s="2940"/>
      <c r="AO10" s="2940"/>
      <c r="AP10" s="2940"/>
      <c r="AQ10" s="2940"/>
      <c r="AR10" s="2940"/>
      <c r="AS10" s="2940"/>
      <c r="AT10" s="2940"/>
      <c r="AU10" s="2940"/>
      <c r="AV10" s="2940"/>
      <c r="AW10" s="2940"/>
      <c r="AX10" s="2940"/>
      <c r="AY10" s="2940"/>
      <c r="AZ10" s="2940"/>
      <c r="BA10" s="2940"/>
      <c r="BB10" s="2940"/>
      <c r="BC10" s="2940"/>
      <c r="BD10" s="2940"/>
      <c r="BE10" s="2940"/>
      <c r="BF10" s="2940"/>
      <c r="BG10" s="2940"/>
      <c r="BH10" s="2940"/>
      <c r="BI10" s="2940"/>
      <c r="BJ10" s="2940"/>
      <c r="BK10" s="2940"/>
      <c r="BL10" s="2940"/>
      <c r="BM10" s="2940"/>
      <c r="BN10" s="2940"/>
      <c r="BO10" s="2940"/>
      <c r="BP10" s="2940"/>
      <c r="BQ10" s="2940"/>
      <c r="BR10" s="2940"/>
      <c r="BS10" s="2940"/>
      <c r="BT10" s="2940"/>
      <c r="BU10" s="2940"/>
      <c r="BV10" s="2940"/>
      <c r="BW10" s="2940"/>
      <c r="BX10" s="2940"/>
      <c r="BY10" s="2940"/>
      <c r="BZ10" s="2940"/>
      <c r="CA10" s="2940"/>
      <c r="CB10" s="2940"/>
      <c r="CC10" s="2940"/>
      <c r="CD10" s="2940"/>
      <c r="CE10" s="2940"/>
      <c r="CF10" s="2940"/>
      <c r="CG10" s="2940"/>
      <c r="CH10" s="2940"/>
      <c r="CI10" s="2940"/>
      <c r="CJ10" s="2940"/>
      <c r="CK10" s="2940"/>
      <c r="CL10" s="2940"/>
      <c r="CM10" s="2940"/>
      <c r="CN10" s="2940"/>
      <c r="CO10" s="2940"/>
      <c r="CP10" s="2940"/>
      <c r="CQ10" s="2940"/>
      <c r="CR10" s="2940"/>
      <c r="CS10" s="2940"/>
      <c r="CT10" s="2940"/>
      <c r="CU10" s="2940"/>
      <c r="CV10" s="2940"/>
      <c r="CW10" s="2940"/>
      <c r="CX10" s="2940"/>
      <c r="CY10" s="2940"/>
      <c r="CZ10" s="2940"/>
      <c r="DA10" s="2940"/>
      <c r="DB10" s="2940"/>
      <c r="DC10" s="2940"/>
      <c r="DD10" s="2940"/>
      <c r="DE10" s="2940"/>
      <c r="DF10" s="2940"/>
      <c r="DG10" s="2940"/>
      <c r="DH10" s="2940"/>
      <c r="DI10" s="2940"/>
      <c r="DJ10" s="2940"/>
      <c r="DK10" s="2940"/>
      <c r="DL10" s="2940"/>
      <c r="DM10" s="2940"/>
      <c r="DN10" s="2940"/>
      <c r="DO10" s="2940"/>
      <c r="DP10" s="2940"/>
      <c r="DQ10" s="2940"/>
      <c r="DR10" s="2940"/>
      <c r="DS10" s="2940"/>
      <c r="DT10" s="2940"/>
      <c r="DU10" s="2940"/>
      <c r="DV10" s="2940"/>
      <c r="DW10" s="2940"/>
      <c r="DX10" s="2940"/>
      <c r="DY10" s="2940"/>
      <c r="DZ10" s="2940"/>
      <c r="EA10" s="2940"/>
      <c r="EB10" s="2940"/>
    </row>
    <row r="11" spans="1:133" s="172" customFormat="1" ht="15">
      <c r="A11" s="386" t="s">
        <v>1654</v>
      </c>
      <c r="B11" s="1472" t="s">
        <v>1655</v>
      </c>
      <c r="C11" s="1473"/>
      <c r="D11" s="1473"/>
      <c r="E11" s="1474"/>
      <c r="F11" s="3591"/>
      <c r="G11" s="3591"/>
      <c r="H11" s="3591"/>
      <c r="I11" s="3592">
        <f>SUM(F11:H11)</f>
        <v>0</v>
      </c>
      <c r="J11" s="385"/>
      <c r="K11" s="3091"/>
      <c r="L11" s="3091"/>
      <c r="M11" s="3091"/>
      <c r="N11" s="3091"/>
      <c r="O11" s="2946"/>
      <c r="P11" s="2940"/>
      <c r="Q11" s="2940"/>
      <c r="R11" s="2940"/>
      <c r="S11" s="2940"/>
      <c r="T11" s="2940"/>
      <c r="U11" s="2940"/>
      <c r="V11" s="2940"/>
      <c r="W11" s="2940"/>
      <c r="X11" s="2940"/>
      <c r="Y11" s="2940"/>
      <c r="Z11" s="2940"/>
      <c r="AA11" s="2940"/>
      <c r="AB11" s="2940"/>
      <c r="AC11" s="2940"/>
      <c r="AD11" s="2940"/>
      <c r="AE11" s="2940"/>
      <c r="AF11" s="2940"/>
      <c r="AG11" s="2940"/>
      <c r="AH11" s="2940"/>
      <c r="AI11" s="2940"/>
      <c r="AJ11" s="2940"/>
      <c r="AK11" s="2940"/>
      <c r="AL11" s="2940"/>
      <c r="AM11" s="2940"/>
      <c r="AN11" s="2940"/>
      <c r="AO11" s="2940"/>
      <c r="AP11" s="2940"/>
      <c r="AQ11" s="2940"/>
      <c r="AR11" s="2940"/>
      <c r="AS11" s="2940"/>
      <c r="AT11" s="2940"/>
      <c r="AU11" s="2940"/>
      <c r="AV11" s="2940"/>
      <c r="AW11" s="2940"/>
      <c r="AX11" s="2940"/>
      <c r="AY11" s="2940"/>
      <c r="AZ11" s="2940"/>
      <c r="BA11" s="2940"/>
      <c r="BB11" s="2940"/>
      <c r="BC11" s="2940"/>
      <c r="BD11" s="2940"/>
      <c r="BE11" s="2940"/>
      <c r="BF11" s="2940"/>
      <c r="BG11" s="2940"/>
      <c r="BH11" s="2940"/>
      <c r="BI11" s="2940"/>
      <c r="BJ11" s="2940"/>
      <c r="BK11" s="2940"/>
      <c r="BL11" s="2940"/>
      <c r="BM11" s="2940"/>
      <c r="BN11" s="2940"/>
      <c r="BO11" s="2940"/>
      <c r="BP11" s="2940"/>
      <c r="BQ11" s="2940"/>
      <c r="BR11" s="2940"/>
      <c r="BS11" s="2940"/>
      <c r="BT11" s="2940"/>
      <c r="BU11" s="2940"/>
      <c r="BV11" s="2940"/>
      <c r="BW11" s="2940"/>
      <c r="BX11" s="2940"/>
      <c r="BY11" s="2940"/>
      <c r="BZ11" s="2940"/>
      <c r="CA11" s="2940"/>
      <c r="CB11" s="2940"/>
      <c r="CC11" s="2940"/>
      <c r="CD11" s="2940"/>
      <c r="CE11" s="2940"/>
      <c r="CF11" s="2940"/>
      <c r="CG11" s="2940"/>
      <c r="CH11" s="2940"/>
      <c r="CI11" s="2940"/>
      <c r="CJ11" s="2940"/>
      <c r="CK11" s="2940"/>
      <c r="CL11" s="2940"/>
      <c r="CM11" s="2940"/>
      <c r="CN11" s="2940"/>
      <c r="CO11" s="2940"/>
      <c r="CP11" s="2940"/>
      <c r="CQ11" s="2940"/>
      <c r="CR11" s="2940"/>
      <c r="CS11" s="2940"/>
      <c r="CT11" s="2940"/>
      <c r="CU11" s="2940"/>
      <c r="CV11" s="2940"/>
      <c r="CW11" s="2940"/>
      <c r="CX11" s="2940"/>
      <c r="CY11" s="2940"/>
      <c r="CZ11" s="2940"/>
      <c r="DA11" s="2940"/>
      <c r="DB11" s="2940"/>
      <c r="DC11" s="2940"/>
      <c r="DD11" s="2940"/>
      <c r="DE11" s="2940"/>
      <c r="DF11" s="2940"/>
      <c r="DG11" s="2940"/>
      <c r="DH11" s="2940"/>
      <c r="DI11" s="2940"/>
      <c r="DJ11" s="2940"/>
      <c r="DK11" s="2940"/>
      <c r="DL11" s="2940"/>
      <c r="DM11" s="2940"/>
      <c r="DN11" s="2940"/>
      <c r="DO11" s="2940"/>
      <c r="DP11" s="2940"/>
      <c r="DQ11" s="2940"/>
      <c r="DR11" s="2940"/>
      <c r="DS11" s="2940"/>
      <c r="DT11" s="2940"/>
      <c r="DU11" s="2940"/>
      <c r="DV11" s="2940"/>
      <c r="DW11" s="2940"/>
      <c r="DX11" s="2940"/>
      <c r="DY11" s="2940"/>
      <c r="DZ11" s="2940"/>
      <c r="EA11" s="2940"/>
      <c r="EB11" s="2940"/>
    </row>
    <row r="12" spans="1:133" s="172" customFormat="1" ht="15">
      <c r="A12" s="1472" t="s">
        <v>1656</v>
      </c>
      <c r="B12" s="1472" t="s">
        <v>1657</v>
      </c>
      <c r="C12" s="1473"/>
      <c r="D12" s="1473"/>
      <c r="E12" s="1474"/>
      <c r="F12" s="3591"/>
      <c r="G12" s="3591"/>
      <c r="H12" s="3591"/>
      <c r="I12" s="3592">
        <f>SUM(F12:H12)</f>
        <v>0</v>
      </c>
      <c r="J12" s="385"/>
      <c r="K12" s="3091"/>
      <c r="L12" s="3091"/>
      <c r="M12" s="3091"/>
      <c r="N12" s="3091"/>
      <c r="O12" s="2946"/>
      <c r="P12" s="2940"/>
      <c r="Q12" s="2940"/>
      <c r="R12" s="2940"/>
      <c r="S12" s="2940"/>
      <c r="T12" s="2940"/>
      <c r="U12" s="2940"/>
      <c r="V12" s="2940"/>
      <c r="W12" s="2940"/>
      <c r="X12" s="2940"/>
      <c r="Y12" s="2940"/>
      <c r="Z12" s="2940"/>
      <c r="AA12" s="2940"/>
      <c r="AB12" s="2940"/>
      <c r="AC12" s="2940"/>
      <c r="AD12" s="2940"/>
      <c r="AE12" s="2940"/>
      <c r="AF12" s="2940"/>
      <c r="AG12" s="2940"/>
      <c r="AH12" s="2940"/>
      <c r="AI12" s="2940"/>
      <c r="AJ12" s="2940"/>
      <c r="AK12" s="2940"/>
      <c r="AL12" s="2940"/>
      <c r="AM12" s="2940"/>
      <c r="AN12" s="2940"/>
      <c r="AO12" s="2940"/>
      <c r="AP12" s="2940"/>
      <c r="AQ12" s="2940"/>
      <c r="AR12" s="2940"/>
      <c r="AS12" s="2940"/>
      <c r="AT12" s="2940"/>
      <c r="AU12" s="2940"/>
      <c r="AV12" s="2940"/>
      <c r="AW12" s="2940"/>
      <c r="AX12" s="2940"/>
      <c r="AY12" s="2940"/>
      <c r="AZ12" s="2940"/>
      <c r="BA12" s="2940"/>
      <c r="BB12" s="2940"/>
      <c r="BC12" s="2940"/>
      <c r="BD12" s="2940"/>
      <c r="BE12" s="2940"/>
      <c r="BF12" s="2940"/>
      <c r="BG12" s="2940"/>
      <c r="BH12" s="2940"/>
      <c r="BI12" s="2940"/>
      <c r="BJ12" s="2940"/>
      <c r="BK12" s="2940"/>
      <c r="BL12" s="2940"/>
      <c r="BM12" s="2940"/>
      <c r="BN12" s="2940"/>
      <c r="BO12" s="2940"/>
      <c r="BP12" s="2940"/>
      <c r="BQ12" s="2940"/>
      <c r="BR12" s="2940"/>
      <c r="BS12" s="2940"/>
      <c r="BT12" s="2940"/>
      <c r="BU12" s="2940"/>
      <c r="BV12" s="2940"/>
      <c r="BW12" s="2940"/>
      <c r="BX12" s="2940"/>
      <c r="BY12" s="2940"/>
      <c r="BZ12" s="2940"/>
      <c r="CA12" s="2940"/>
      <c r="CB12" s="2940"/>
      <c r="CC12" s="2940"/>
      <c r="CD12" s="2940"/>
      <c r="CE12" s="2940"/>
      <c r="CF12" s="2940"/>
      <c r="CG12" s="2940"/>
      <c r="CH12" s="2940"/>
      <c r="CI12" s="2940"/>
      <c r="CJ12" s="2940"/>
      <c r="CK12" s="2940"/>
      <c r="CL12" s="2940"/>
      <c r="CM12" s="2940"/>
      <c r="CN12" s="2940"/>
      <c r="CO12" s="2940"/>
      <c r="CP12" s="2940"/>
      <c r="CQ12" s="2940"/>
      <c r="CR12" s="2940"/>
      <c r="CS12" s="2940"/>
      <c r="CT12" s="2940"/>
      <c r="CU12" s="2940"/>
      <c r="CV12" s="2940"/>
      <c r="CW12" s="2940"/>
      <c r="CX12" s="2940"/>
      <c r="CY12" s="2940"/>
      <c r="CZ12" s="2940"/>
      <c r="DA12" s="2940"/>
      <c r="DB12" s="2940"/>
      <c r="DC12" s="2940"/>
      <c r="DD12" s="2940"/>
      <c r="DE12" s="2940"/>
      <c r="DF12" s="2940"/>
      <c r="DG12" s="2940"/>
      <c r="DH12" s="2940"/>
      <c r="DI12" s="2940"/>
      <c r="DJ12" s="2940"/>
      <c r="DK12" s="2940"/>
      <c r="DL12" s="2940"/>
      <c r="DM12" s="2940"/>
      <c r="DN12" s="2940"/>
      <c r="DO12" s="2940"/>
      <c r="DP12" s="2940"/>
      <c r="DQ12" s="2940"/>
      <c r="DR12" s="2940"/>
      <c r="DS12" s="2940"/>
      <c r="DT12" s="2940"/>
      <c r="DU12" s="2940"/>
      <c r="DV12" s="2940"/>
      <c r="DW12" s="2940"/>
      <c r="DX12" s="2940"/>
      <c r="DY12" s="2940"/>
      <c r="DZ12" s="2940"/>
      <c r="EA12" s="2940"/>
      <c r="EB12" s="2940"/>
    </row>
    <row r="13" spans="1:133" s="172" customFormat="1" ht="15">
      <c r="A13" s="382" t="s">
        <v>1658</v>
      </c>
      <c r="B13" s="1472" t="s">
        <v>1659</v>
      </c>
      <c r="C13" s="1473"/>
      <c r="D13" s="1473"/>
      <c r="E13" s="1474"/>
      <c r="F13" s="3591"/>
      <c r="G13" s="3591"/>
      <c r="H13" s="3591"/>
      <c r="I13" s="3592">
        <f>SUM(F13:H13)</f>
        <v>0</v>
      </c>
      <c r="J13" s="385"/>
      <c r="K13" s="3091"/>
      <c r="L13" s="3091"/>
      <c r="M13" s="3091"/>
      <c r="N13" s="3091"/>
      <c r="O13" s="2946"/>
      <c r="P13" s="2940"/>
      <c r="Q13" s="2940"/>
      <c r="R13" s="2940"/>
      <c r="S13" s="2940"/>
      <c r="T13" s="2940"/>
      <c r="U13" s="2940"/>
      <c r="V13" s="2940"/>
      <c r="W13" s="2940"/>
      <c r="X13" s="2940"/>
      <c r="Y13" s="2940"/>
      <c r="Z13" s="2940"/>
      <c r="AA13" s="2940"/>
      <c r="AB13" s="2940"/>
      <c r="AC13" s="2940"/>
      <c r="AD13" s="2940"/>
      <c r="AE13" s="2940"/>
      <c r="AF13" s="2940"/>
      <c r="AG13" s="2940"/>
      <c r="AH13" s="2940"/>
      <c r="AI13" s="2940"/>
      <c r="AJ13" s="2940"/>
      <c r="AK13" s="2940"/>
      <c r="AL13" s="2940"/>
      <c r="AM13" s="2940"/>
      <c r="AN13" s="2940"/>
      <c r="AO13" s="2940"/>
      <c r="AP13" s="2940"/>
      <c r="AQ13" s="2940"/>
      <c r="AR13" s="2940"/>
      <c r="AS13" s="2940"/>
      <c r="AT13" s="2940"/>
      <c r="AU13" s="2940"/>
      <c r="AV13" s="2940"/>
      <c r="AW13" s="2940"/>
      <c r="AX13" s="2940"/>
      <c r="AY13" s="2940"/>
      <c r="AZ13" s="2940"/>
      <c r="BA13" s="2940"/>
      <c r="BB13" s="2940"/>
      <c r="BC13" s="2940"/>
      <c r="BD13" s="2940"/>
      <c r="BE13" s="2940"/>
      <c r="BF13" s="2940"/>
      <c r="BG13" s="2940"/>
      <c r="BH13" s="2940"/>
      <c r="BI13" s="2940"/>
      <c r="BJ13" s="2940"/>
      <c r="BK13" s="2940"/>
      <c r="BL13" s="2940"/>
      <c r="BM13" s="2940"/>
      <c r="BN13" s="2940"/>
      <c r="BO13" s="2940"/>
      <c r="BP13" s="2940"/>
      <c r="BQ13" s="2940"/>
      <c r="BR13" s="2940"/>
      <c r="BS13" s="2940"/>
      <c r="BT13" s="2940"/>
      <c r="BU13" s="2940"/>
      <c r="BV13" s="2940"/>
      <c r="BW13" s="2940"/>
      <c r="BX13" s="2940"/>
      <c r="BY13" s="2940"/>
      <c r="BZ13" s="2940"/>
      <c r="CA13" s="2940"/>
      <c r="CB13" s="2940"/>
      <c r="CC13" s="2940"/>
      <c r="CD13" s="2940"/>
      <c r="CE13" s="2940"/>
      <c r="CF13" s="2940"/>
      <c r="CG13" s="2940"/>
      <c r="CH13" s="2940"/>
      <c r="CI13" s="2940"/>
      <c r="CJ13" s="2940"/>
      <c r="CK13" s="2940"/>
      <c r="CL13" s="2940"/>
      <c r="CM13" s="2940"/>
      <c r="CN13" s="2940"/>
      <c r="CO13" s="2940"/>
      <c r="CP13" s="2940"/>
      <c r="CQ13" s="2940"/>
      <c r="CR13" s="2940"/>
      <c r="CS13" s="2940"/>
      <c r="CT13" s="2940"/>
      <c r="CU13" s="2940"/>
      <c r="CV13" s="2940"/>
      <c r="CW13" s="2940"/>
      <c r="CX13" s="2940"/>
      <c r="CY13" s="2940"/>
      <c r="CZ13" s="2940"/>
      <c r="DA13" s="2940"/>
      <c r="DB13" s="2940"/>
      <c r="DC13" s="2940"/>
      <c r="DD13" s="2940"/>
      <c r="DE13" s="2940"/>
      <c r="DF13" s="2940"/>
      <c r="DG13" s="2940"/>
      <c r="DH13" s="2940"/>
      <c r="DI13" s="2940"/>
      <c r="DJ13" s="2940"/>
      <c r="DK13" s="2940"/>
      <c r="DL13" s="2940"/>
      <c r="DM13" s="2940"/>
      <c r="DN13" s="2940"/>
      <c r="DO13" s="2940"/>
      <c r="DP13" s="2940"/>
      <c r="DQ13" s="2940"/>
      <c r="DR13" s="2940"/>
      <c r="DS13" s="2940"/>
      <c r="DT13" s="2940"/>
      <c r="DU13" s="2940"/>
      <c r="DV13" s="2940"/>
      <c r="DW13" s="2940"/>
      <c r="DX13" s="2940"/>
      <c r="DY13" s="2940"/>
      <c r="DZ13" s="2940"/>
      <c r="EA13" s="2940"/>
      <c r="EB13" s="2940"/>
    </row>
    <row r="14" spans="1:133" s="172" customFormat="1" ht="15">
      <c r="A14" s="2949" t="s">
        <v>1665</v>
      </c>
      <c r="B14" s="1475" t="s">
        <v>1922</v>
      </c>
      <c r="C14" s="1473"/>
      <c r="D14" s="1473"/>
      <c r="E14" s="1474"/>
      <c r="F14" s="3591"/>
      <c r="G14" s="3591"/>
      <c r="H14" s="3591"/>
      <c r="I14" s="3592">
        <f>SUM(F14:H14)</f>
        <v>0</v>
      </c>
      <c r="J14" s="385"/>
      <c r="K14" s="3091"/>
      <c r="L14" s="3091"/>
      <c r="M14" s="3091"/>
      <c r="N14" s="3091"/>
      <c r="O14" s="2946"/>
      <c r="P14" s="2940"/>
      <c r="Q14" s="2940"/>
      <c r="R14" s="2940"/>
      <c r="S14" s="2940"/>
      <c r="T14" s="2940"/>
      <c r="U14" s="2940"/>
      <c r="V14" s="2940"/>
      <c r="W14" s="2940"/>
      <c r="X14" s="2940"/>
      <c r="Y14" s="2940"/>
      <c r="Z14" s="2940"/>
      <c r="AA14" s="2940"/>
      <c r="AB14" s="2940"/>
      <c r="AC14" s="2940"/>
      <c r="AD14" s="2940"/>
      <c r="AE14" s="2940"/>
      <c r="AF14" s="2940"/>
      <c r="AG14" s="2940"/>
      <c r="AH14" s="2940"/>
      <c r="AI14" s="2940"/>
      <c r="AJ14" s="2940"/>
      <c r="AK14" s="2940"/>
      <c r="AL14" s="2940"/>
      <c r="AM14" s="2940"/>
      <c r="AN14" s="2940"/>
      <c r="AO14" s="2940"/>
      <c r="AP14" s="2940"/>
      <c r="AQ14" s="2940"/>
      <c r="AR14" s="2940"/>
      <c r="AS14" s="2940"/>
      <c r="AT14" s="2940"/>
      <c r="AU14" s="2940"/>
      <c r="AV14" s="2940"/>
      <c r="AW14" s="2940"/>
      <c r="AX14" s="2940"/>
      <c r="AY14" s="2940"/>
      <c r="AZ14" s="2940"/>
      <c r="BA14" s="2940"/>
      <c r="BB14" s="2940"/>
      <c r="BC14" s="2940"/>
      <c r="BD14" s="2940"/>
      <c r="BE14" s="2940"/>
      <c r="BF14" s="2940"/>
      <c r="BG14" s="2940"/>
      <c r="BH14" s="2940"/>
      <c r="BI14" s="2940"/>
      <c r="BJ14" s="2940"/>
      <c r="BK14" s="2940"/>
      <c r="BL14" s="2940"/>
      <c r="BM14" s="2940"/>
      <c r="BN14" s="2940"/>
      <c r="BO14" s="2940"/>
      <c r="BP14" s="2940"/>
      <c r="BQ14" s="2940"/>
      <c r="BR14" s="2940"/>
      <c r="BS14" s="2940"/>
      <c r="BT14" s="2940"/>
      <c r="BU14" s="2940"/>
      <c r="BV14" s="2940"/>
      <c r="BW14" s="2940"/>
      <c r="BX14" s="2940"/>
      <c r="BY14" s="2940"/>
      <c r="BZ14" s="2940"/>
      <c r="CA14" s="2940"/>
      <c r="CB14" s="2940"/>
      <c r="CC14" s="2940"/>
      <c r="CD14" s="2940"/>
      <c r="CE14" s="2940"/>
      <c r="CF14" s="2940"/>
      <c r="CG14" s="2940"/>
      <c r="CH14" s="2940"/>
      <c r="CI14" s="2940"/>
      <c r="CJ14" s="2940"/>
      <c r="CK14" s="2940"/>
      <c r="CL14" s="2940"/>
      <c r="CM14" s="2940"/>
      <c r="CN14" s="2940"/>
      <c r="CO14" s="2940"/>
      <c r="CP14" s="2940"/>
      <c r="CQ14" s="2940"/>
      <c r="CR14" s="2940"/>
      <c r="CS14" s="2940"/>
      <c r="CT14" s="2940"/>
      <c r="CU14" s="2940"/>
      <c r="CV14" s="2940"/>
      <c r="CW14" s="2940"/>
      <c r="CX14" s="2940"/>
      <c r="CY14" s="2940"/>
      <c r="CZ14" s="2940"/>
      <c r="DA14" s="2940"/>
      <c r="DB14" s="2940"/>
      <c r="DC14" s="2940"/>
      <c r="DD14" s="2940"/>
      <c r="DE14" s="2940"/>
      <c r="DF14" s="2940"/>
      <c r="DG14" s="2940"/>
      <c r="DH14" s="2940"/>
      <c r="DI14" s="2940"/>
      <c r="DJ14" s="2940"/>
      <c r="DK14" s="2940"/>
      <c r="DL14" s="2940"/>
      <c r="DM14" s="2940"/>
      <c r="DN14" s="2940"/>
      <c r="DO14" s="2940"/>
      <c r="DP14" s="2940"/>
      <c r="DQ14" s="2940"/>
      <c r="DR14" s="2940"/>
      <c r="DS14" s="2940"/>
      <c r="DT14" s="2940"/>
      <c r="DU14" s="2940"/>
      <c r="DV14" s="2940"/>
      <c r="DW14" s="2940"/>
      <c r="DX14" s="2940"/>
      <c r="DY14" s="2940"/>
      <c r="DZ14" s="2940"/>
      <c r="EA14" s="2940"/>
      <c r="EB14" s="2940"/>
    </row>
    <row r="15" spans="1:133" s="172" customFormat="1">
      <c r="A15" s="2428"/>
      <c r="B15" s="1476" t="s">
        <v>852</v>
      </c>
      <c r="C15" s="1477"/>
      <c r="D15" s="1477"/>
      <c r="E15" s="1474"/>
      <c r="F15" s="3593">
        <f>SUM(F10:F14)</f>
        <v>0</v>
      </c>
      <c r="G15" s="3593">
        <f>SUM(G10:G14)</f>
        <v>0</v>
      </c>
      <c r="H15" s="3593">
        <f>SUM(H10:H14)</f>
        <v>0</v>
      </c>
      <c r="I15" s="3593">
        <f>SUM(I11:I14)-I10</f>
        <v>0</v>
      </c>
      <c r="J15" s="385"/>
      <c r="K15" s="2428" t="s">
        <v>852</v>
      </c>
      <c r="L15" s="2429">
        <f>SUM(L10:L14)</f>
        <v>0</v>
      </c>
      <c r="M15" s="2430">
        <f>SUM(M10:M14)</f>
        <v>0</v>
      </c>
      <c r="N15" s="2430">
        <f>SUM(N10:N14)</f>
        <v>0</v>
      </c>
      <c r="O15" s="2946"/>
      <c r="P15" s="2940"/>
      <c r="Q15" s="2940"/>
      <c r="R15" s="2940"/>
      <c r="S15" s="2940"/>
      <c r="T15" s="2940"/>
      <c r="U15" s="2940"/>
      <c r="V15" s="2940"/>
      <c r="W15" s="2940"/>
      <c r="X15" s="2940"/>
      <c r="Y15" s="2940"/>
      <c r="Z15" s="2940"/>
      <c r="AA15" s="2940"/>
      <c r="AB15" s="2940"/>
      <c r="AC15" s="2940"/>
      <c r="AD15" s="2940"/>
      <c r="AE15" s="2940"/>
      <c r="AF15" s="2940"/>
      <c r="AG15" s="2940"/>
      <c r="AH15" s="2940"/>
      <c r="AI15" s="2940"/>
      <c r="AJ15" s="2940"/>
      <c r="AK15" s="2940"/>
      <c r="AL15" s="2940"/>
      <c r="AM15" s="2940"/>
      <c r="AN15" s="2940"/>
      <c r="AO15" s="2940"/>
      <c r="AP15" s="2940"/>
      <c r="AQ15" s="2940"/>
      <c r="AR15" s="2940"/>
      <c r="AS15" s="2940"/>
      <c r="AT15" s="2940"/>
      <c r="AU15" s="2940"/>
      <c r="AV15" s="2940"/>
      <c r="AW15" s="2940"/>
      <c r="AX15" s="2940"/>
      <c r="AY15" s="2940"/>
      <c r="AZ15" s="2940"/>
      <c r="BA15" s="2940"/>
      <c r="BB15" s="2940"/>
      <c r="BC15" s="2940"/>
      <c r="BD15" s="2940"/>
      <c r="BE15" s="2940"/>
      <c r="BF15" s="2940"/>
      <c r="BG15" s="2940"/>
      <c r="BH15" s="2940"/>
      <c r="BI15" s="2940"/>
      <c r="BJ15" s="2940"/>
      <c r="BK15" s="2940"/>
      <c r="BL15" s="2940"/>
      <c r="BM15" s="2940"/>
      <c r="BN15" s="2940"/>
      <c r="BO15" s="2940"/>
      <c r="BP15" s="2940"/>
      <c r="BQ15" s="2940"/>
      <c r="BR15" s="2940"/>
      <c r="BS15" s="2940"/>
      <c r="BT15" s="2940"/>
      <c r="BU15" s="2940"/>
      <c r="BV15" s="2940"/>
      <c r="BW15" s="2940"/>
      <c r="BX15" s="2940"/>
      <c r="BY15" s="2940"/>
      <c r="BZ15" s="2940"/>
      <c r="CA15" s="2940"/>
      <c r="CB15" s="2940"/>
      <c r="CC15" s="2940"/>
      <c r="CD15" s="2940"/>
      <c r="CE15" s="2940"/>
      <c r="CF15" s="2940"/>
      <c r="CG15" s="2940"/>
      <c r="CH15" s="2940"/>
      <c r="CI15" s="2940"/>
      <c r="CJ15" s="2940"/>
      <c r="CK15" s="2940"/>
      <c r="CL15" s="2940"/>
      <c r="CM15" s="2940"/>
      <c r="CN15" s="2940"/>
      <c r="CO15" s="2940"/>
      <c r="CP15" s="2940"/>
      <c r="CQ15" s="2940"/>
      <c r="CR15" s="2940"/>
      <c r="CS15" s="2940"/>
      <c r="CT15" s="2940"/>
      <c r="CU15" s="2940"/>
      <c r="CV15" s="2940"/>
      <c r="CW15" s="2940"/>
      <c r="CX15" s="2940"/>
      <c r="CY15" s="2940"/>
      <c r="CZ15" s="2940"/>
      <c r="DA15" s="2940"/>
      <c r="DB15" s="2940"/>
      <c r="DC15" s="2940"/>
      <c r="DD15" s="2940"/>
      <c r="DE15" s="2940"/>
      <c r="DF15" s="2940"/>
      <c r="DG15" s="2940"/>
      <c r="DH15" s="2940"/>
      <c r="DI15" s="2940"/>
      <c r="DJ15" s="2940"/>
      <c r="DK15" s="2940"/>
      <c r="DL15" s="2940"/>
      <c r="DM15" s="2940"/>
      <c r="DN15" s="2940"/>
      <c r="DO15" s="2940"/>
      <c r="DP15" s="2940"/>
      <c r="DQ15" s="2940"/>
      <c r="DR15" s="2940"/>
      <c r="DS15" s="2940"/>
      <c r="DT15" s="2940"/>
      <c r="DU15" s="2940"/>
      <c r="DV15" s="2940"/>
      <c r="DW15" s="2940"/>
      <c r="DX15" s="2940"/>
      <c r="DY15" s="2940"/>
      <c r="DZ15" s="2940"/>
      <c r="EA15" s="2940"/>
      <c r="EB15" s="2940"/>
    </row>
    <row r="16" spans="1:133" s="172" customFormat="1">
      <c r="A16" s="378"/>
      <c r="B16" s="378"/>
      <c r="C16" s="378"/>
      <c r="D16" s="378"/>
      <c r="E16" s="378"/>
      <c r="F16" s="3594"/>
      <c r="G16" s="3594"/>
      <c r="H16" s="3594"/>
      <c r="I16" s="3595"/>
      <c r="J16" s="385"/>
      <c r="K16" s="378"/>
      <c r="L16" s="378"/>
      <c r="M16" s="378"/>
      <c r="N16" s="378"/>
      <c r="O16" s="2946"/>
      <c r="P16" s="2940"/>
      <c r="Q16" s="2940"/>
      <c r="R16" s="2940"/>
      <c r="S16" s="2940"/>
      <c r="T16" s="2940"/>
      <c r="U16" s="2940"/>
      <c r="V16" s="2940"/>
      <c r="W16" s="2940"/>
      <c r="X16" s="2940"/>
      <c r="Y16" s="2940"/>
      <c r="Z16" s="2940"/>
      <c r="AA16" s="2940"/>
      <c r="AB16" s="2940"/>
      <c r="AC16" s="2940"/>
      <c r="AD16" s="2940"/>
      <c r="AE16" s="2940"/>
      <c r="AF16" s="2940"/>
      <c r="AG16" s="2940"/>
      <c r="AH16" s="2940"/>
      <c r="AI16" s="2940"/>
      <c r="AJ16" s="2940"/>
      <c r="AK16" s="2940"/>
      <c r="AL16" s="2940"/>
      <c r="AM16" s="2940"/>
      <c r="AN16" s="2940"/>
      <c r="AO16" s="2940"/>
      <c r="AP16" s="2940"/>
      <c r="AQ16" s="2940"/>
      <c r="AR16" s="2940"/>
      <c r="AS16" s="2940"/>
      <c r="AT16" s="2940"/>
      <c r="AU16" s="2940"/>
      <c r="AV16" s="2940"/>
      <c r="AW16" s="2940"/>
      <c r="AX16" s="2940"/>
      <c r="AY16" s="2940"/>
      <c r="AZ16" s="2940"/>
      <c r="BA16" s="2940"/>
      <c r="BB16" s="2940"/>
      <c r="BC16" s="2940"/>
      <c r="BD16" s="2940"/>
      <c r="BE16" s="2940"/>
      <c r="BF16" s="2940"/>
      <c r="BG16" s="2940"/>
      <c r="BH16" s="2940"/>
      <c r="BI16" s="2940"/>
      <c r="BJ16" s="2940"/>
      <c r="BK16" s="2940"/>
      <c r="BL16" s="2940"/>
      <c r="BM16" s="2940"/>
      <c r="BN16" s="2940"/>
      <c r="BO16" s="2940"/>
      <c r="BP16" s="2940"/>
      <c r="BQ16" s="2940"/>
      <c r="BR16" s="2940"/>
      <c r="BS16" s="2940"/>
      <c r="BT16" s="2940"/>
      <c r="BU16" s="2940"/>
      <c r="BV16" s="2940"/>
      <c r="BW16" s="2940"/>
      <c r="BX16" s="2940"/>
      <c r="BY16" s="2940"/>
      <c r="BZ16" s="2940"/>
      <c r="CA16" s="2940"/>
      <c r="CB16" s="2940"/>
      <c r="CC16" s="2940"/>
      <c r="CD16" s="2940"/>
      <c r="CE16" s="2940"/>
      <c r="CF16" s="2940"/>
      <c r="CG16" s="2940"/>
      <c r="CH16" s="2940"/>
      <c r="CI16" s="2940"/>
      <c r="CJ16" s="2940"/>
      <c r="CK16" s="2940"/>
      <c r="CL16" s="2940"/>
      <c r="CM16" s="2940"/>
      <c r="CN16" s="2940"/>
      <c r="CO16" s="2940"/>
      <c r="CP16" s="2940"/>
      <c r="CQ16" s="2940"/>
      <c r="CR16" s="2940"/>
      <c r="CS16" s="2940"/>
      <c r="CT16" s="2940"/>
      <c r="CU16" s="2940"/>
      <c r="CV16" s="2940"/>
      <c r="CW16" s="2940"/>
      <c r="CX16" s="2940"/>
      <c r="CY16" s="2940"/>
      <c r="CZ16" s="2940"/>
      <c r="DA16" s="2940"/>
      <c r="DB16" s="2940"/>
      <c r="DC16" s="2940"/>
      <c r="DD16" s="2940"/>
      <c r="DE16" s="2940"/>
      <c r="DF16" s="2940"/>
      <c r="DG16" s="2940"/>
      <c r="DH16" s="2940"/>
      <c r="DI16" s="2940"/>
      <c r="DJ16" s="2940"/>
      <c r="DK16" s="2940"/>
      <c r="DL16" s="2940"/>
      <c r="DM16" s="2940"/>
      <c r="DN16" s="2940"/>
      <c r="DO16" s="2940"/>
      <c r="DP16" s="2940"/>
      <c r="DQ16" s="2940"/>
      <c r="DR16" s="2940"/>
      <c r="DS16" s="2940"/>
      <c r="DT16" s="2940"/>
      <c r="DU16" s="2940"/>
      <c r="DV16" s="2940"/>
      <c r="DW16" s="2940"/>
      <c r="DX16" s="2940"/>
      <c r="DY16" s="2940"/>
      <c r="DZ16" s="2940"/>
      <c r="EA16" s="2940"/>
      <c r="EB16" s="2940"/>
    </row>
    <row r="17" spans="1:132" s="385" customFormat="1">
      <c r="A17" s="378"/>
      <c r="B17" s="383" t="s">
        <v>1661</v>
      </c>
      <c r="C17" s="383"/>
      <c r="D17" s="383"/>
      <c r="E17" s="384"/>
      <c r="F17" s="3596"/>
      <c r="G17" s="3596"/>
      <c r="H17" s="3596"/>
      <c r="I17" s="3595"/>
      <c r="K17" s="2427" t="s">
        <v>98</v>
      </c>
      <c r="L17" s="2431" t="str">
        <f>IF(ROUND(L15,1)=100%,"OK","ERROR")</f>
        <v>ERROR</v>
      </c>
      <c r="M17" s="2431" t="str">
        <f>IF(ROUND(M15,1)=ROUND(SUM(I15,I18:I25),1),"OK","ERROR")</f>
        <v>OK</v>
      </c>
      <c r="N17" s="2431" t="str">
        <f>IF(ROUND(N15,1)=ROUND(I15,1),"OK","ERROR")</f>
        <v>OK</v>
      </c>
      <c r="O17" s="2946"/>
      <c r="P17" s="2940"/>
      <c r="Q17" s="2940"/>
      <c r="R17" s="2940"/>
      <c r="S17" s="2940"/>
      <c r="T17" s="2940"/>
      <c r="U17" s="2940"/>
      <c r="V17" s="2940"/>
      <c r="W17" s="2940"/>
      <c r="X17" s="2940"/>
      <c r="Y17" s="2940"/>
      <c r="Z17" s="2940"/>
      <c r="AA17" s="2940"/>
      <c r="AB17" s="2940"/>
      <c r="AC17" s="2940"/>
      <c r="AD17" s="2940"/>
      <c r="AE17" s="2940"/>
      <c r="AF17" s="2940"/>
      <c r="AG17" s="2940"/>
      <c r="AH17" s="2940"/>
      <c r="AI17" s="2940"/>
      <c r="AJ17" s="2940"/>
      <c r="AK17" s="2940"/>
      <c r="AL17" s="2940"/>
      <c r="AM17" s="2940"/>
      <c r="AN17" s="2940"/>
      <c r="AO17" s="2940"/>
      <c r="AP17" s="2940"/>
      <c r="AQ17" s="2940"/>
      <c r="AR17" s="2940"/>
      <c r="AS17" s="2940"/>
      <c r="AT17" s="2940"/>
      <c r="AU17" s="2940"/>
      <c r="AV17" s="2940"/>
      <c r="AW17" s="2940"/>
      <c r="AX17" s="2940"/>
      <c r="AY17" s="2940"/>
      <c r="AZ17" s="2940"/>
      <c r="BA17" s="2940"/>
      <c r="BB17" s="2940"/>
      <c r="BC17" s="2940"/>
      <c r="BD17" s="2940"/>
      <c r="BE17" s="2940"/>
      <c r="BF17" s="2940"/>
      <c r="BG17" s="2940"/>
      <c r="BH17" s="2940"/>
      <c r="BI17" s="2940"/>
      <c r="BJ17" s="2940"/>
      <c r="BK17" s="2940"/>
      <c r="BL17" s="2940"/>
      <c r="BM17" s="2940"/>
      <c r="BN17" s="2940"/>
      <c r="BO17" s="2940"/>
      <c r="BP17" s="2940"/>
      <c r="BQ17" s="2940"/>
      <c r="BR17" s="2940"/>
      <c r="BS17" s="2940"/>
      <c r="BT17" s="2940"/>
      <c r="BU17" s="2940"/>
      <c r="BV17" s="2940"/>
      <c r="BW17" s="2940"/>
      <c r="BX17" s="2940"/>
      <c r="BY17" s="2940"/>
      <c r="BZ17" s="2940"/>
      <c r="CA17" s="2940"/>
      <c r="CB17" s="2940"/>
      <c r="CC17" s="2940"/>
      <c r="CD17" s="2940"/>
      <c r="CE17" s="2940"/>
      <c r="CF17" s="2940"/>
      <c r="CG17" s="2940"/>
      <c r="CH17" s="2940"/>
      <c r="CI17" s="2940"/>
      <c r="CJ17" s="2940"/>
      <c r="CK17" s="2940"/>
      <c r="CL17" s="2940"/>
      <c r="CM17" s="2940"/>
      <c r="CN17" s="2940"/>
      <c r="CO17" s="2940"/>
      <c r="CP17" s="2940"/>
      <c r="CQ17" s="2940"/>
      <c r="CR17" s="2940"/>
      <c r="CS17" s="2940"/>
      <c r="CT17" s="2940"/>
      <c r="CU17" s="2940"/>
      <c r="CV17" s="2940"/>
      <c r="CW17" s="2940"/>
      <c r="CX17" s="2940"/>
      <c r="CY17" s="2940"/>
      <c r="CZ17" s="2940"/>
      <c r="DA17" s="2940"/>
      <c r="DB17" s="2940"/>
      <c r="DC17" s="2940"/>
      <c r="DD17" s="2940"/>
      <c r="DE17" s="2940"/>
      <c r="DF17" s="2940"/>
      <c r="DG17" s="2940"/>
      <c r="DH17" s="2940"/>
      <c r="DI17" s="2940"/>
      <c r="DJ17" s="2940"/>
      <c r="DK17" s="2940"/>
      <c r="DL17" s="2940"/>
      <c r="DM17" s="2940"/>
      <c r="DN17" s="2940"/>
      <c r="DO17" s="2940"/>
      <c r="DP17" s="2940"/>
      <c r="DQ17" s="2940"/>
      <c r="DR17" s="2940"/>
      <c r="DS17" s="2940"/>
      <c r="DT17" s="2940"/>
      <c r="DU17" s="2940"/>
      <c r="DV17" s="2940"/>
      <c r="DW17" s="2940"/>
      <c r="DX17" s="2940"/>
      <c r="DY17" s="2940"/>
      <c r="DZ17" s="2940"/>
      <c r="EA17" s="2940"/>
      <c r="EB17" s="2940"/>
    </row>
    <row r="18" spans="1:132" s="385" customFormat="1" ht="15">
      <c r="A18" s="2446" t="s">
        <v>1660</v>
      </c>
      <c r="B18" s="1472" t="s">
        <v>1921</v>
      </c>
      <c r="C18" s="1473"/>
      <c r="D18" s="1473"/>
      <c r="E18" s="1474"/>
      <c r="F18" s="3591"/>
      <c r="G18" s="3591"/>
      <c r="H18" s="3591"/>
      <c r="I18" s="3592">
        <f>SUM(F18:H18)</f>
        <v>0</v>
      </c>
      <c r="O18" s="2946"/>
      <c r="P18" s="2940"/>
      <c r="Q18" s="2940"/>
      <c r="R18" s="2940"/>
      <c r="S18" s="2940"/>
      <c r="T18" s="2940"/>
      <c r="U18" s="2940"/>
      <c r="V18" s="2940"/>
      <c r="W18" s="2940"/>
      <c r="X18" s="2940"/>
      <c r="Y18" s="2940"/>
      <c r="Z18" s="2940"/>
      <c r="AA18" s="2940"/>
      <c r="AB18" s="2940"/>
      <c r="AC18" s="2940"/>
      <c r="AD18" s="2940"/>
      <c r="AE18" s="2940"/>
      <c r="AF18" s="2940"/>
      <c r="AG18" s="2940"/>
      <c r="AH18" s="2940"/>
      <c r="AI18" s="2940"/>
      <c r="AJ18" s="2940"/>
      <c r="AK18" s="2940"/>
      <c r="AL18" s="2940"/>
      <c r="AM18" s="2940"/>
      <c r="AN18" s="2940"/>
      <c r="AO18" s="2940"/>
      <c r="AP18" s="2940"/>
      <c r="AQ18" s="2940"/>
      <c r="AR18" s="2940"/>
      <c r="AS18" s="2940"/>
      <c r="AT18" s="2940"/>
      <c r="AU18" s="2940"/>
      <c r="AV18" s="2940"/>
      <c r="AW18" s="2940"/>
      <c r="AX18" s="2940"/>
      <c r="AY18" s="2940"/>
      <c r="AZ18" s="2940"/>
      <c r="BA18" s="2940"/>
      <c r="BB18" s="2940"/>
      <c r="BC18" s="2940"/>
      <c r="BD18" s="2940"/>
      <c r="BE18" s="2940"/>
      <c r="BF18" s="2940"/>
      <c r="BG18" s="2940"/>
      <c r="BH18" s="2940"/>
      <c r="BI18" s="2940"/>
      <c r="BJ18" s="2940"/>
      <c r="BK18" s="2940"/>
      <c r="BL18" s="2940"/>
      <c r="BM18" s="2940"/>
      <c r="BN18" s="2940"/>
      <c r="BO18" s="2940"/>
      <c r="BP18" s="2940"/>
      <c r="BQ18" s="2940"/>
      <c r="BR18" s="2940"/>
      <c r="BS18" s="2940"/>
      <c r="BT18" s="2940"/>
      <c r="BU18" s="2940"/>
      <c r="BV18" s="2940"/>
      <c r="BW18" s="2940"/>
      <c r="BX18" s="2940"/>
      <c r="BY18" s="2940"/>
      <c r="BZ18" s="2940"/>
      <c r="CA18" s="2940"/>
      <c r="CB18" s="2940"/>
      <c r="CC18" s="2940"/>
      <c r="CD18" s="2940"/>
      <c r="CE18" s="2940"/>
      <c r="CF18" s="2940"/>
      <c r="CG18" s="2940"/>
      <c r="CH18" s="2940"/>
      <c r="CI18" s="2940"/>
      <c r="CJ18" s="2940"/>
      <c r="CK18" s="2940"/>
      <c r="CL18" s="2940"/>
      <c r="CM18" s="2940"/>
      <c r="CN18" s="2940"/>
      <c r="CO18" s="2940"/>
      <c r="CP18" s="2940"/>
      <c r="CQ18" s="2940"/>
      <c r="CR18" s="2940"/>
      <c r="CS18" s="2940"/>
      <c r="CT18" s="2940"/>
      <c r="CU18" s="2940"/>
      <c r="CV18" s="2940"/>
      <c r="CW18" s="2940"/>
      <c r="CX18" s="2940"/>
      <c r="CY18" s="2940"/>
      <c r="CZ18" s="2940"/>
      <c r="DA18" s="2940"/>
      <c r="DB18" s="2940"/>
      <c r="DC18" s="2940"/>
      <c r="DD18" s="2940"/>
      <c r="DE18" s="2940"/>
      <c r="DF18" s="2940"/>
      <c r="DG18" s="2940"/>
      <c r="DH18" s="2940"/>
      <c r="DI18" s="2940"/>
      <c r="DJ18" s="2940"/>
      <c r="DK18" s="2940"/>
      <c r="DL18" s="2940"/>
      <c r="DM18" s="2940"/>
      <c r="DN18" s="2940"/>
      <c r="DO18" s="2940"/>
      <c r="DP18" s="2940"/>
      <c r="DQ18" s="2940"/>
      <c r="DR18" s="2940"/>
      <c r="DS18" s="2940"/>
      <c r="DT18" s="2940"/>
      <c r="DU18" s="2940"/>
      <c r="DV18" s="2940"/>
      <c r="DW18" s="2940"/>
      <c r="DX18" s="2940"/>
      <c r="DY18" s="2940"/>
      <c r="DZ18" s="2940"/>
      <c r="EA18" s="2940"/>
      <c r="EB18" s="2940"/>
    </row>
    <row r="19" spans="1:132" s="172" customFormat="1" ht="11.25" customHeight="1">
      <c r="A19" s="2950" t="s">
        <v>1662</v>
      </c>
      <c r="B19" s="1472" t="s">
        <v>1663</v>
      </c>
      <c r="C19" s="1473"/>
      <c r="D19" s="1473"/>
      <c r="E19" s="1474"/>
      <c r="F19" s="3591"/>
      <c r="G19" s="3591"/>
      <c r="H19" s="3591"/>
      <c r="I19" s="3595"/>
      <c r="J19" s="385"/>
      <c r="K19" s="3087"/>
      <c r="L19" s="3087"/>
      <c r="M19" s="3087"/>
      <c r="N19" s="385"/>
      <c r="O19" s="2946"/>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2940"/>
      <c r="AM19" s="2940"/>
      <c r="AN19" s="2940"/>
      <c r="AO19" s="2940"/>
      <c r="AP19" s="2940"/>
      <c r="AQ19" s="2940"/>
      <c r="AR19" s="2940"/>
      <c r="AS19" s="2940"/>
      <c r="AT19" s="2940"/>
      <c r="AU19" s="2940"/>
      <c r="AV19" s="2940"/>
      <c r="AW19" s="2940"/>
      <c r="AX19" s="2940"/>
      <c r="AY19" s="2940"/>
      <c r="AZ19" s="2940"/>
      <c r="BA19" s="2940"/>
      <c r="BB19" s="2940"/>
      <c r="BC19" s="2940"/>
      <c r="BD19" s="2940"/>
      <c r="BE19" s="2940"/>
      <c r="BF19" s="2940"/>
      <c r="BG19" s="2940"/>
      <c r="BH19" s="2940"/>
      <c r="BI19" s="2940"/>
      <c r="BJ19" s="2940"/>
      <c r="BK19" s="2940"/>
      <c r="BL19" s="2940"/>
      <c r="BM19" s="2940"/>
      <c r="BN19" s="2940"/>
      <c r="BO19" s="2940"/>
      <c r="BP19" s="2940"/>
      <c r="BQ19" s="2940"/>
      <c r="BR19" s="2940"/>
      <c r="BS19" s="2940"/>
      <c r="BT19" s="2940"/>
      <c r="BU19" s="2940"/>
      <c r="BV19" s="2940"/>
      <c r="BW19" s="2940"/>
      <c r="BX19" s="2940"/>
      <c r="BY19" s="2940"/>
      <c r="BZ19" s="2940"/>
      <c r="CA19" s="2940"/>
      <c r="CB19" s="2940"/>
      <c r="CC19" s="2940"/>
      <c r="CD19" s="2940"/>
      <c r="CE19" s="2940"/>
      <c r="CF19" s="2940"/>
      <c r="CG19" s="2940"/>
      <c r="CH19" s="2940"/>
      <c r="CI19" s="2940"/>
      <c r="CJ19" s="2940"/>
      <c r="CK19" s="2940"/>
      <c r="CL19" s="2940"/>
      <c r="CM19" s="2940"/>
      <c r="CN19" s="2940"/>
      <c r="CO19" s="2940"/>
      <c r="CP19" s="2940"/>
      <c r="CQ19" s="2940"/>
      <c r="CR19" s="2940"/>
      <c r="CS19" s="2940"/>
      <c r="CT19" s="2940"/>
      <c r="CU19" s="2940"/>
      <c r="CV19" s="2940"/>
      <c r="CW19" s="2940"/>
      <c r="CX19" s="2940"/>
      <c r="CY19" s="2940"/>
      <c r="CZ19" s="2940"/>
      <c r="DA19" s="2940"/>
      <c r="DB19" s="2940"/>
      <c r="DC19" s="2940"/>
      <c r="DD19" s="2940"/>
      <c r="DE19" s="2940"/>
      <c r="DF19" s="2940"/>
      <c r="DG19" s="2940"/>
      <c r="DH19" s="2940"/>
      <c r="DI19" s="2940"/>
      <c r="DJ19" s="2940"/>
      <c r="DK19" s="2940"/>
      <c r="DL19" s="2940"/>
      <c r="DM19" s="2940"/>
      <c r="DN19" s="2940"/>
      <c r="DO19" s="2940"/>
      <c r="DP19" s="2940"/>
      <c r="DQ19" s="2940"/>
      <c r="DR19" s="2940"/>
      <c r="DS19" s="2940"/>
      <c r="DT19" s="2940"/>
      <c r="DU19" s="2940"/>
      <c r="DV19" s="2940"/>
      <c r="DW19" s="2940"/>
      <c r="DX19" s="2940"/>
      <c r="DY19" s="2940"/>
      <c r="DZ19" s="2940"/>
      <c r="EA19" s="2940"/>
      <c r="EB19" s="2940"/>
    </row>
    <row r="20" spans="1:132" s="172" customFormat="1" ht="15">
      <c r="A20" s="2949" t="s">
        <v>1923</v>
      </c>
      <c r="B20" s="1472" t="s">
        <v>1924</v>
      </c>
      <c r="C20" s="1473"/>
      <c r="D20" s="1473"/>
      <c r="E20" s="1474"/>
      <c r="F20" s="3591"/>
      <c r="G20" s="3591"/>
      <c r="H20" s="3591"/>
      <c r="I20" s="3592">
        <f t="shared" ref="I20:I25" si="0">SUM(F20:H20)</f>
        <v>0</v>
      </c>
      <c r="J20" s="385"/>
      <c r="K20" s="3087"/>
      <c r="L20" s="3087"/>
      <c r="M20" s="3087"/>
      <c r="N20" s="385"/>
      <c r="O20" s="2946"/>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2940"/>
      <c r="AM20" s="2940"/>
      <c r="AN20" s="2940"/>
      <c r="AO20" s="2940"/>
      <c r="AP20" s="2940"/>
      <c r="AQ20" s="2940"/>
      <c r="AR20" s="2940"/>
      <c r="AS20" s="2940"/>
      <c r="AT20" s="2940"/>
      <c r="AU20" s="2940"/>
      <c r="AV20" s="2940"/>
      <c r="AW20" s="2940"/>
      <c r="AX20" s="2940"/>
      <c r="AY20" s="2940"/>
      <c r="AZ20" s="2940"/>
      <c r="BA20" s="2940"/>
      <c r="BB20" s="2940"/>
      <c r="BC20" s="2940"/>
      <c r="BD20" s="2940"/>
      <c r="BE20" s="2940"/>
      <c r="BF20" s="2940"/>
      <c r="BG20" s="2940"/>
      <c r="BH20" s="2940"/>
      <c r="BI20" s="2940"/>
      <c r="BJ20" s="2940"/>
      <c r="BK20" s="2940"/>
      <c r="BL20" s="2940"/>
      <c r="BM20" s="2940"/>
      <c r="BN20" s="2940"/>
      <c r="BO20" s="2940"/>
      <c r="BP20" s="2940"/>
      <c r="BQ20" s="2940"/>
      <c r="BR20" s="2940"/>
      <c r="BS20" s="2940"/>
      <c r="BT20" s="2940"/>
      <c r="BU20" s="2940"/>
      <c r="BV20" s="2940"/>
      <c r="BW20" s="2940"/>
      <c r="BX20" s="2940"/>
      <c r="BY20" s="2940"/>
      <c r="BZ20" s="2940"/>
      <c r="CA20" s="2940"/>
      <c r="CB20" s="2940"/>
      <c r="CC20" s="2940"/>
      <c r="CD20" s="2940"/>
      <c r="CE20" s="2940"/>
      <c r="CF20" s="2940"/>
      <c r="CG20" s="2940"/>
      <c r="CH20" s="2940"/>
      <c r="CI20" s="2940"/>
      <c r="CJ20" s="2940"/>
      <c r="CK20" s="2940"/>
      <c r="CL20" s="2940"/>
      <c r="CM20" s="2940"/>
      <c r="CN20" s="2940"/>
      <c r="CO20" s="2940"/>
      <c r="CP20" s="2940"/>
      <c r="CQ20" s="2940"/>
      <c r="CR20" s="2940"/>
      <c r="CS20" s="2940"/>
      <c r="CT20" s="2940"/>
      <c r="CU20" s="2940"/>
      <c r="CV20" s="2940"/>
      <c r="CW20" s="2940"/>
      <c r="CX20" s="2940"/>
      <c r="CY20" s="2940"/>
      <c r="CZ20" s="2940"/>
      <c r="DA20" s="2940"/>
      <c r="DB20" s="2940"/>
      <c r="DC20" s="2940"/>
      <c r="DD20" s="2940"/>
      <c r="DE20" s="2940"/>
      <c r="DF20" s="2940"/>
      <c r="DG20" s="2940"/>
      <c r="DH20" s="2940"/>
      <c r="DI20" s="2940"/>
      <c r="DJ20" s="2940"/>
      <c r="DK20" s="2940"/>
      <c r="DL20" s="2940"/>
      <c r="DM20" s="2940"/>
      <c r="DN20" s="2940"/>
      <c r="DO20" s="2940"/>
      <c r="DP20" s="2940"/>
      <c r="DQ20" s="2940"/>
      <c r="DR20" s="2940"/>
      <c r="DS20" s="2940"/>
      <c r="DT20" s="2940"/>
      <c r="DU20" s="2940"/>
      <c r="DV20" s="2940"/>
      <c r="DW20" s="2940"/>
      <c r="DX20" s="2940"/>
      <c r="DY20" s="2940"/>
      <c r="DZ20" s="2940"/>
      <c r="EA20" s="2940"/>
      <c r="EB20" s="2940"/>
    </row>
    <row r="21" spans="1:132" s="172" customFormat="1" ht="15">
      <c r="A21" s="2949" t="s">
        <v>1925</v>
      </c>
      <c r="B21" s="1472" t="s">
        <v>1926</v>
      </c>
      <c r="C21" s="1473"/>
      <c r="D21" s="1473"/>
      <c r="E21" s="1474"/>
      <c r="F21" s="3591"/>
      <c r="G21" s="3591"/>
      <c r="H21" s="3591"/>
      <c r="I21" s="3592">
        <f t="shared" si="0"/>
        <v>0</v>
      </c>
      <c r="J21" s="385"/>
      <c r="K21" s="3087"/>
      <c r="L21" s="3087"/>
      <c r="M21" s="3087"/>
      <c r="N21" s="385"/>
      <c r="O21" s="2946"/>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2940"/>
      <c r="AM21" s="2940"/>
      <c r="AN21" s="2940"/>
      <c r="AO21" s="2940"/>
      <c r="AP21" s="2940"/>
      <c r="AQ21" s="2940"/>
      <c r="AR21" s="2940"/>
      <c r="AS21" s="2940"/>
      <c r="AT21" s="2940"/>
      <c r="AU21" s="2940"/>
      <c r="AV21" s="2940"/>
      <c r="AW21" s="2940"/>
      <c r="AX21" s="2940"/>
      <c r="AY21" s="2940"/>
      <c r="AZ21" s="2940"/>
      <c r="BA21" s="2940"/>
      <c r="BB21" s="2940"/>
      <c r="BC21" s="2940"/>
      <c r="BD21" s="2940"/>
      <c r="BE21" s="2940"/>
      <c r="BF21" s="2940"/>
      <c r="BG21" s="2940"/>
      <c r="BH21" s="2940"/>
      <c r="BI21" s="2940"/>
      <c r="BJ21" s="2940"/>
      <c r="BK21" s="2940"/>
      <c r="BL21" s="2940"/>
      <c r="BM21" s="2940"/>
      <c r="BN21" s="2940"/>
      <c r="BO21" s="2940"/>
      <c r="BP21" s="2940"/>
      <c r="BQ21" s="2940"/>
      <c r="BR21" s="2940"/>
      <c r="BS21" s="2940"/>
      <c r="BT21" s="2940"/>
      <c r="BU21" s="2940"/>
      <c r="BV21" s="2940"/>
      <c r="BW21" s="2940"/>
      <c r="BX21" s="2940"/>
      <c r="BY21" s="2940"/>
      <c r="BZ21" s="2940"/>
      <c r="CA21" s="2940"/>
      <c r="CB21" s="2940"/>
      <c r="CC21" s="2940"/>
      <c r="CD21" s="2940"/>
      <c r="CE21" s="2940"/>
      <c r="CF21" s="2940"/>
      <c r="CG21" s="2940"/>
      <c r="CH21" s="2940"/>
      <c r="CI21" s="2940"/>
      <c r="CJ21" s="2940"/>
      <c r="CK21" s="2940"/>
      <c r="CL21" s="2940"/>
      <c r="CM21" s="2940"/>
      <c r="CN21" s="2940"/>
      <c r="CO21" s="2940"/>
      <c r="CP21" s="2940"/>
      <c r="CQ21" s="2940"/>
      <c r="CR21" s="2940"/>
      <c r="CS21" s="2940"/>
      <c r="CT21" s="2940"/>
      <c r="CU21" s="2940"/>
      <c r="CV21" s="2940"/>
      <c r="CW21" s="2940"/>
      <c r="CX21" s="2940"/>
      <c r="CY21" s="2940"/>
      <c r="CZ21" s="2940"/>
      <c r="DA21" s="2940"/>
      <c r="DB21" s="2940"/>
      <c r="DC21" s="2940"/>
      <c r="DD21" s="2940"/>
      <c r="DE21" s="2940"/>
      <c r="DF21" s="2940"/>
      <c r="DG21" s="2940"/>
      <c r="DH21" s="2940"/>
      <c r="DI21" s="2940"/>
      <c r="DJ21" s="2940"/>
      <c r="DK21" s="2940"/>
      <c r="DL21" s="2940"/>
      <c r="DM21" s="2940"/>
      <c r="DN21" s="2940"/>
      <c r="DO21" s="2940"/>
      <c r="DP21" s="2940"/>
      <c r="DQ21" s="2940"/>
      <c r="DR21" s="2940"/>
      <c r="DS21" s="2940"/>
      <c r="DT21" s="2940"/>
      <c r="DU21" s="2940"/>
      <c r="DV21" s="2940"/>
      <c r="DW21" s="2940"/>
      <c r="DX21" s="2940"/>
      <c r="DY21" s="2940"/>
      <c r="DZ21" s="2940"/>
      <c r="EA21" s="2940"/>
      <c r="EB21" s="2940"/>
    </row>
    <row r="22" spans="1:132" s="172" customFormat="1" ht="15">
      <c r="A22" s="2949" t="s">
        <v>855</v>
      </c>
      <c r="B22" s="1472" t="s">
        <v>851</v>
      </c>
      <c r="C22" s="1473"/>
      <c r="D22" s="1473"/>
      <c r="E22" s="1474"/>
      <c r="F22" s="3591"/>
      <c r="G22" s="3591"/>
      <c r="H22" s="3591"/>
      <c r="I22" s="3592">
        <f t="shared" si="0"/>
        <v>0</v>
      </c>
      <c r="J22" s="385"/>
      <c r="K22" s="3087"/>
      <c r="L22" s="3087"/>
      <c r="M22" s="3087"/>
      <c r="N22" s="385"/>
      <c r="O22" s="2946"/>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2940"/>
      <c r="AM22" s="2940"/>
      <c r="AN22" s="2940"/>
      <c r="AO22" s="2940"/>
      <c r="AP22" s="2940"/>
      <c r="AQ22" s="2940"/>
      <c r="AR22" s="2940"/>
      <c r="AS22" s="2940"/>
      <c r="AT22" s="2940"/>
      <c r="AU22" s="2940"/>
      <c r="AV22" s="2940"/>
      <c r="AW22" s="2940"/>
      <c r="AX22" s="2940"/>
      <c r="AY22" s="2940"/>
      <c r="AZ22" s="2940"/>
      <c r="BA22" s="2940"/>
      <c r="BB22" s="2940"/>
      <c r="BC22" s="2940"/>
      <c r="BD22" s="2940"/>
      <c r="BE22" s="2940"/>
      <c r="BF22" s="2940"/>
      <c r="BG22" s="2940"/>
      <c r="BH22" s="2940"/>
      <c r="BI22" s="2940"/>
      <c r="BJ22" s="2940"/>
      <c r="BK22" s="2940"/>
      <c r="BL22" s="2940"/>
      <c r="BM22" s="2940"/>
      <c r="BN22" s="2940"/>
      <c r="BO22" s="2940"/>
      <c r="BP22" s="2940"/>
      <c r="BQ22" s="2940"/>
      <c r="BR22" s="2940"/>
      <c r="BS22" s="2940"/>
      <c r="BT22" s="2940"/>
      <c r="BU22" s="2940"/>
      <c r="BV22" s="2940"/>
      <c r="BW22" s="2940"/>
      <c r="BX22" s="2940"/>
      <c r="BY22" s="2940"/>
      <c r="BZ22" s="2940"/>
      <c r="CA22" s="2940"/>
      <c r="CB22" s="2940"/>
      <c r="CC22" s="2940"/>
      <c r="CD22" s="2940"/>
      <c r="CE22" s="2940"/>
      <c r="CF22" s="2940"/>
      <c r="CG22" s="2940"/>
      <c r="CH22" s="2940"/>
      <c r="CI22" s="2940"/>
      <c r="CJ22" s="2940"/>
      <c r="CK22" s="2940"/>
      <c r="CL22" s="2940"/>
      <c r="CM22" s="2940"/>
      <c r="CN22" s="2940"/>
      <c r="CO22" s="2940"/>
      <c r="CP22" s="2940"/>
      <c r="CQ22" s="2940"/>
      <c r="CR22" s="2940"/>
      <c r="CS22" s="2940"/>
      <c r="CT22" s="2940"/>
      <c r="CU22" s="2940"/>
      <c r="CV22" s="2940"/>
      <c r="CW22" s="2940"/>
      <c r="CX22" s="2940"/>
      <c r="CY22" s="2940"/>
      <c r="CZ22" s="2940"/>
      <c r="DA22" s="2940"/>
      <c r="DB22" s="2940"/>
      <c r="DC22" s="2940"/>
      <c r="DD22" s="2940"/>
      <c r="DE22" s="2940"/>
      <c r="DF22" s="2940"/>
      <c r="DG22" s="2940"/>
      <c r="DH22" s="2940"/>
      <c r="DI22" s="2940"/>
      <c r="DJ22" s="2940"/>
      <c r="DK22" s="2940"/>
      <c r="DL22" s="2940"/>
      <c r="DM22" s="2940"/>
      <c r="DN22" s="2940"/>
      <c r="DO22" s="2940"/>
      <c r="DP22" s="2940"/>
      <c r="DQ22" s="2940"/>
      <c r="DR22" s="2940"/>
      <c r="DS22" s="2940"/>
      <c r="DT22" s="2940"/>
      <c r="DU22" s="2940"/>
      <c r="DV22" s="2940"/>
      <c r="DW22" s="2940"/>
      <c r="DX22" s="2940"/>
      <c r="DY22" s="2940"/>
      <c r="DZ22" s="2940"/>
      <c r="EA22" s="2940"/>
      <c r="EB22" s="2940"/>
    </row>
    <row r="23" spans="1:132" s="172" customFormat="1" ht="15">
      <c r="A23" s="2949" t="s">
        <v>857</v>
      </c>
      <c r="B23" s="1472" t="s">
        <v>856</v>
      </c>
      <c r="C23" s="1473"/>
      <c r="D23" s="1473"/>
      <c r="E23" s="1474"/>
      <c r="F23" s="3591"/>
      <c r="G23" s="3591"/>
      <c r="H23" s="3591"/>
      <c r="I23" s="3592">
        <f t="shared" si="0"/>
        <v>0</v>
      </c>
      <c r="J23" s="385"/>
      <c r="K23" s="3087"/>
      <c r="L23" s="3087"/>
      <c r="M23" s="3087"/>
      <c r="N23" s="385"/>
      <c r="O23" s="2946"/>
      <c r="P23" s="2940"/>
      <c r="Q23" s="2940"/>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2940"/>
      <c r="AM23" s="2940"/>
      <c r="AN23" s="2940"/>
      <c r="AO23" s="2940"/>
      <c r="AP23" s="2940"/>
      <c r="AQ23" s="2940"/>
      <c r="AR23" s="2940"/>
      <c r="AS23" s="2940"/>
      <c r="AT23" s="2940"/>
      <c r="AU23" s="2940"/>
      <c r="AV23" s="2940"/>
      <c r="AW23" s="2940"/>
      <c r="AX23" s="2940"/>
      <c r="AY23" s="2940"/>
      <c r="AZ23" s="2940"/>
      <c r="BA23" s="2940"/>
      <c r="BB23" s="2940"/>
      <c r="BC23" s="2940"/>
      <c r="BD23" s="2940"/>
      <c r="BE23" s="2940"/>
      <c r="BF23" s="2940"/>
      <c r="BG23" s="2940"/>
      <c r="BH23" s="2940"/>
      <c r="BI23" s="2940"/>
      <c r="BJ23" s="2940"/>
      <c r="BK23" s="2940"/>
      <c r="BL23" s="2940"/>
      <c r="BM23" s="2940"/>
      <c r="BN23" s="2940"/>
      <c r="BO23" s="2940"/>
      <c r="BP23" s="2940"/>
      <c r="BQ23" s="2940"/>
      <c r="BR23" s="2940"/>
      <c r="BS23" s="2940"/>
      <c r="BT23" s="2940"/>
      <c r="BU23" s="2940"/>
      <c r="BV23" s="2940"/>
      <c r="BW23" s="2940"/>
      <c r="BX23" s="2940"/>
      <c r="BY23" s="2940"/>
      <c r="BZ23" s="2940"/>
      <c r="CA23" s="2940"/>
      <c r="CB23" s="2940"/>
      <c r="CC23" s="2940"/>
      <c r="CD23" s="2940"/>
      <c r="CE23" s="2940"/>
      <c r="CF23" s="2940"/>
      <c r="CG23" s="2940"/>
      <c r="CH23" s="2940"/>
      <c r="CI23" s="2940"/>
      <c r="CJ23" s="2940"/>
      <c r="CK23" s="2940"/>
      <c r="CL23" s="2940"/>
      <c r="CM23" s="2940"/>
      <c r="CN23" s="2940"/>
      <c r="CO23" s="2940"/>
      <c r="CP23" s="2940"/>
      <c r="CQ23" s="2940"/>
      <c r="CR23" s="2940"/>
      <c r="CS23" s="2940"/>
      <c r="CT23" s="2940"/>
      <c r="CU23" s="2940"/>
      <c r="CV23" s="2940"/>
      <c r="CW23" s="2940"/>
      <c r="CX23" s="2940"/>
      <c r="CY23" s="2940"/>
      <c r="CZ23" s="2940"/>
      <c r="DA23" s="2940"/>
      <c r="DB23" s="2940"/>
      <c r="DC23" s="2940"/>
      <c r="DD23" s="2940"/>
      <c r="DE23" s="2940"/>
      <c r="DF23" s="2940"/>
      <c r="DG23" s="2940"/>
      <c r="DH23" s="2940"/>
      <c r="DI23" s="2940"/>
      <c r="DJ23" s="2940"/>
      <c r="DK23" s="2940"/>
      <c r="DL23" s="2940"/>
      <c r="DM23" s="2940"/>
      <c r="DN23" s="2940"/>
      <c r="DO23" s="2940"/>
      <c r="DP23" s="2940"/>
      <c r="DQ23" s="2940"/>
      <c r="DR23" s="2940"/>
      <c r="DS23" s="2940"/>
      <c r="DT23" s="2940"/>
      <c r="DU23" s="2940"/>
      <c r="DV23" s="2940"/>
      <c r="DW23" s="2940"/>
      <c r="DX23" s="2940"/>
      <c r="DY23" s="2940"/>
      <c r="DZ23" s="2940"/>
      <c r="EA23" s="2940"/>
      <c r="EB23" s="2940"/>
    </row>
    <row r="24" spans="1:132" s="172" customFormat="1" ht="15">
      <c r="A24" s="2949" t="s">
        <v>858</v>
      </c>
      <c r="B24" s="1472" t="s">
        <v>1927</v>
      </c>
      <c r="C24" s="1473"/>
      <c r="D24" s="1473"/>
      <c r="E24" s="1474"/>
      <c r="F24" s="3591"/>
      <c r="G24" s="3591"/>
      <c r="H24" s="3591"/>
      <c r="I24" s="3592">
        <f t="shared" si="0"/>
        <v>0</v>
      </c>
      <c r="J24" s="385"/>
      <c r="K24" s="3087"/>
      <c r="L24" s="3087"/>
      <c r="M24" s="3087"/>
      <c r="N24" s="385"/>
      <c r="O24" s="2946"/>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2940"/>
      <c r="AR24" s="2940"/>
      <c r="AS24" s="2940"/>
      <c r="AT24" s="2940"/>
      <c r="AU24" s="2940"/>
      <c r="AV24" s="2940"/>
      <c r="AW24" s="2940"/>
      <c r="AX24" s="2940"/>
      <c r="AY24" s="2940"/>
      <c r="AZ24" s="2940"/>
      <c r="BA24" s="2940"/>
      <c r="BB24" s="2940"/>
      <c r="BC24" s="2940"/>
      <c r="BD24" s="2940"/>
      <c r="BE24" s="2940"/>
      <c r="BF24" s="2940"/>
      <c r="BG24" s="2940"/>
      <c r="BH24" s="2940"/>
      <c r="BI24" s="2940"/>
      <c r="BJ24" s="2940"/>
      <c r="BK24" s="2940"/>
      <c r="BL24" s="2940"/>
      <c r="BM24" s="2940"/>
      <c r="BN24" s="2940"/>
      <c r="BO24" s="2940"/>
      <c r="BP24" s="2940"/>
      <c r="BQ24" s="2940"/>
      <c r="BR24" s="2940"/>
      <c r="BS24" s="2940"/>
      <c r="BT24" s="2940"/>
      <c r="BU24" s="2940"/>
      <c r="BV24" s="2940"/>
      <c r="BW24" s="2940"/>
      <c r="BX24" s="2940"/>
      <c r="BY24" s="2940"/>
      <c r="BZ24" s="2940"/>
      <c r="CA24" s="2940"/>
      <c r="CB24" s="2940"/>
      <c r="CC24" s="2940"/>
      <c r="CD24" s="2940"/>
      <c r="CE24" s="2940"/>
      <c r="CF24" s="2940"/>
      <c r="CG24" s="2940"/>
      <c r="CH24" s="2940"/>
      <c r="CI24" s="2940"/>
      <c r="CJ24" s="2940"/>
      <c r="CK24" s="2940"/>
      <c r="CL24" s="2940"/>
      <c r="CM24" s="2940"/>
      <c r="CN24" s="2940"/>
      <c r="CO24" s="2940"/>
      <c r="CP24" s="2940"/>
      <c r="CQ24" s="2940"/>
      <c r="CR24" s="2940"/>
      <c r="CS24" s="2940"/>
      <c r="CT24" s="2940"/>
      <c r="CU24" s="2940"/>
      <c r="CV24" s="2940"/>
      <c r="CW24" s="2940"/>
      <c r="CX24" s="2940"/>
      <c r="CY24" s="2940"/>
      <c r="CZ24" s="2940"/>
      <c r="DA24" s="2940"/>
      <c r="DB24" s="2940"/>
      <c r="DC24" s="2940"/>
      <c r="DD24" s="2940"/>
      <c r="DE24" s="2940"/>
      <c r="DF24" s="2940"/>
      <c r="DG24" s="2940"/>
      <c r="DH24" s="2940"/>
      <c r="DI24" s="2940"/>
      <c r="DJ24" s="2940"/>
      <c r="DK24" s="2940"/>
      <c r="DL24" s="2940"/>
      <c r="DM24" s="2940"/>
      <c r="DN24" s="2940"/>
      <c r="DO24" s="2940"/>
      <c r="DP24" s="2940"/>
      <c r="DQ24" s="2940"/>
      <c r="DR24" s="2940"/>
      <c r="DS24" s="2940"/>
      <c r="DT24" s="2940"/>
      <c r="DU24" s="2940"/>
      <c r="DV24" s="2940"/>
      <c r="DW24" s="2940"/>
      <c r="DX24" s="2940"/>
      <c r="DY24" s="2940"/>
      <c r="DZ24" s="2940"/>
      <c r="EA24" s="2940"/>
      <c r="EB24" s="2940"/>
    </row>
    <row r="25" spans="1:132" s="172" customFormat="1" ht="15">
      <c r="A25" s="2949" t="s">
        <v>1928</v>
      </c>
      <c r="B25" s="1472" t="s">
        <v>1664</v>
      </c>
      <c r="C25" s="1473"/>
      <c r="D25" s="1473"/>
      <c r="E25" s="1474"/>
      <c r="F25" s="3591"/>
      <c r="G25" s="3591"/>
      <c r="H25" s="3591"/>
      <c r="I25" s="3592">
        <f t="shared" si="0"/>
        <v>0</v>
      </c>
      <c r="J25" s="385"/>
      <c r="K25" s="3087"/>
      <c r="L25" s="3087"/>
      <c r="M25" s="3087"/>
      <c r="N25" s="385"/>
      <c r="O25" s="2946"/>
      <c r="P25" s="2940"/>
      <c r="Q25" s="2940"/>
      <c r="R25" s="2940"/>
      <c r="S25" s="2940"/>
      <c r="T25" s="2940"/>
      <c r="U25" s="2940"/>
      <c r="V25" s="2940"/>
      <c r="W25" s="2940"/>
      <c r="X25" s="2940"/>
      <c r="Y25" s="2940"/>
      <c r="Z25" s="2940"/>
      <c r="AA25" s="2940"/>
      <c r="AB25" s="2940"/>
      <c r="AC25" s="2940"/>
      <c r="AD25" s="2940"/>
      <c r="AE25" s="2940"/>
      <c r="AF25" s="2940"/>
      <c r="AG25" s="2940"/>
      <c r="AH25" s="2940"/>
      <c r="AI25" s="2940"/>
      <c r="AJ25" s="2940"/>
      <c r="AK25" s="2940"/>
      <c r="AL25" s="2940"/>
      <c r="AM25" s="2940"/>
      <c r="AN25" s="2940"/>
      <c r="AO25" s="2940"/>
      <c r="AP25" s="2940"/>
      <c r="AQ25" s="2940"/>
      <c r="AR25" s="2940"/>
      <c r="AS25" s="2940"/>
      <c r="AT25" s="2940"/>
      <c r="AU25" s="2940"/>
      <c r="AV25" s="2940"/>
      <c r="AW25" s="2940"/>
      <c r="AX25" s="2940"/>
      <c r="AY25" s="2940"/>
      <c r="AZ25" s="2940"/>
      <c r="BA25" s="2940"/>
      <c r="BB25" s="2940"/>
      <c r="BC25" s="2940"/>
      <c r="BD25" s="2940"/>
      <c r="BE25" s="2940"/>
      <c r="BF25" s="2940"/>
      <c r="BG25" s="2940"/>
      <c r="BH25" s="2940"/>
      <c r="BI25" s="2940"/>
      <c r="BJ25" s="2940"/>
      <c r="BK25" s="2940"/>
      <c r="BL25" s="2940"/>
      <c r="BM25" s="2940"/>
      <c r="BN25" s="2940"/>
      <c r="BO25" s="2940"/>
      <c r="BP25" s="2940"/>
      <c r="BQ25" s="2940"/>
      <c r="BR25" s="2940"/>
      <c r="BS25" s="2940"/>
      <c r="BT25" s="2940"/>
      <c r="BU25" s="2940"/>
      <c r="BV25" s="2940"/>
      <c r="BW25" s="2940"/>
      <c r="BX25" s="2940"/>
      <c r="BY25" s="2940"/>
      <c r="BZ25" s="2940"/>
      <c r="CA25" s="2940"/>
      <c r="CB25" s="2940"/>
      <c r="CC25" s="2940"/>
      <c r="CD25" s="2940"/>
      <c r="CE25" s="2940"/>
      <c r="CF25" s="2940"/>
      <c r="CG25" s="2940"/>
      <c r="CH25" s="2940"/>
      <c r="CI25" s="2940"/>
      <c r="CJ25" s="2940"/>
      <c r="CK25" s="2940"/>
      <c r="CL25" s="2940"/>
      <c r="CM25" s="2940"/>
      <c r="CN25" s="2940"/>
      <c r="CO25" s="2940"/>
      <c r="CP25" s="2940"/>
      <c r="CQ25" s="2940"/>
      <c r="CR25" s="2940"/>
      <c r="CS25" s="2940"/>
      <c r="CT25" s="2940"/>
      <c r="CU25" s="2940"/>
      <c r="CV25" s="2940"/>
      <c r="CW25" s="2940"/>
      <c r="CX25" s="2940"/>
      <c r="CY25" s="2940"/>
      <c r="CZ25" s="2940"/>
      <c r="DA25" s="2940"/>
      <c r="DB25" s="2940"/>
      <c r="DC25" s="2940"/>
      <c r="DD25" s="2940"/>
      <c r="DE25" s="2940"/>
      <c r="DF25" s="2940"/>
      <c r="DG25" s="2940"/>
      <c r="DH25" s="2940"/>
      <c r="DI25" s="2940"/>
      <c r="DJ25" s="2940"/>
      <c r="DK25" s="2940"/>
      <c r="DL25" s="2940"/>
      <c r="DM25" s="2940"/>
      <c r="DN25" s="2940"/>
      <c r="DO25" s="2940"/>
      <c r="DP25" s="2940"/>
      <c r="DQ25" s="2940"/>
      <c r="DR25" s="2940"/>
      <c r="DS25" s="2940"/>
      <c r="DT25" s="2940"/>
      <c r="DU25" s="2940"/>
      <c r="DV25" s="2940"/>
      <c r="DW25" s="2940"/>
      <c r="DX25" s="2940"/>
      <c r="DY25" s="2940"/>
      <c r="DZ25" s="2940"/>
      <c r="EA25" s="2940"/>
      <c r="EB25" s="2940"/>
    </row>
    <row r="26" spans="1:132" s="172" customFormat="1">
      <c r="A26" s="3088"/>
      <c r="B26" s="3088"/>
      <c r="C26" s="3088"/>
      <c r="D26" s="3088"/>
      <c r="E26" s="385"/>
      <c r="F26" s="385"/>
      <c r="G26" s="385"/>
      <c r="H26" s="385"/>
      <c r="I26" s="385"/>
      <c r="J26" s="385"/>
      <c r="K26" s="3087"/>
      <c r="L26" s="3087"/>
      <c r="M26" s="3087"/>
      <c r="N26" s="385"/>
      <c r="O26" s="2946"/>
      <c r="P26" s="2940"/>
      <c r="Q26" s="2940"/>
      <c r="R26" s="2940"/>
      <c r="S26" s="2940"/>
      <c r="T26" s="2940"/>
      <c r="U26" s="2940"/>
      <c r="V26" s="2940"/>
      <c r="W26" s="2940"/>
      <c r="X26" s="2940"/>
      <c r="Y26" s="2940"/>
      <c r="Z26" s="2940"/>
      <c r="AA26" s="2940"/>
      <c r="AB26" s="2940"/>
      <c r="AC26" s="2940"/>
      <c r="AD26" s="2940"/>
      <c r="AE26" s="2940"/>
      <c r="AF26" s="2940"/>
      <c r="AG26" s="2940"/>
      <c r="AH26" s="2940"/>
      <c r="AI26" s="2940"/>
      <c r="AJ26" s="2940"/>
      <c r="AK26" s="2940"/>
      <c r="AL26" s="2940"/>
      <c r="AM26" s="2940"/>
      <c r="AN26" s="2940"/>
      <c r="AO26" s="2940"/>
      <c r="AP26" s="2940"/>
      <c r="AQ26" s="2940"/>
      <c r="AR26" s="2940"/>
      <c r="AS26" s="2940"/>
      <c r="AT26" s="2940"/>
      <c r="AU26" s="2940"/>
      <c r="AV26" s="2940"/>
      <c r="AW26" s="2940"/>
      <c r="AX26" s="2940"/>
      <c r="AY26" s="2940"/>
      <c r="AZ26" s="2940"/>
      <c r="BA26" s="2940"/>
      <c r="BB26" s="2940"/>
      <c r="BC26" s="2940"/>
      <c r="BD26" s="2940"/>
      <c r="BE26" s="2940"/>
      <c r="BF26" s="2940"/>
      <c r="BG26" s="2940"/>
      <c r="BH26" s="2940"/>
      <c r="BI26" s="2940"/>
      <c r="BJ26" s="2940"/>
      <c r="BK26" s="2940"/>
      <c r="BL26" s="2940"/>
      <c r="BM26" s="2940"/>
      <c r="BN26" s="2940"/>
      <c r="BO26" s="2940"/>
      <c r="BP26" s="2940"/>
      <c r="BQ26" s="2940"/>
      <c r="BR26" s="2940"/>
      <c r="BS26" s="2940"/>
      <c r="BT26" s="2940"/>
      <c r="BU26" s="2940"/>
      <c r="BV26" s="2940"/>
      <c r="BW26" s="2940"/>
      <c r="BX26" s="2940"/>
      <c r="BY26" s="2940"/>
      <c r="BZ26" s="2940"/>
      <c r="CA26" s="2940"/>
      <c r="CB26" s="2940"/>
      <c r="CC26" s="2940"/>
      <c r="CD26" s="2940"/>
      <c r="CE26" s="2940"/>
      <c r="CF26" s="2940"/>
      <c r="CG26" s="2940"/>
      <c r="CH26" s="2940"/>
      <c r="CI26" s="2940"/>
      <c r="CJ26" s="2940"/>
      <c r="CK26" s="2940"/>
      <c r="CL26" s="2940"/>
      <c r="CM26" s="2940"/>
      <c r="CN26" s="2940"/>
      <c r="CO26" s="2940"/>
      <c r="CP26" s="2940"/>
      <c r="CQ26" s="2940"/>
      <c r="CR26" s="2940"/>
      <c r="CS26" s="2940"/>
      <c r="CT26" s="2940"/>
      <c r="CU26" s="2940"/>
      <c r="CV26" s="2940"/>
      <c r="CW26" s="2940"/>
      <c r="CX26" s="2940"/>
      <c r="CY26" s="2940"/>
      <c r="CZ26" s="2940"/>
      <c r="DA26" s="2940"/>
      <c r="DB26" s="2940"/>
      <c r="DC26" s="2940"/>
      <c r="DD26" s="2940"/>
      <c r="DE26" s="2940"/>
      <c r="DF26" s="2940"/>
      <c r="DG26" s="2940"/>
      <c r="DH26" s="2940"/>
      <c r="DI26" s="2940"/>
      <c r="DJ26" s="2940"/>
      <c r="DK26" s="2940"/>
      <c r="DL26" s="2940"/>
      <c r="DM26" s="2940"/>
      <c r="DN26" s="2940"/>
      <c r="DO26" s="2940"/>
      <c r="DP26" s="2940"/>
      <c r="DQ26" s="2940"/>
      <c r="DR26" s="2940"/>
      <c r="DS26" s="2940"/>
      <c r="DT26" s="2940"/>
      <c r="DU26" s="2940"/>
      <c r="DV26" s="2940"/>
      <c r="DW26" s="2940"/>
      <c r="DX26" s="2940"/>
      <c r="DY26" s="2940"/>
      <c r="DZ26" s="2940"/>
      <c r="EA26" s="2940"/>
      <c r="EB26" s="2940"/>
    </row>
    <row r="27" spans="1:132">
      <c r="A27" s="385"/>
      <c r="B27" s="385"/>
      <c r="C27" s="385"/>
      <c r="D27" s="385"/>
      <c r="E27" s="385"/>
      <c r="F27" s="385"/>
      <c r="G27" s="385"/>
      <c r="H27" s="385"/>
      <c r="I27" s="3087"/>
      <c r="J27" s="3087"/>
      <c r="K27" s="385"/>
      <c r="L27" s="3086"/>
      <c r="M27" s="3086"/>
      <c r="N27" s="3086"/>
      <c r="O27" s="2946"/>
    </row>
    <row r="28" spans="1:132">
      <c r="A28" s="385"/>
      <c r="B28" s="385"/>
      <c r="C28" s="385"/>
      <c r="D28" s="385"/>
      <c r="E28" s="385"/>
      <c r="F28" s="385"/>
      <c r="G28" s="385"/>
      <c r="H28" s="385"/>
      <c r="I28" s="3087"/>
      <c r="J28" s="3087"/>
      <c r="K28" s="385"/>
      <c r="L28" s="3086"/>
      <c r="M28" s="3086"/>
      <c r="N28" s="3086"/>
      <c r="O28" s="2946"/>
    </row>
    <row r="29" spans="1:132">
      <c r="A29" s="385"/>
      <c r="B29" s="385"/>
      <c r="C29" s="385"/>
      <c r="D29" s="385"/>
      <c r="E29" s="385"/>
      <c r="F29" s="385"/>
      <c r="G29" s="385"/>
      <c r="H29" s="385"/>
      <c r="I29" s="3087"/>
      <c r="J29" s="3087"/>
      <c r="K29" s="385"/>
      <c r="L29" s="3086"/>
      <c r="M29" s="3086"/>
      <c r="N29" s="3086"/>
      <c r="O29" s="2946"/>
    </row>
    <row r="30" spans="1:132">
      <c r="A30" s="385"/>
      <c r="B30" s="385"/>
      <c r="C30" s="385"/>
      <c r="D30" s="385"/>
      <c r="E30" s="385"/>
      <c r="F30" s="385"/>
      <c r="G30" s="385"/>
      <c r="H30" s="385"/>
      <c r="I30" s="3087"/>
      <c r="J30" s="3085"/>
    </row>
    <row r="31" spans="1:132">
      <c r="A31" s="3086"/>
      <c r="B31" s="3089" t="s">
        <v>859</v>
      </c>
      <c r="C31" s="3089" t="s">
        <v>2766</v>
      </c>
      <c r="D31" s="385"/>
      <c r="E31" s="385"/>
      <c r="F31" s="385"/>
      <c r="G31" s="385"/>
      <c r="H31" s="385"/>
      <c r="I31" s="3087"/>
      <c r="J31" s="3085"/>
    </row>
    <row r="32" spans="1:132">
      <c r="B32" s="2446" t="s">
        <v>1652</v>
      </c>
      <c r="C32" s="3877" t="s">
        <v>2852</v>
      </c>
      <c r="D32" s="3878"/>
      <c r="E32" s="3878"/>
      <c r="F32" s="3878"/>
      <c r="G32" s="3878"/>
      <c r="H32" s="3878"/>
      <c r="I32" s="3879"/>
      <c r="J32" s="3085"/>
    </row>
    <row r="33" spans="2:9">
      <c r="B33" s="2446" t="s">
        <v>1654</v>
      </c>
      <c r="C33" s="3877" t="s">
        <v>2852</v>
      </c>
      <c r="D33" s="3878"/>
      <c r="E33" s="3878"/>
      <c r="F33" s="3878"/>
      <c r="G33" s="3878"/>
      <c r="H33" s="3878"/>
      <c r="I33" s="3879"/>
    </row>
    <row r="34" spans="2:9">
      <c r="B34" s="2446" t="s">
        <v>1656</v>
      </c>
      <c r="C34" s="3877" t="s">
        <v>2852</v>
      </c>
      <c r="D34" s="3878"/>
      <c r="E34" s="3878"/>
      <c r="F34" s="3878"/>
      <c r="G34" s="3878"/>
      <c r="H34" s="3878"/>
      <c r="I34" s="3879"/>
    </row>
    <row r="35" spans="2:9">
      <c r="B35" s="2446" t="s">
        <v>1658</v>
      </c>
      <c r="C35" s="3877" t="s">
        <v>2852</v>
      </c>
      <c r="D35" s="3878"/>
      <c r="E35" s="3878"/>
      <c r="F35" s="3878"/>
      <c r="G35" s="3878"/>
      <c r="H35" s="3878"/>
      <c r="I35" s="3879"/>
    </row>
    <row r="36" spans="2:9">
      <c r="B36" s="2949" t="s">
        <v>1665</v>
      </c>
      <c r="C36" s="3877" t="s">
        <v>2852</v>
      </c>
      <c r="D36" s="3878"/>
      <c r="E36" s="3878"/>
      <c r="F36" s="3878"/>
      <c r="G36" s="3878"/>
      <c r="H36" s="3878"/>
      <c r="I36" s="3879"/>
    </row>
    <row r="37" spans="2:9">
      <c r="B37" s="2446" t="s">
        <v>1660</v>
      </c>
      <c r="C37" s="3877" t="s">
        <v>2852</v>
      </c>
      <c r="D37" s="3878"/>
      <c r="E37" s="3878"/>
      <c r="F37" s="3878"/>
      <c r="G37" s="3878"/>
      <c r="H37" s="3878"/>
      <c r="I37" s="3879"/>
    </row>
    <row r="38" spans="2:9">
      <c r="B38" s="2950" t="s">
        <v>1662</v>
      </c>
      <c r="C38" s="3877" t="s">
        <v>2852</v>
      </c>
      <c r="D38" s="3878"/>
      <c r="E38" s="3878"/>
      <c r="F38" s="3878"/>
      <c r="G38" s="3878"/>
      <c r="H38" s="3878"/>
      <c r="I38" s="3879"/>
    </row>
    <row r="39" spans="2:9">
      <c r="B39" s="2949" t="s">
        <v>1923</v>
      </c>
      <c r="C39" s="3877" t="s">
        <v>2852</v>
      </c>
      <c r="D39" s="3878"/>
      <c r="E39" s="3878"/>
      <c r="F39" s="3878"/>
      <c r="G39" s="3878"/>
      <c r="H39" s="3878"/>
      <c r="I39" s="3879"/>
    </row>
    <row r="40" spans="2:9">
      <c r="B40" s="2949" t="s">
        <v>1925</v>
      </c>
      <c r="C40" s="3877" t="s">
        <v>2852</v>
      </c>
      <c r="D40" s="3878"/>
      <c r="E40" s="3878"/>
      <c r="F40" s="3878"/>
      <c r="G40" s="3878"/>
      <c r="H40" s="3878"/>
      <c r="I40" s="3879"/>
    </row>
    <row r="41" spans="2:9">
      <c r="B41" s="2949" t="s">
        <v>855</v>
      </c>
      <c r="C41" s="3877" t="s">
        <v>2852</v>
      </c>
      <c r="D41" s="3878"/>
      <c r="E41" s="3878"/>
      <c r="F41" s="3878"/>
      <c r="G41" s="3878"/>
      <c r="H41" s="3878"/>
      <c r="I41" s="3879"/>
    </row>
    <row r="42" spans="2:9">
      <c r="B42" s="2949" t="s">
        <v>857</v>
      </c>
      <c r="C42" s="3877" t="s">
        <v>2852</v>
      </c>
      <c r="D42" s="3878"/>
      <c r="E42" s="3878"/>
      <c r="F42" s="3878"/>
      <c r="G42" s="3878"/>
      <c r="H42" s="3878"/>
      <c r="I42" s="3879"/>
    </row>
    <row r="43" spans="2:9">
      <c r="B43" s="2949" t="s">
        <v>858</v>
      </c>
      <c r="C43" s="3877" t="s">
        <v>2852</v>
      </c>
      <c r="D43" s="3878"/>
      <c r="E43" s="3878"/>
      <c r="F43" s="3878"/>
      <c r="G43" s="3878"/>
      <c r="H43" s="3878"/>
      <c r="I43" s="3879"/>
    </row>
    <row r="44" spans="2:9">
      <c r="B44" s="2949" t="s">
        <v>1928</v>
      </c>
      <c r="C44" s="3877" t="s">
        <v>2852</v>
      </c>
      <c r="D44" s="3878"/>
      <c r="E44" s="3878"/>
      <c r="F44" s="3878"/>
      <c r="G44" s="3878"/>
      <c r="H44" s="3878"/>
      <c r="I44" s="3879"/>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3" zoomScaleNormal="100" workbookViewId="0">
      <selection activeCell="J28" sqref="J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Wales &amp; West Utilities PLC</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4" t="str">
        <f ca="1">MID(CELL("Filename",A2),FIND("]",CELL("Filename",A2))+1,255)</f>
        <v>1.6  Disposals</v>
      </c>
      <c r="C5" s="1447"/>
      <c r="D5" s="1447"/>
      <c r="E5" s="1447"/>
      <c r="F5" s="1447"/>
      <c r="G5" s="1447"/>
      <c r="H5" s="1447"/>
      <c r="I5" s="1447"/>
      <c r="J5" s="1447"/>
      <c r="K5" s="1447"/>
      <c r="L5" s="1447"/>
      <c r="M5" s="1447"/>
      <c r="N5" s="1447"/>
      <c r="O5" s="1447"/>
    </row>
    <row r="6" spans="1:15" ht="8.25" customHeight="1">
      <c r="B6" s="3094"/>
      <c r="C6" s="1447"/>
      <c r="D6" s="1447"/>
      <c r="E6" s="1447"/>
      <c r="F6" s="1447"/>
      <c r="G6" s="1447"/>
      <c r="H6" s="1447"/>
      <c r="I6" s="1447"/>
      <c r="J6" s="1447"/>
      <c r="K6" s="1447"/>
      <c r="L6" s="1447"/>
      <c r="M6" s="1447"/>
      <c r="N6" s="1447"/>
      <c r="O6" s="1447"/>
    </row>
    <row r="7" spans="1:15" ht="30" customHeight="1">
      <c r="B7" s="3880" t="s">
        <v>1929</v>
      </c>
      <c r="C7" s="3881"/>
      <c r="D7" s="3881"/>
      <c r="E7" s="3881"/>
      <c r="F7" s="3881"/>
      <c r="G7" s="3881"/>
      <c r="H7" s="3882"/>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86" t="s">
        <v>860</v>
      </c>
      <c r="C9" s="3101" t="s">
        <v>91</v>
      </c>
      <c r="D9" s="3101" t="s">
        <v>861</v>
      </c>
      <c r="E9" s="3101" t="s">
        <v>862</v>
      </c>
      <c r="F9" s="3101" t="s">
        <v>863</v>
      </c>
      <c r="G9" s="3102" t="s">
        <v>864</v>
      </c>
      <c r="H9" s="3103" t="s">
        <v>865</v>
      </c>
      <c r="I9" s="3098"/>
      <c r="J9" s="3098"/>
      <c r="K9" s="3097"/>
      <c r="L9" s="3097"/>
      <c r="M9" s="1447"/>
      <c r="N9" s="1447"/>
      <c r="O9" s="1447"/>
    </row>
    <row r="10" spans="1:15" ht="12.75" customHeight="1">
      <c r="B10" s="3887"/>
      <c r="C10" s="3099" t="s">
        <v>88</v>
      </c>
      <c r="D10" s="3099" t="s">
        <v>88</v>
      </c>
      <c r="E10" s="3099" t="s">
        <v>88</v>
      </c>
      <c r="F10" s="3099" t="s">
        <v>88</v>
      </c>
      <c r="G10" s="3099" t="s">
        <v>88</v>
      </c>
      <c r="H10" s="3100" t="s">
        <v>88</v>
      </c>
      <c r="I10" s="3098"/>
      <c r="J10" s="3098"/>
      <c r="K10" s="3098"/>
      <c r="L10" s="3098"/>
      <c r="M10" s="1447"/>
      <c r="N10" s="1447"/>
      <c r="O10" s="1447"/>
    </row>
    <row r="11" spans="1:15" ht="12.75" customHeight="1">
      <c r="B11" s="1478" t="s">
        <v>866</v>
      </c>
      <c r="C11" s="3106"/>
      <c r="D11" s="3106"/>
      <c r="E11" s="3107">
        <f>C11-D11</f>
        <v>0</v>
      </c>
      <c r="F11" s="3106"/>
      <c r="G11" s="3106"/>
      <c r="H11" s="3108">
        <f>F11-E11-G11</f>
        <v>0</v>
      </c>
      <c r="I11" s="3098"/>
      <c r="J11" s="3098"/>
      <c r="K11" s="3098"/>
      <c r="L11" s="3098"/>
      <c r="M11" s="1447"/>
      <c r="N11" s="1447"/>
      <c r="O11" s="1447"/>
    </row>
    <row r="12" spans="1:15" s="175" customFormat="1" ht="12.75" customHeight="1">
      <c r="B12" s="1478" t="s">
        <v>2070</v>
      </c>
      <c r="C12" s="3106"/>
      <c r="D12" s="3106"/>
      <c r="E12" s="3107">
        <f>C12-D12</f>
        <v>0</v>
      </c>
      <c r="F12" s="3106"/>
      <c r="G12" s="3106"/>
      <c r="H12" s="3108">
        <f>F12-E12-G12</f>
        <v>0</v>
      </c>
      <c r="I12" s="3098"/>
      <c r="J12" s="3098"/>
      <c r="K12" s="3098"/>
      <c r="L12" s="3098"/>
      <c r="M12" s="3095"/>
      <c r="N12" s="3095"/>
      <c r="O12" s="3095"/>
    </row>
    <row r="13" spans="1:15" s="175" customFormat="1" ht="12.75" customHeight="1">
      <c r="B13" s="1478" t="s">
        <v>867</v>
      </c>
      <c r="C13" s="3315"/>
      <c r="D13" s="3315"/>
      <c r="E13" s="3316">
        <f>C13-D13</f>
        <v>0</v>
      </c>
      <c r="F13" s="3315"/>
      <c r="G13" s="3315"/>
      <c r="H13" s="3317">
        <f>F13-E13-G13</f>
        <v>0</v>
      </c>
      <c r="I13" s="3098"/>
      <c r="J13" s="3098"/>
      <c r="K13" s="3098"/>
      <c r="L13" s="3098"/>
      <c r="M13" s="3095"/>
      <c r="N13" s="3095"/>
      <c r="O13" s="3095"/>
    </row>
    <row r="14" spans="1:15" s="175" customFormat="1" ht="12.75" customHeight="1">
      <c r="B14" s="1478" t="s">
        <v>868</v>
      </c>
      <c r="C14" s="3315"/>
      <c r="D14" s="3315"/>
      <c r="E14" s="3316">
        <f>C14-D14</f>
        <v>0</v>
      </c>
      <c r="F14" s="3315"/>
      <c r="G14" s="3315"/>
      <c r="H14" s="3317">
        <f>F14-E14-G14</f>
        <v>0</v>
      </c>
      <c r="I14" s="3098"/>
      <c r="J14" s="3098"/>
      <c r="K14" s="3098"/>
      <c r="L14" s="3098"/>
      <c r="M14" s="3095"/>
      <c r="N14" s="3095"/>
      <c r="O14" s="3095"/>
    </row>
    <row r="15" spans="1:15" s="175" customFormat="1" ht="12.75" customHeight="1">
      <c r="B15" s="1478" t="s">
        <v>2790</v>
      </c>
      <c r="C15" s="3315"/>
      <c r="D15" s="3315"/>
      <c r="E15" s="3318">
        <f>+E46</f>
        <v>0</v>
      </c>
      <c r="F15" s="3318">
        <f>+F46</f>
        <v>0</v>
      </c>
      <c r="G15" s="3315"/>
      <c r="H15" s="3317">
        <f>F15-E15-G15</f>
        <v>0</v>
      </c>
      <c r="I15" s="3098"/>
      <c r="J15" s="3098"/>
      <c r="K15" s="3098"/>
      <c r="L15" s="3098"/>
      <c r="M15" s="3095"/>
      <c r="N15" s="3095"/>
      <c r="O15" s="3095"/>
    </row>
    <row r="16" spans="1:15" s="175" customFormat="1" ht="12.75" customHeight="1">
      <c r="B16" s="1479" t="s">
        <v>869</v>
      </c>
      <c r="C16" s="3319">
        <f t="shared" ref="C16:H16" si="0">SUM(C11:C15)</f>
        <v>0</v>
      </c>
      <c r="D16" s="3319">
        <f t="shared" si="0"/>
        <v>0</v>
      </c>
      <c r="E16" s="3319">
        <f t="shared" si="0"/>
        <v>0</v>
      </c>
      <c r="F16" s="3319">
        <f t="shared" si="0"/>
        <v>0</v>
      </c>
      <c r="G16" s="3319">
        <f t="shared" si="0"/>
        <v>0</v>
      </c>
      <c r="H16" s="3320">
        <f t="shared" si="0"/>
        <v>0</v>
      </c>
      <c r="I16" s="3098"/>
      <c r="J16" s="3098"/>
      <c r="K16" s="3098"/>
      <c r="L16" s="3098"/>
      <c r="M16" s="3095"/>
      <c r="N16" s="3095"/>
      <c r="O16" s="3095"/>
    </row>
    <row r="17" spans="2:15" s="175" customFormat="1" ht="12.75" customHeight="1">
      <c r="B17" s="1480" t="s">
        <v>870</v>
      </c>
      <c r="C17" s="3321"/>
      <c r="D17" s="3322"/>
      <c r="E17" s="3322"/>
      <c r="F17" s="3322"/>
      <c r="G17" s="3322"/>
      <c r="H17" s="3323"/>
      <c r="I17" s="3098"/>
      <c r="J17" s="3098"/>
      <c r="K17" s="3098"/>
      <c r="L17" s="3098"/>
      <c r="M17" s="3095"/>
      <c r="N17" s="3095"/>
      <c r="O17" s="3095"/>
    </row>
    <row r="18" spans="2:15" s="175" customFormat="1" ht="12.75" customHeight="1">
      <c r="B18" s="3106"/>
      <c r="C18" s="3315"/>
      <c r="D18" s="3315"/>
      <c r="E18" s="3316">
        <f>C18-D18</f>
        <v>0</v>
      </c>
      <c r="F18" s="3315"/>
      <c r="G18" s="3315"/>
      <c r="H18" s="3317">
        <f t="shared" ref="H18:H24" si="1">F18-E18-G18</f>
        <v>0</v>
      </c>
      <c r="I18" s="3098"/>
      <c r="J18" s="3098"/>
      <c r="K18" s="3098"/>
      <c r="L18" s="3098"/>
      <c r="M18" s="3095"/>
      <c r="N18" s="3095"/>
      <c r="O18" s="3095"/>
    </row>
    <row r="19" spans="2:15" s="175" customFormat="1" ht="12.75" customHeight="1">
      <c r="B19" s="3106"/>
      <c r="C19" s="3315"/>
      <c r="D19" s="3315"/>
      <c r="E19" s="3316">
        <f t="shared" ref="E19:E24" si="2">C19-D19</f>
        <v>0</v>
      </c>
      <c r="F19" s="3315"/>
      <c r="G19" s="3315"/>
      <c r="H19" s="3317">
        <f t="shared" si="1"/>
        <v>0</v>
      </c>
      <c r="I19" s="3098"/>
      <c r="J19" s="3098"/>
      <c r="K19" s="3098"/>
      <c r="L19" s="3098"/>
      <c r="M19" s="3095"/>
      <c r="N19" s="3095"/>
      <c r="O19" s="3095"/>
    </row>
    <row r="20" spans="2:15" s="175" customFormat="1" ht="12.75" customHeight="1">
      <c r="B20" s="3106"/>
      <c r="C20" s="3315"/>
      <c r="D20" s="3315"/>
      <c r="E20" s="3316">
        <f t="shared" si="2"/>
        <v>0</v>
      </c>
      <c r="F20" s="3315"/>
      <c r="G20" s="3315"/>
      <c r="H20" s="3317">
        <f t="shared" si="1"/>
        <v>0</v>
      </c>
      <c r="I20" s="3098"/>
      <c r="J20" s="3098"/>
      <c r="K20" s="3098"/>
      <c r="L20" s="3098"/>
      <c r="M20" s="3095"/>
      <c r="N20" s="3095"/>
      <c r="O20" s="3095"/>
    </row>
    <row r="21" spans="2:15" s="175" customFormat="1" ht="12.75" customHeight="1">
      <c r="B21" s="3106"/>
      <c r="C21" s="3315"/>
      <c r="D21" s="3315"/>
      <c r="E21" s="3316">
        <f t="shared" si="2"/>
        <v>0</v>
      </c>
      <c r="F21" s="3315"/>
      <c r="G21" s="3315"/>
      <c r="H21" s="3317">
        <f t="shared" si="1"/>
        <v>0</v>
      </c>
      <c r="I21" s="3098"/>
      <c r="J21" s="3098"/>
      <c r="K21" s="3098"/>
      <c r="L21" s="3098"/>
      <c r="M21" s="3095"/>
      <c r="N21" s="3095"/>
      <c r="O21" s="3095"/>
    </row>
    <row r="22" spans="2:15" s="175" customFormat="1" ht="12.75" customHeight="1">
      <c r="B22" s="3106"/>
      <c r="C22" s="3315"/>
      <c r="D22" s="3315"/>
      <c r="E22" s="3316">
        <f t="shared" si="2"/>
        <v>0</v>
      </c>
      <c r="F22" s="3315"/>
      <c r="G22" s="3315"/>
      <c r="H22" s="3317">
        <f t="shared" si="1"/>
        <v>0</v>
      </c>
      <c r="I22" s="3098"/>
      <c r="J22" s="3098"/>
      <c r="K22" s="3098"/>
      <c r="L22" s="3098"/>
      <c r="M22" s="3095"/>
      <c r="N22" s="3095"/>
      <c r="O22" s="3095"/>
    </row>
    <row r="23" spans="2:15" s="176" customFormat="1" ht="12.75" customHeight="1">
      <c r="B23" s="3106"/>
      <c r="C23" s="3315"/>
      <c r="D23" s="3315"/>
      <c r="E23" s="3316">
        <f t="shared" si="2"/>
        <v>0</v>
      </c>
      <c r="F23" s="3315"/>
      <c r="G23" s="3315"/>
      <c r="H23" s="3317">
        <f t="shared" si="1"/>
        <v>0</v>
      </c>
      <c r="I23" s="3098"/>
      <c r="J23" s="3098"/>
      <c r="K23" s="3098"/>
      <c r="L23" s="3098"/>
      <c r="M23" s="3096"/>
      <c r="N23" s="3096"/>
      <c r="O23" s="3096"/>
    </row>
    <row r="24" spans="2:15" s="175" customFormat="1" ht="12.75" customHeight="1">
      <c r="B24" s="3106"/>
      <c r="C24" s="3315"/>
      <c r="D24" s="3315"/>
      <c r="E24" s="3316">
        <f t="shared" si="2"/>
        <v>0</v>
      </c>
      <c r="F24" s="3315"/>
      <c r="G24" s="3315"/>
      <c r="H24" s="3317">
        <f t="shared" si="1"/>
        <v>0</v>
      </c>
      <c r="I24" s="3098"/>
      <c r="J24" s="3098"/>
      <c r="K24" s="3098"/>
      <c r="M24" s="3095"/>
      <c r="N24" s="3095"/>
      <c r="O24" s="3095"/>
    </row>
    <row r="25" spans="2:15" s="175" customFormat="1" ht="12.75" customHeight="1" thickBot="1">
      <c r="B25" s="2952" t="s">
        <v>84</v>
      </c>
      <c r="C25" s="3324">
        <f t="shared" ref="C25:H25" si="3">SUM(C16:C24)</f>
        <v>0</v>
      </c>
      <c r="D25" s="3324">
        <f t="shared" si="3"/>
        <v>0</v>
      </c>
      <c r="E25" s="3324">
        <f t="shared" si="3"/>
        <v>0</v>
      </c>
      <c r="F25" s="3324">
        <f t="shared" si="3"/>
        <v>0</v>
      </c>
      <c r="G25" s="3324">
        <f t="shared" si="3"/>
        <v>0</v>
      </c>
      <c r="H25" s="3325">
        <f t="shared" si="3"/>
        <v>0</v>
      </c>
      <c r="I25" s="3098"/>
      <c r="J25" s="3098"/>
      <c r="K25" s="3098"/>
      <c r="L25" s="3098"/>
      <c r="M25" s="3095"/>
      <c r="N25" s="3095"/>
      <c r="O25" s="3095"/>
    </row>
    <row r="26" spans="2:15" s="175" customFormat="1" ht="14.25">
      <c r="C26" s="214"/>
      <c r="D26" s="214"/>
      <c r="E26" s="214"/>
      <c r="F26" s="214"/>
      <c r="G26" s="214"/>
      <c r="H26" s="214"/>
      <c r="I26" s="214"/>
      <c r="J26" s="214"/>
      <c r="K26" s="214"/>
      <c r="L26" s="214"/>
      <c r="M26" s="3095"/>
      <c r="N26" s="3095"/>
      <c r="O26" s="3095"/>
    </row>
    <row r="27" spans="2:15" s="175" customFormat="1" ht="15" thickBot="1">
      <c r="C27" s="214"/>
      <c r="D27" s="214"/>
      <c r="E27" s="214"/>
      <c r="F27" s="214"/>
      <c r="G27" s="214"/>
      <c r="H27" s="214"/>
      <c r="I27" s="214"/>
      <c r="J27" s="214"/>
      <c r="K27" s="214"/>
      <c r="L27" s="3095"/>
      <c r="M27" s="3095"/>
      <c r="N27" s="3095"/>
      <c r="O27" s="3095"/>
    </row>
    <row r="28" spans="2:15" s="175" customFormat="1" ht="42.75">
      <c r="B28" s="3886" t="s">
        <v>2791</v>
      </c>
      <c r="C28" s="3102"/>
      <c r="D28" s="3102"/>
      <c r="E28" s="3101" t="s">
        <v>862</v>
      </c>
      <c r="F28" s="3101" t="s">
        <v>863</v>
      </c>
      <c r="G28" s="3101" t="s">
        <v>2783</v>
      </c>
      <c r="H28" s="3101" t="s">
        <v>2784</v>
      </c>
      <c r="I28" s="3101" t="s">
        <v>2785</v>
      </c>
      <c r="J28" s="3104" t="s">
        <v>2788</v>
      </c>
      <c r="K28" s="3101" t="s">
        <v>2798</v>
      </c>
      <c r="L28" s="3142" t="s">
        <v>2780</v>
      </c>
      <c r="M28" s="3142" t="s">
        <v>2781</v>
      </c>
      <c r="N28" s="3143" t="s">
        <v>2786</v>
      </c>
      <c r="O28" s="3143" t="s">
        <v>2786</v>
      </c>
    </row>
    <row r="29" spans="2:15" s="175" customFormat="1" ht="14.25">
      <c r="B29" s="3887"/>
      <c r="C29" s="3823"/>
      <c r="D29" s="3823"/>
      <c r="E29" s="2951" t="s">
        <v>88</v>
      </c>
      <c r="F29" s="2951" t="s">
        <v>88</v>
      </c>
      <c r="G29" s="2951" t="s">
        <v>88</v>
      </c>
      <c r="H29" s="2951" t="s">
        <v>88</v>
      </c>
      <c r="I29" s="2951" t="s">
        <v>88</v>
      </c>
      <c r="J29" s="3152"/>
      <c r="K29" s="3152"/>
      <c r="L29" s="3144"/>
      <c r="M29" s="3144"/>
      <c r="N29" s="3144"/>
      <c r="O29" s="3151" t="s">
        <v>2789</v>
      </c>
    </row>
    <row r="30" spans="2:15" s="175" customFormat="1" ht="14.25">
      <c r="B30" s="3106" t="s">
        <v>2853</v>
      </c>
      <c r="C30" s="3824"/>
      <c r="D30" s="3824"/>
      <c r="E30" s="3107">
        <f>C30-D30</f>
        <v>0</v>
      </c>
      <c r="F30" s="3107">
        <f t="shared" ref="F30:F45" si="4">G30-H30-I30</f>
        <v>0</v>
      </c>
      <c r="G30" s="3106"/>
      <c r="H30" s="3106"/>
      <c r="I30" s="3106"/>
      <c r="J30" s="3827"/>
      <c r="K30" s="3106"/>
      <c r="L30" s="3106"/>
      <c r="M30" s="3106" t="s">
        <v>2854</v>
      </c>
      <c r="N30" s="3106" t="s">
        <v>2855</v>
      </c>
      <c r="O30" s="3106"/>
    </row>
    <row r="31" spans="2:15" s="175" customFormat="1" ht="14.25">
      <c r="B31" s="3106" t="s">
        <v>2853</v>
      </c>
      <c r="C31" s="3824"/>
      <c r="D31" s="3824"/>
      <c r="E31" s="3107">
        <f>C31-D31</f>
        <v>0</v>
      </c>
      <c r="F31" s="3107">
        <f t="shared" si="4"/>
        <v>0</v>
      </c>
      <c r="G31" s="3106"/>
      <c r="H31" s="3106"/>
      <c r="I31" s="3106"/>
      <c r="J31" s="3827"/>
      <c r="K31" s="3106"/>
      <c r="L31" s="3106"/>
      <c r="M31" s="3106" t="s">
        <v>2854</v>
      </c>
      <c r="N31" s="3106" t="s">
        <v>2855</v>
      </c>
      <c r="O31" s="3106"/>
    </row>
    <row r="32" spans="2:15" s="175" customFormat="1" ht="14.25">
      <c r="B32" s="3106" t="s">
        <v>2853</v>
      </c>
      <c r="C32" s="3824"/>
      <c r="D32" s="3824"/>
      <c r="E32" s="3107">
        <f t="shared" ref="E32:E40" si="5">C32-D32</f>
        <v>0</v>
      </c>
      <c r="F32" s="3107">
        <f t="shared" si="4"/>
        <v>0</v>
      </c>
      <c r="G32" s="3106"/>
      <c r="H32" s="3106"/>
      <c r="I32" s="3106"/>
      <c r="J32" s="3827"/>
      <c r="K32" s="3106"/>
      <c r="L32" s="3106"/>
      <c r="M32" s="3106" t="s">
        <v>2854</v>
      </c>
      <c r="N32" s="3106" t="s">
        <v>2855</v>
      </c>
      <c r="O32" s="3106"/>
    </row>
    <row r="33" spans="2:15" s="175" customFormat="1" ht="14.25">
      <c r="B33" s="3106" t="s">
        <v>2853</v>
      </c>
      <c r="C33" s="3824"/>
      <c r="D33" s="3824"/>
      <c r="E33" s="3107">
        <f t="shared" si="5"/>
        <v>0</v>
      </c>
      <c r="F33" s="3107">
        <f t="shared" si="4"/>
        <v>0</v>
      </c>
      <c r="G33" s="3106"/>
      <c r="H33" s="3106"/>
      <c r="I33" s="3106"/>
      <c r="J33" s="3827"/>
      <c r="K33" s="3106"/>
      <c r="L33" s="3106"/>
      <c r="M33" s="3106" t="s">
        <v>2854</v>
      </c>
      <c r="N33" s="3106" t="s">
        <v>2855</v>
      </c>
      <c r="O33" s="3106"/>
    </row>
    <row r="34" spans="2:15" s="175" customFormat="1" ht="14.25">
      <c r="B34" s="3106" t="s">
        <v>2853</v>
      </c>
      <c r="C34" s="3824"/>
      <c r="D34" s="3824"/>
      <c r="E34" s="3107">
        <f>C34-D34</f>
        <v>0</v>
      </c>
      <c r="F34" s="3107">
        <f t="shared" si="4"/>
        <v>0</v>
      </c>
      <c r="G34" s="3106"/>
      <c r="H34" s="3106"/>
      <c r="I34" s="3106"/>
      <c r="J34" s="3827"/>
      <c r="K34" s="3106"/>
      <c r="L34" s="3106"/>
      <c r="M34" s="3106" t="s">
        <v>2854</v>
      </c>
      <c r="N34" s="3106" t="s">
        <v>2855</v>
      </c>
      <c r="O34" s="3106"/>
    </row>
    <row r="35" spans="2:15" s="175" customFormat="1" ht="14.25">
      <c r="B35" s="3106" t="s">
        <v>2853</v>
      </c>
      <c r="C35" s="3824"/>
      <c r="D35" s="3824"/>
      <c r="E35" s="3107">
        <f>C35-D35</f>
        <v>0</v>
      </c>
      <c r="F35" s="3107">
        <f t="shared" si="4"/>
        <v>0</v>
      </c>
      <c r="G35" s="3106"/>
      <c r="H35" s="3106"/>
      <c r="I35" s="3106"/>
      <c r="J35" s="3827"/>
      <c r="K35" s="3106"/>
      <c r="L35" s="3106"/>
      <c r="M35" s="3106" t="s">
        <v>2854</v>
      </c>
      <c r="N35" s="3106" t="s">
        <v>2855</v>
      </c>
      <c r="O35" s="3106"/>
    </row>
    <row r="36" spans="2:15" s="175" customFormat="1" ht="14.25">
      <c r="B36" s="3106" t="s">
        <v>2853</v>
      </c>
      <c r="C36" s="3824"/>
      <c r="D36" s="3824"/>
      <c r="E36" s="3107">
        <f>C36-D36</f>
        <v>0</v>
      </c>
      <c r="F36" s="3107">
        <f t="shared" si="4"/>
        <v>0</v>
      </c>
      <c r="G36" s="3106"/>
      <c r="H36" s="3106"/>
      <c r="I36" s="3106"/>
      <c r="J36" s="3827"/>
      <c r="K36" s="3106"/>
      <c r="L36" s="3106"/>
      <c r="M36" s="3106" t="s">
        <v>2854</v>
      </c>
      <c r="N36" s="3106" t="s">
        <v>2855</v>
      </c>
      <c r="O36" s="3106"/>
    </row>
    <row r="37" spans="2:15" s="175" customFormat="1" ht="14.25">
      <c r="B37" s="3106" t="s">
        <v>2853</v>
      </c>
      <c r="C37" s="3824"/>
      <c r="D37" s="3824"/>
      <c r="E37" s="3107">
        <f>C37-D37</f>
        <v>0</v>
      </c>
      <c r="F37" s="3107">
        <f t="shared" si="4"/>
        <v>0</v>
      </c>
      <c r="G37" s="3106"/>
      <c r="H37" s="3106"/>
      <c r="I37" s="3106"/>
      <c r="J37" s="3827"/>
      <c r="K37" s="3106"/>
      <c r="L37" s="3106"/>
      <c r="M37" s="3106" t="s">
        <v>2854</v>
      </c>
      <c r="N37" s="3106" t="s">
        <v>2855</v>
      </c>
      <c r="O37" s="3106"/>
    </row>
    <row r="38" spans="2:15" s="175" customFormat="1" ht="14.25">
      <c r="B38" s="3106" t="s">
        <v>2853</v>
      </c>
      <c r="C38" s="3824"/>
      <c r="D38" s="3824"/>
      <c r="E38" s="3107">
        <f t="shared" si="5"/>
        <v>0</v>
      </c>
      <c r="F38" s="3107">
        <f t="shared" si="4"/>
        <v>0</v>
      </c>
      <c r="G38" s="3106"/>
      <c r="H38" s="3106"/>
      <c r="I38" s="3106"/>
      <c r="J38" s="3827"/>
      <c r="K38" s="3106"/>
      <c r="L38" s="3106"/>
      <c r="M38" s="3106" t="s">
        <v>2854</v>
      </c>
      <c r="N38" s="3106" t="s">
        <v>2855</v>
      </c>
      <c r="O38" s="3106"/>
    </row>
    <row r="39" spans="2:15" s="175" customFormat="1" ht="14.25">
      <c r="B39" s="3106" t="s">
        <v>2853</v>
      </c>
      <c r="C39" s="3824"/>
      <c r="D39" s="3824"/>
      <c r="E39" s="3107">
        <f t="shared" si="5"/>
        <v>0</v>
      </c>
      <c r="F39" s="3107">
        <f t="shared" si="4"/>
        <v>0</v>
      </c>
      <c r="G39" s="3106"/>
      <c r="H39" s="3106"/>
      <c r="I39" s="3106"/>
      <c r="J39" s="3827"/>
      <c r="K39" s="3106"/>
      <c r="L39" s="3106"/>
      <c r="M39" s="3106" t="s">
        <v>2854</v>
      </c>
      <c r="N39" s="3106" t="s">
        <v>2855</v>
      </c>
      <c r="O39" s="3106"/>
    </row>
    <row r="40" spans="2:15" s="175" customFormat="1" ht="14.25">
      <c r="B40" s="3106" t="s">
        <v>2853</v>
      </c>
      <c r="C40" s="3824"/>
      <c r="D40" s="3824"/>
      <c r="E40" s="3107">
        <f t="shared" si="5"/>
        <v>0</v>
      </c>
      <c r="F40" s="3107">
        <f t="shared" si="4"/>
        <v>0</v>
      </c>
      <c r="G40" s="3106"/>
      <c r="H40" s="3106"/>
      <c r="I40" s="3106"/>
      <c r="J40" s="3827"/>
      <c r="K40" s="3106"/>
      <c r="L40" s="3106"/>
      <c r="M40" s="3106" t="s">
        <v>2854</v>
      </c>
      <c r="N40" s="3106" t="s">
        <v>2855</v>
      </c>
      <c r="O40" s="3106"/>
    </row>
    <row r="41" spans="2:15" s="175" customFormat="1" ht="14.25">
      <c r="B41" s="3106" t="s">
        <v>2853</v>
      </c>
      <c r="C41" s="3824"/>
      <c r="D41" s="3824"/>
      <c r="E41" s="3107">
        <f>C41-D41</f>
        <v>0</v>
      </c>
      <c r="F41" s="3107">
        <f t="shared" si="4"/>
        <v>0</v>
      </c>
      <c r="G41" s="3106"/>
      <c r="H41" s="3106"/>
      <c r="I41" s="3106"/>
      <c r="J41" s="3827"/>
      <c r="K41" s="3106"/>
      <c r="L41" s="3106"/>
      <c r="M41" s="3106" t="s">
        <v>2854</v>
      </c>
      <c r="N41" s="3106" t="s">
        <v>2855</v>
      </c>
      <c r="O41" s="3106"/>
    </row>
    <row r="42" spans="2:15" s="175" customFormat="1" ht="14.25">
      <c r="B42" s="3106" t="s">
        <v>2853</v>
      </c>
      <c r="C42" s="3824"/>
      <c r="D42" s="3824"/>
      <c r="E42" s="3107">
        <f>C42-D42</f>
        <v>0</v>
      </c>
      <c r="F42" s="3107">
        <f t="shared" si="4"/>
        <v>0</v>
      </c>
      <c r="G42" s="3106"/>
      <c r="H42" s="3106"/>
      <c r="I42" s="3106"/>
      <c r="J42" s="3827"/>
      <c r="K42" s="3106"/>
      <c r="L42" s="3106"/>
      <c r="M42" s="3106" t="s">
        <v>2854</v>
      </c>
      <c r="N42" s="3106" t="s">
        <v>2855</v>
      </c>
      <c r="O42" s="3106"/>
    </row>
    <row r="43" spans="2:15" s="175" customFormat="1" ht="14.25">
      <c r="B43" s="3106" t="s">
        <v>2853</v>
      </c>
      <c r="C43" s="3824"/>
      <c r="D43" s="3824"/>
      <c r="E43" s="3107">
        <f>C43-D43</f>
        <v>0</v>
      </c>
      <c r="F43" s="3107">
        <f t="shared" si="4"/>
        <v>0</v>
      </c>
      <c r="G43" s="3106"/>
      <c r="H43" s="3106"/>
      <c r="I43" s="3106"/>
      <c r="J43" s="3827"/>
      <c r="K43" s="3106"/>
      <c r="L43" s="3106"/>
      <c r="M43" s="3106" t="s">
        <v>2854</v>
      </c>
      <c r="N43" s="3106" t="s">
        <v>2855</v>
      </c>
      <c r="O43" s="3106"/>
    </row>
    <row r="44" spans="2:15" s="175" customFormat="1" ht="14.25">
      <c r="B44" s="3106" t="s">
        <v>2853</v>
      </c>
      <c r="C44" s="3824"/>
      <c r="D44" s="3824"/>
      <c r="E44" s="3107">
        <f>C44-D44</f>
        <v>0</v>
      </c>
      <c r="F44" s="3107">
        <f t="shared" si="4"/>
        <v>0</v>
      </c>
      <c r="G44" s="3106"/>
      <c r="H44" s="3106"/>
      <c r="I44" s="3106"/>
      <c r="J44" s="3827"/>
      <c r="K44" s="3106"/>
      <c r="L44" s="3106"/>
      <c r="M44" s="3106" t="s">
        <v>2854</v>
      </c>
      <c r="N44" s="3106" t="s">
        <v>2855</v>
      </c>
      <c r="O44" s="3106"/>
    </row>
    <row r="45" spans="2:15" s="175" customFormat="1" ht="15" thickBot="1">
      <c r="B45" s="3106" t="s">
        <v>2853</v>
      </c>
      <c r="C45" s="3825"/>
      <c r="D45" s="3825"/>
      <c r="E45" s="3110">
        <f>C45-D45</f>
        <v>0</v>
      </c>
      <c r="F45" s="3110">
        <f t="shared" si="4"/>
        <v>0</v>
      </c>
      <c r="G45" s="3106"/>
      <c r="H45" s="3106"/>
      <c r="I45" s="3106"/>
      <c r="J45" s="3828"/>
      <c r="K45" s="3106"/>
      <c r="L45" s="3106"/>
      <c r="M45" s="3106" t="s">
        <v>2854</v>
      </c>
      <c r="N45" s="3106" t="s">
        <v>2855</v>
      </c>
      <c r="O45" s="3106"/>
    </row>
    <row r="46" spans="2:15" s="175" customFormat="1" ht="15" thickBot="1">
      <c r="B46" s="3105" t="s">
        <v>84</v>
      </c>
      <c r="C46" s="3826"/>
      <c r="D46" s="3826"/>
      <c r="E46" s="3109">
        <f>SUM(E29:E45)</f>
        <v>0</v>
      </c>
      <c r="F46" s="3109">
        <f>SUM(F29:F45)</f>
        <v>0</v>
      </c>
      <c r="G46" s="3109">
        <f>SUM(G29:G45)</f>
        <v>0</v>
      </c>
      <c r="H46" s="3109">
        <f>SUM(J29:J45)</f>
        <v>0</v>
      </c>
      <c r="I46" s="3109">
        <f>SUM(M29:M45)</f>
        <v>0</v>
      </c>
      <c r="L46" s="214"/>
      <c r="M46" s="3145"/>
      <c r="N46" s="3095"/>
      <c r="O46" s="3146"/>
    </row>
    <row r="47" spans="2:15" s="175" customFormat="1" ht="16.5" thickBot="1">
      <c r="B47" s="3147" t="s">
        <v>2787</v>
      </c>
      <c r="C47" s="3148"/>
      <c r="D47" s="3148"/>
      <c r="E47" s="3148"/>
      <c r="F47" s="3148"/>
      <c r="G47" s="3148"/>
      <c r="H47" s="3148"/>
      <c r="I47" s="3148"/>
      <c r="J47" s="3148"/>
      <c r="K47" s="3148"/>
      <c r="L47" s="3148"/>
      <c r="M47" s="3149"/>
      <c r="N47" s="3149"/>
      <c r="O47" s="3150"/>
    </row>
    <row r="48" spans="2:15" s="175" customFormat="1" ht="14.25">
      <c r="L48" s="3095"/>
      <c r="M48" s="3095"/>
      <c r="N48" s="3095"/>
      <c r="O48" s="3095"/>
    </row>
    <row r="49" spans="2:15" s="175" customFormat="1" ht="14.25">
      <c r="L49" s="3095"/>
      <c r="M49" s="3095"/>
      <c r="N49" s="3095"/>
      <c r="O49" s="3095"/>
    </row>
    <row r="50" spans="2:15" s="175" customFormat="1" ht="14.25">
      <c r="L50" s="3095"/>
      <c r="M50" s="3095"/>
      <c r="N50" s="3095"/>
      <c r="O50" s="3095"/>
    </row>
    <row r="51" spans="2:15" s="175" customFormat="1" ht="14.25">
      <c r="L51" s="3095"/>
      <c r="M51" s="3095"/>
      <c r="N51" s="3095"/>
      <c r="O51" s="3095"/>
    </row>
    <row r="52" spans="2:15">
      <c r="L52" s="1447"/>
      <c r="M52" s="1447"/>
      <c r="N52" s="1447"/>
      <c r="O52" s="1447"/>
    </row>
    <row r="53" spans="2:15" s="1590" customFormat="1" ht="14.25">
      <c r="B53" s="214"/>
      <c r="L53" s="2679"/>
      <c r="M53" s="2679"/>
      <c r="N53" s="2679"/>
      <c r="O53" s="2679"/>
    </row>
    <row r="54" spans="2:15" s="1590" customFormat="1" ht="14.25">
      <c r="B54" s="1424"/>
      <c r="C54" s="1591"/>
      <c r="D54" s="1591"/>
      <c r="E54" s="1591"/>
      <c r="F54" s="1591"/>
      <c r="G54" s="1591"/>
      <c r="H54" s="1591"/>
      <c r="I54" s="1591"/>
      <c r="J54" s="1591"/>
      <c r="L54" s="2679"/>
      <c r="M54" s="2679"/>
      <c r="N54" s="2679"/>
      <c r="O54" s="2679"/>
    </row>
    <row r="55" spans="2:15" s="1590" customFormat="1" ht="14.25">
      <c r="L55" s="2679"/>
      <c r="M55" s="2679"/>
      <c r="N55" s="2679"/>
      <c r="O55" s="2679"/>
    </row>
    <row r="56" spans="2:15" s="1590" customFormat="1" ht="14.25">
      <c r="L56" s="2679"/>
      <c r="M56" s="2679"/>
      <c r="N56" s="2679"/>
      <c r="O56" s="2679"/>
    </row>
    <row r="57" spans="2:15" s="1590" customFormat="1" ht="14.25">
      <c r="C57" s="1592"/>
      <c r="D57" s="1592"/>
      <c r="E57" s="1592"/>
      <c r="F57" s="1592"/>
      <c r="G57" s="1592"/>
      <c r="H57" s="1592"/>
      <c r="I57" s="1592"/>
      <c r="J57" s="1592"/>
      <c r="L57" s="2679"/>
      <c r="M57" s="2679"/>
      <c r="N57" s="2679"/>
      <c r="O57" s="2679"/>
    </row>
    <row r="58" spans="2:15" s="1590" customFormat="1" ht="14.25">
      <c r="L58" s="2679"/>
      <c r="M58" s="2679"/>
      <c r="N58" s="2679"/>
      <c r="O58" s="2679"/>
    </row>
    <row r="59" spans="2:15" s="1590" customFormat="1" ht="14.25">
      <c r="L59" s="2679"/>
      <c r="M59" s="2679"/>
      <c r="N59" s="2679"/>
      <c r="O59" s="2679"/>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60"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Wales &amp; West Utilities PLC</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2069</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3"/>
      <c r="L8" s="1604"/>
      <c r="M8" s="179"/>
      <c r="N8" s="179"/>
      <c r="O8" s="179"/>
      <c r="P8" s="1613"/>
      <c r="Q8" s="179"/>
      <c r="R8" s="179"/>
    </row>
    <row r="9" spans="1:18" s="180" customFormat="1" ht="19.5">
      <c r="A9" s="1615"/>
      <c r="B9" s="182"/>
      <c r="C9" s="182"/>
      <c r="D9" s="182"/>
      <c r="E9" s="182"/>
      <c r="F9" s="182"/>
      <c r="G9" s="182"/>
      <c r="H9" s="182"/>
      <c r="I9" s="183"/>
      <c r="J9" s="183"/>
      <c r="K9" s="2953"/>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4">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5"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6"/>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7"/>
      <c r="L17" s="1604"/>
      <c r="M17" s="179"/>
      <c r="N17" s="179"/>
      <c r="O17" s="179"/>
      <c r="P17" s="1613"/>
      <c r="Q17" s="179"/>
      <c r="R17" s="179"/>
    </row>
    <row r="18" spans="1:18" s="180" customFormat="1" ht="12.75" customHeight="1">
      <c r="A18" s="1619" t="s">
        <v>873</v>
      </c>
      <c r="B18" s="2957"/>
      <c r="C18" s="186"/>
      <c r="D18" s="186"/>
      <c r="E18" s="185"/>
      <c r="F18" s="185"/>
      <c r="G18" s="185"/>
      <c r="H18" s="185"/>
      <c r="I18" s="185"/>
      <c r="J18" s="179"/>
      <c r="K18" s="3597"/>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8"/>
      <c r="L19" s="1604"/>
      <c r="M19" s="179"/>
      <c r="N19" s="179"/>
      <c r="O19" s="179"/>
      <c r="P19" s="1613"/>
      <c r="Q19" s="179"/>
      <c r="R19" s="179"/>
    </row>
    <row r="20" spans="1:18" ht="12.75" customHeight="1">
      <c r="A20" s="218" t="s">
        <v>874</v>
      </c>
      <c r="B20" s="181"/>
      <c r="C20" s="181"/>
      <c r="D20" s="181"/>
      <c r="E20" s="61"/>
      <c r="F20" s="61"/>
      <c r="G20" s="61"/>
      <c r="H20" s="61"/>
      <c r="I20" s="61"/>
      <c r="J20" s="1424"/>
      <c r="K20" s="3599"/>
      <c r="L20" s="1604"/>
      <c r="M20" s="1424"/>
      <c r="N20" s="1424"/>
      <c r="O20" s="1424"/>
      <c r="P20" s="1446"/>
      <c r="Q20" s="1424"/>
      <c r="R20" s="1424"/>
    </row>
    <row r="21" spans="1:18" ht="12.75" customHeight="1">
      <c r="A21" s="218"/>
      <c r="B21" s="2958" t="s">
        <v>875</v>
      </c>
      <c r="C21" s="2959"/>
      <c r="D21" s="2960"/>
      <c r="E21" s="2530"/>
      <c r="F21" s="61"/>
      <c r="G21" s="61"/>
      <c r="H21" s="61"/>
      <c r="I21" s="61"/>
      <c r="J21" s="1424"/>
      <c r="K21" s="3600"/>
      <c r="L21" s="1604"/>
      <c r="M21" s="1424"/>
      <c r="N21" s="1424"/>
      <c r="O21" s="1424"/>
      <c r="P21" s="1446"/>
      <c r="Q21" s="1424"/>
      <c r="R21" s="1424"/>
    </row>
    <row r="22" spans="1:18" ht="12.75" customHeight="1">
      <c r="A22" s="217"/>
      <c r="B22" s="2962" t="s">
        <v>876</v>
      </c>
      <c r="C22" s="2963"/>
      <c r="D22" s="2964"/>
      <c r="E22" s="2530"/>
      <c r="F22" s="61"/>
      <c r="G22" s="61"/>
      <c r="H22" s="61"/>
      <c r="I22" s="61"/>
      <c r="J22" s="1424"/>
      <c r="K22" s="3600"/>
      <c r="L22" s="1604"/>
      <c r="M22" s="1424"/>
      <c r="N22" s="1424"/>
      <c r="O22" s="1424"/>
      <c r="P22" s="1446"/>
      <c r="Q22" s="1424"/>
      <c r="R22" s="1424"/>
    </row>
    <row r="23" spans="1:18" ht="12.75" customHeight="1">
      <c r="A23" s="217"/>
      <c r="B23" s="2965" t="s">
        <v>877</v>
      </c>
      <c r="C23" s="2963"/>
      <c r="D23" s="2966"/>
      <c r="E23" s="2530"/>
      <c r="F23" s="61"/>
      <c r="G23" s="61"/>
      <c r="H23" s="61"/>
      <c r="I23" s="61"/>
      <c r="J23" s="1424"/>
      <c r="K23" s="3600"/>
      <c r="L23" s="1604"/>
      <c r="M23" s="1424"/>
      <c r="N23" s="1424"/>
      <c r="O23" s="1424"/>
      <c r="P23" s="1446"/>
      <c r="Q23" s="1424"/>
      <c r="R23" s="1424"/>
    </row>
    <row r="24" spans="1:18" ht="12.75" customHeight="1">
      <c r="A24" s="217"/>
      <c r="B24" s="2592" t="s">
        <v>1930</v>
      </c>
      <c r="C24" s="2591"/>
      <c r="D24" s="2592"/>
      <c r="E24" s="2530"/>
      <c r="F24" s="61"/>
      <c r="G24" s="61"/>
      <c r="H24" s="61"/>
      <c r="I24" s="61"/>
      <c r="J24" s="1424"/>
      <c r="K24" s="3600"/>
      <c r="L24" s="1604"/>
      <c r="M24" s="1424"/>
      <c r="N24" s="1424"/>
      <c r="O24" s="1424"/>
      <c r="P24" s="1446"/>
      <c r="Q24" s="1424"/>
      <c r="R24" s="1424"/>
    </row>
    <row r="25" spans="1:18" ht="12.75" customHeight="1">
      <c r="A25" s="217"/>
      <c r="B25" s="2592" t="s">
        <v>878</v>
      </c>
      <c r="C25" s="2591"/>
      <c r="D25" s="2592"/>
      <c r="E25" s="2530"/>
      <c r="F25" s="61"/>
      <c r="G25" s="61"/>
      <c r="H25" s="61"/>
      <c r="I25" s="61"/>
      <c r="J25" s="1424"/>
      <c r="K25" s="3600"/>
      <c r="L25" s="1604"/>
      <c r="M25" s="1424"/>
      <c r="N25" s="1424"/>
      <c r="O25" s="1424"/>
      <c r="P25" s="1446"/>
      <c r="Q25" s="1424"/>
      <c r="R25" s="1424"/>
    </row>
    <row r="26" spans="1:18" ht="12.75" customHeight="1">
      <c r="A26" s="217"/>
      <c r="B26" s="2967" t="s">
        <v>2817</v>
      </c>
      <c r="C26" s="2591"/>
      <c r="D26" s="2592"/>
      <c r="E26" s="2530"/>
      <c r="F26" s="61"/>
      <c r="G26" s="61"/>
      <c r="H26" s="61"/>
      <c r="I26" s="61"/>
      <c r="J26" s="1424"/>
      <c r="K26" s="3600"/>
      <c r="L26" s="1604"/>
      <c r="M26" s="1424"/>
      <c r="N26" s="1424"/>
      <c r="O26" s="1424"/>
      <c r="P26" s="1446"/>
      <c r="Q26" s="1424"/>
      <c r="R26" s="1424"/>
    </row>
    <row r="27" spans="1:18" ht="12.75" customHeight="1">
      <c r="A27" s="217"/>
      <c r="B27" s="2967" t="s">
        <v>2818</v>
      </c>
      <c r="C27" s="2591"/>
      <c r="D27" s="2592"/>
      <c r="E27" s="2530"/>
      <c r="F27" s="61"/>
      <c r="G27" s="61"/>
      <c r="H27" s="61"/>
      <c r="I27" s="61"/>
      <c r="J27" s="1424"/>
      <c r="K27" s="3600"/>
      <c r="L27" s="1604"/>
      <c r="M27" s="1424"/>
      <c r="N27" s="1424"/>
      <c r="O27" s="1424"/>
      <c r="P27" s="1446"/>
      <c r="Q27" s="1424"/>
      <c r="R27" s="1424"/>
    </row>
    <row r="28" spans="1:18" ht="12.75" customHeight="1">
      <c r="A28" s="217"/>
      <c r="B28" s="2967" t="s">
        <v>2819</v>
      </c>
      <c r="C28" s="2591"/>
      <c r="D28" s="2592"/>
      <c r="E28" s="2530"/>
      <c r="F28" s="61"/>
      <c r="G28" s="61"/>
      <c r="H28" s="61"/>
      <c r="I28" s="61"/>
      <c r="J28" s="1424"/>
      <c r="K28" s="3600"/>
      <c r="L28" s="1604"/>
      <c r="M28" s="1424"/>
      <c r="N28" s="1424"/>
      <c r="O28" s="1424"/>
      <c r="P28" s="1446"/>
      <c r="Q28" s="1424"/>
      <c r="R28" s="1424"/>
    </row>
    <row r="29" spans="1:18" ht="12.75" customHeight="1">
      <c r="A29" s="217"/>
      <c r="B29" s="2967" t="s">
        <v>2820</v>
      </c>
      <c r="C29" s="2591"/>
      <c r="D29" s="2592"/>
      <c r="E29" s="2530"/>
      <c r="F29" s="61"/>
      <c r="G29" s="61"/>
      <c r="H29" s="61"/>
      <c r="I29" s="61"/>
      <c r="J29" s="1424"/>
      <c r="K29" s="3600"/>
      <c r="L29" s="1604"/>
      <c r="M29" s="1424"/>
      <c r="N29" s="1424"/>
      <c r="O29" s="1424"/>
      <c r="P29" s="1446"/>
      <c r="Q29" s="1424"/>
      <c r="R29" s="1424"/>
    </row>
    <row r="30" spans="1:18" ht="12.75" customHeight="1">
      <c r="A30" s="217"/>
      <c r="B30" s="181"/>
      <c r="C30" s="61"/>
      <c r="D30" s="189"/>
      <c r="E30" s="61"/>
      <c r="F30" s="61"/>
      <c r="G30" s="61"/>
      <c r="H30" s="61"/>
      <c r="I30" s="61"/>
      <c r="J30" s="1424"/>
      <c r="K30" s="3599"/>
      <c r="L30" s="1604"/>
      <c r="M30" s="1424"/>
      <c r="N30" s="1424"/>
      <c r="O30" s="1424"/>
      <c r="P30" s="1446"/>
      <c r="Q30" s="1424"/>
      <c r="R30" s="1424"/>
    </row>
    <row r="31" spans="1:18" ht="12.75" customHeight="1">
      <c r="A31" s="217"/>
      <c r="B31" s="181"/>
      <c r="C31" s="61"/>
      <c r="D31" s="189"/>
      <c r="E31" s="61"/>
      <c r="F31" s="61"/>
      <c r="G31" s="61"/>
      <c r="H31" s="61"/>
      <c r="I31" s="61"/>
      <c r="J31" s="1424"/>
      <c r="K31" s="3599"/>
      <c r="L31" s="1604"/>
      <c r="M31" s="1424"/>
      <c r="N31" s="1424"/>
      <c r="O31" s="1424"/>
      <c r="P31" s="1446"/>
      <c r="Q31" s="1424"/>
      <c r="R31" s="1424"/>
    </row>
    <row r="32" spans="1:18" ht="12.75" customHeight="1">
      <c r="A32" s="1621" t="s">
        <v>879</v>
      </c>
      <c r="B32" s="181"/>
      <c r="C32" s="61"/>
      <c r="D32" s="189"/>
      <c r="E32" s="61"/>
      <c r="F32" s="61"/>
      <c r="G32" s="61"/>
      <c r="H32" s="61"/>
      <c r="I32" s="61"/>
      <c r="J32" s="1424"/>
      <c r="K32" s="3601">
        <f>SUM(K21:K29)</f>
        <v>0</v>
      </c>
      <c r="L32" s="1604"/>
      <c r="M32" s="1424"/>
      <c r="N32" s="1424"/>
      <c r="O32" s="1424"/>
      <c r="P32" s="1446"/>
      <c r="Q32" s="1424"/>
      <c r="R32" s="1424"/>
    </row>
    <row r="33" spans="1:18" ht="12.75" customHeight="1">
      <c r="A33" s="217"/>
      <c r="B33" s="191"/>
      <c r="C33" s="188"/>
      <c r="D33" s="61"/>
      <c r="E33" s="61"/>
      <c r="F33" s="61"/>
      <c r="G33" s="61"/>
      <c r="H33" s="61"/>
      <c r="I33" s="61"/>
      <c r="J33" s="1424"/>
      <c r="K33" s="3599"/>
      <c r="L33" s="1604"/>
      <c r="M33" s="1424"/>
      <c r="N33" s="1424"/>
      <c r="O33" s="1424"/>
      <c r="P33" s="1446"/>
      <c r="Q33" s="1424"/>
      <c r="R33" s="1424"/>
    </row>
    <row r="34" spans="1:18" ht="12.75" customHeight="1">
      <c r="A34" s="218" t="s">
        <v>880</v>
      </c>
      <c r="B34" s="61"/>
      <c r="C34" s="190"/>
      <c r="D34" s="181"/>
      <c r="E34" s="61"/>
      <c r="F34" s="61"/>
      <c r="G34" s="61"/>
      <c r="H34" s="61"/>
      <c r="I34" s="61"/>
      <c r="J34" s="1424"/>
      <c r="K34" s="3599"/>
      <c r="L34" s="1604"/>
      <c r="M34" s="1424"/>
      <c r="N34" s="1424"/>
      <c r="O34" s="1424"/>
      <c r="P34" s="1446"/>
      <c r="Q34" s="1424"/>
      <c r="R34" s="1424"/>
    </row>
    <row r="35" spans="1:18" ht="12.75" customHeight="1">
      <c r="A35" s="217"/>
      <c r="B35" s="2968" t="s">
        <v>1931</v>
      </c>
      <c r="C35" s="2591"/>
      <c r="D35" s="2964"/>
      <c r="E35" s="2530"/>
      <c r="F35" s="61"/>
      <c r="G35" s="61"/>
      <c r="H35" s="61"/>
      <c r="I35" s="61"/>
      <c r="J35" s="1424"/>
      <c r="K35" s="3600"/>
      <c r="L35" s="1604"/>
      <c r="M35" s="1424"/>
      <c r="N35" s="1424"/>
      <c r="O35" s="1424"/>
      <c r="P35" s="1446"/>
      <c r="Q35" s="1424"/>
      <c r="R35" s="1424"/>
    </row>
    <row r="36" spans="1:18" ht="12.75" customHeight="1">
      <c r="A36" s="217"/>
      <c r="B36" s="2968" t="s">
        <v>1932</v>
      </c>
      <c r="C36" s="2591"/>
      <c r="D36" s="2592"/>
      <c r="E36" s="2530"/>
      <c r="F36" s="61"/>
      <c r="G36" s="61"/>
      <c r="H36" s="61"/>
      <c r="I36" s="61"/>
      <c r="J36" s="1424"/>
      <c r="K36" s="3600"/>
      <c r="L36" s="1604"/>
      <c r="M36" s="1424"/>
      <c r="N36" s="1424"/>
      <c r="O36" s="1424"/>
      <c r="P36" s="1446"/>
      <c r="Q36" s="1424"/>
      <c r="R36" s="1424"/>
    </row>
    <row r="37" spans="1:18" ht="12.75" customHeight="1">
      <c r="A37" s="217"/>
      <c r="B37" s="2969" t="s">
        <v>1933</v>
      </c>
      <c r="C37" s="2591"/>
      <c r="D37" s="2592"/>
      <c r="E37" s="2530"/>
      <c r="F37" s="61"/>
      <c r="G37" s="61"/>
      <c r="H37" s="61"/>
      <c r="I37" s="61"/>
      <c r="J37" s="1424"/>
      <c r="K37" s="3600"/>
      <c r="L37" s="1604"/>
      <c r="M37" s="1424"/>
      <c r="N37" s="1424"/>
      <c r="O37" s="1424"/>
      <c r="P37" s="1446"/>
      <c r="Q37" s="1424"/>
      <c r="R37" s="1424"/>
    </row>
    <row r="38" spans="1:18" ht="12.75" customHeight="1">
      <c r="A38" s="217"/>
      <c r="B38" s="2970" t="s">
        <v>1934</v>
      </c>
      <c r="C38" s="2591"/>
      <c r="D38" s="2592"/>
      <c r="E38" s="2530"/>
      <c r="F38" s="61"/>
      <c r="G38" s="61"/>
      <c r="H38" s="61"/>
      <c r="I38" s="61"/>
      <c r="J38" s="1424"/>
      <c r="K38" s="3600"/>
      <c r="L38" s="1604"/>
      <c r="M38" s="1424"/>
      <c r="N38" s="1424"/>
      <c r="O38" s="1424"/>
      <c r="P38" s="1446"/>
      <c r="Q38" s="1424"/>
      <c r="R38" s="1424"/>
    </row>
    <row r="39" spans="1:18" ht="12.75" customHeight="1">
      <c r="A39" s="217"/>
      <c r="B39" s="2971" t="s">
        <v>1935</v>
      </c>
      <c r="C39" s="2591"/>
      <c r="D39" s="2592"/>
      <c r="E39" s="2530"/>
      <c r="F39" s="61"/>
      <c r="G39" s="61"/>
      <c r="H39" s="61"/>
      <c r="I39" s="61"/>
      <c r="J39" s="1424"/>
      <c r="K39" s="3600"/>
      <c r="L39" s="1604"/>
      <c r="M39" s="1424"/>
      <c r="N39" s="1424"/>
      <c r="O39" s="1424"/>
      <c r="P39" s="1446"/>
      <c r="Q39" s="1424"/>
      <c r="R39" s="1424"/>
    </row>
    <row r="40" spans="1:18" ht="12.75" customHeight="1">
      <c r="A40" s="217"/>
      <c r="B40" s="2969" t="s">
        <v>1936</v>
      </c>
      <c r="C40" s="2591"/>
      <c r="D40" s="2592"/>
      <c r="E40" s="2530"/>
      <c r="F40" s="61"/>
      <c r="G40" s="61"/>
      <c r="H40" s="61"/>
      <c r="I40" s="61"/>
      <c r="J40" s="1424"/>
      <c r="K40" s="3600"/>
      <c r="L40" s="1604"/>
      <c r="M40" s="1424"/>
      <c r="N40" s="1424"/>
      <c r="O40" s="1424"/>
      <c r="P40" s="1446"/>
      <c r="Q40" s="1424"/>
      <c r="R40" s="1424"/>
    </row>
    <row r="41" spans="1:18" ht="12.75" customHeight="1">
      <c r="A41" s="217"/>
      <c r="B41" s="2972" t="s">
        <v>1937</v>
      </c>
      <c r="C41" s="2591"/>
      <c r="D41" s="2592"/>
      <c r="E41" s="2530"/>
      <c r="F41" s="61"/>
      <c r="G41" s="61"/>
      <c r="H41" s="61"/>
      <c r="I41" s="61"/>
      <c r="J41" s="1424"/>
      <c r="K41" s="3600"/>
      <c r="L41" s="1604"/>
      <c r="M41" s="1424"/>
      <c r="N41" s="1424"/>
      <c r="O41" s="1424"/>
      <c r="P41" s="1446"/>
      <c r="Q41" s="1424"/>
      <c r="R41" s="1424"/>
    </row>
    <row r="42" spans="1:18" ht="12.75" customHeight="1">
      <c r="A42" s="217"/>
      <c r="B42" s="2967" t="s">
        <v>2678</v>
      </c>
      <c r="C42" s="2591"/>
      <c r="D42" s="2592"/>
      <c r="E42" s="2530"/>
      <c r="F42" s="61"/>
      <c r="G42" s="61"/>
      <c r="H42" s="61"/>
      <c r="I42" s="61"/>
      <c r="J42" s="1424"/>
      <c r="K42" s="3600"/>
      <c r="L42" s="1604"/>
      <c r="M42" s="1424"/>
      <c r="N42" s="1424"/>
      <c r="O42" s="1424"/>
      <c r="P42" s="1446"/>
      <c r="Q42" s="1424"/>
      <c r="R42" s="1424"/>
    </row>
    <row r="43" spans="1:18" ht="12.75" customHeight="1">
      <c r="A43" s="217"/>
      <c r="B43" s="2967" t="s">
        <v>2679</v>
      </c>
      <c r="C43" s="2591"/>
      <c r="D43" s="2592"/>
      <c r="E43" s="2530"/>
      <c r="F43" s="61"/>
      <c r="G43" s="61"/>
      <c r="H43" s="61"/>
      <c r="I43" s="61"/>
      <c r="J43" s="1424"/>
      <c r="K43" s="3600"/>
      <c r="L43" s="1604"/>
      <c r="M43" s="1424"/>
      <c r="N43" s="1424"/>
      <c r="O43" s="1424"/>
      <c r="P43" s="1446"/>
      <c r="Q43" s="1424"/>
      <c r="R43" s="1424"/>
    </row>
    <row r="44" spans="1:18" ht="12.75" customHeight="1">
      <c r="A44" s="217"/>
      <c r="B44" s="2967" t="s">
        <v>2680</v>
      </c>
      <c r="C44" s="2591"/>
      <c r="D44" s="2592"/>
      <c r="E44" s="2530"/>
      <c r="F44" s="61"/>
      <c r="G44" s="61"/>
      <c r="H44" s="61"/>
      <c r="I44" s="61"/>
      <c r="J44" s="1424"/>
      <c r="K44" s="3600"/>
      <c r="L44" s="1604"/>
      <c r="M44" s="1424"/>
      <c r="N44" s="1424"/>
      <c r="O44" s="1424"/>
      <c r="P44" s="1446"/>
      <c r="Q44" s="1424"/>
      <c r="R44" s="1424"/>
    </row>
    <row r="45" spans="1:18" ht="12.75" customHeight="1">
      <c r="A45" s="217"/>
      <c r="B45" s="2967"/>
      <c r="C45" s="2591"/>
      <c r="D45" s="2592"/>
      <c r="E45" s="2530"/>
      <c r="F45" s="61"/>
      <c r="G45" s="61"/>
      <c r="H45" s="61"/>
      <c r="I45" s="61"/>
      <c r="J45" s="1424"/>
      <c r="K45" s="3600"/>
      <c r="L45" s="1604"/>
      <c r="M45" s="1424"/>
      <c r="N45" s="1424"/>
      <c r="O45" s="1424"/>
      <c r="P45" s="1446"/>
      <c r="Q45" s="1424"/>
      <c r="R45" s="1424"/>
    </row>
    <row r="46" spans="1:18" ht="12.75" customHeight="1">
      <c r="A46" s="217"/>
      <c r="B46" s="2967"/>
      <c r="C46" s="2591"/>
      <c r="D46" s="2592"/>
      <c r="E46" s="2530"/>
      <c r="F46" s="61"/>
      <c r="G46" s="61"/>
      <c r="H46" s="61"/>
      <c r="I46" s="61"/>
      <c r="J46" s="1424"/>
      <c r="K46" s="3600"/>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1">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599"/>
      <c r="L48" s="1604"/>
      <c r="M48" s="1424"/>
      <c r="N48" s="1424"/>
      <c r="O48" s="1424"/>
      <c r="P48" s="1446"/>
      <c r="Q48" s="1424"/>
      <c r="R48" s="1424"/>
    </row>
    <row r="49" spans="1:18" ht="12.75" customHeight="1">
      <c r="A49" s="218" t="s">
        <v>881</v>
      </c>
      <c r="B49" s="61"/>
      <c r="C49" s="181"/>
      <c r="D49" s="192"/>
      <c r="E49" s="61"/>
      <c r="F49" s="61"/>
      <c r="G49" s="61"/>
      <c r="H49" s="61"/>
      <c r="I49" s="61"/>
      <c r="J49" s="1424"/>
      <c r="K49" s="3599"/>
      <c r="L49" s="1604"/>
      <c r="M49" s="1424"/>
      <c r="N49" s="1424"/>
      <c r="O49" s="1424"/>
      <c r="P49" s="1446"/>
      <c r="Q49" s="1424"/>
      <c r="R49" s="1424"/>
    </row>
    <row r="50" spans="1:18" ht="12.75" customHeight="1">
      <c r="A50" s="217"/>
      <c r="B50" s="2964" t="s">
        <v>1938</v>
      </c>
      <c r="C50" s="2591"/>
      <c r="D50" s="2964"/>
      <c r="E50" s="2530"/>
      <c r="F50" s="61"/>
      <c r="G50" s="61"/>
      <c r="H50" s="61"/>
      <c r="I50" s="61"/>
      <c r="J50" s="1424"/>
      <c r="K50" s="3600"/>
      <c r="L50" s="1604"/>
      <c r="M50" s="1424"/>
      <c r="N50" s="1424"/>
      <c r="O50" s="1424"/>
      <c r="P50" s="1446"/>
      <c r="Q50" s="1424"/>
      <c r="R50" s="1424"/>
    </row>
    <row r="51" spans="1:18" ht="12.75" customHeight="1">
      <c r="A51" s="217"/>
      <c r="B51" s="2973" t="s">
        <v>1939</v>
      </c>
      <c r="C51" s="2591"/>
      <c r="D51" s="2964"/>
      <c r="E51" s="2530"/>
      <c r="F51" s="61"/>
      <c r="G51" s="61"/>
      <c r="H51" s="61"/>
      <c r="I51" s="61"/>
      <c r="J51" s="1424"/>
      <c r="K51" s="3600"/>
      <c r="L51" s="1604"/>
      <c r="M51" s="1424"/>
      <c r="N51" s="1424"/>
      <c r="O51" s="1424"/>
      <c r="P51" s="1446"/>
      <c r="Q51" s="1424"/>
      <c r="R51" s="1424"/>
    </row>
    <row r="52" spans="1:18" ht="12.75" customHeight="1">
      <c r="A52" s="217"/>
      <c r="B52" s="2964" t="s">
        <v>1940</v>
      </c>
      <c r="C52" s="2591"/>
      <c r="D52" s="2964"/>
      <c r="E52" s="2530"/>
      <c r="F52" s="61"/>
      <c r="G52" s="61"/>
      <c r="H52" s="61"/>
      <c r="I52" s="61"/>
      <c r="J52" s="1424"/>
      <c r="K52" s="3600"/>
      <c r="L52" s="1604"/>
      <c r="M52" s="1424"/>
      <c r="N52" s="1424"/>
      <c r="O52" s="1424"/>
      <c r="P52" s="1446"/>
      <c r="Q52" s="1424"/>
      <c r="R52" s="1424"/>
    </row>
    <row r="53" spans="1:18" ht="12.75" customHeight="1">
      <c r="A53" s="217"/>
      <c r="B53" s="2964" t="s">
        <v>1941</v>
      </c>
      <c r="C53" s="2591"/>
      <c r="D53" s="2964"/>
      <c r="E53" s="2530"/>
      <c r="F53" s="61"/>
      <c r="G53" s="61"/>
      <c r="H53" s="61"/>
      <c r="I53" s="61"/>
      <c r="J53" s="1424"/>
      <c r="K53" s="3600"/>
      <c r="L53" s="1604"/>
      <c r="M53" s="1424"/>
      <c r="N53" s="1424"/>
      <c r="O53" s="1424"/>
      <c r="P53" s="1446"/>
      <c r="Q53" s="1424"/>
      <c r="R53" s="1424"/>
    </row>
    <row r="54" spans="1:18" ht="12.75" customHeight="1">
      <c r="A54" s="217"/>
      <c r="B54" s="2964" t="s">
        <v>1942</v>
      </c>
      <c r="C54" s="2591"/>
      <c r="D54" s="2964"/>
      <c r="E54" s="2530"/>
      <c r="F54" s="61"/>
      <c r="G54" s="61"/>
      <c r="H54" s="61"/>
      <c r="I54" s="61"/>
      <c r="J54" s="1424"/>
      <c r="K54" s="3600"/>
      <c r="L54" s="1604"/>
      <c r="M54" s="1424"/>
      <c r="N54" s="1424"/>
      <c r="O54" s="1424"/>
      <c r="P54" s="1446"/>
      <c r="Q54" s="1424"/>
      <c r="R54" s="1424"/>
    </row>
    <row r="55" spans="1:18" ht="12.75" customHeight="1">
      <c r="A55" s="217"/>
      <c r="B55" s="2967" t="s">
        <v>2681</v>
      </c>
      <c r="C55" s="2591"/>
      <c r="D55" s="2964"/>
      <c r="E55" s="2530"/>
      <c r="F55" s="61"/>
      <c r="G55" s="61"/>
      <c r="H55" s="61"/>
      <c r="I55" s="61"/>
      <c r="J55" s="1424"/>
      <c r="K55" s="3600"/>
      <c r="L55" s="1604"/>
      <c r="M55" s="1424"/>
      <c r="N55" s="1424"/>
      <c r="O55" s="1424"/>
      <c r="P55" s="1446"/>
      <c r="Q55" s="1424"/>
      <c r="R55" s="1424"/>
    </row>
    <row r="56" spans="1:18" ht="12.75" customHeight="1">
      <c r="A56" s="217"/>
      <c r="B56" s="2967" t="s">
        <v>2681</v>
      </c>
      <c r="C56" s="2591"/>
      <c r="D56" s="2964"/>
      <c r="E56" s="2530"/>
      <c r="F56" s="61"/>
      <c r="G56" s="61"/>
      <c r="H56" s="61"/>
      <c r="I56" s="61"/>
      <c r="J56" s="1424"/>
      <c r="K56" s="3600"/>
      <c r="L56" s="1604"/>
      <c r="M56" s="1424"/>
      <c r="N56" s="1424"/>
      <c r="O56" s="1424"/>
      <c r="P56" s="1446"/>
      <c r="Q56" s="1424"/>
      <c r="R56" s="1424"/>
    </row>
    <row r="57" spans="1:18" ht="12.75" customHeight="1">
      <c r="A57" s="217"/>
      <c r="B57" s="2967" t="s">
        <v>2681</v>
      </c>
      <c r="C57" s="2591"/>
      <c r="D57" s="2964"/>
      <c r="E57" s="2530"/>
      <c r="F57" s="61"/>
      <c r="G57" s="61"/>
      <c r="H57" s="61"/>
      <c r="I57" s="61"/>
      <c r="J57" s="1424"/>
      <c r="K57" s="3600"/>
      <c r="L57" s="1604"/>
      <c r="M57" s="1424"/>
      <c r="N57" s="1424"/>
      <c r="O57" s="1424"/>
      <c r="P57" s="1446"/>
      <c r="Q57" s="1424"/>
      <c r="R57" s="1424"/>
    </row>
    <row r="58" spans="1:18" ht="12.75" customHeight="1">
      <c r="A58" s="1621" t="s">
        <v>879</v>
      </c>
      <c r="B58" s="193"/>
      <c r="C58" s="1447"/>
      <c r="D58" s="194"/>
      <c r="E58" s="1447"/>
      <c r="F58" s="1447"/>
      <c r="G58" s="61"/>
      <c r="H58" s="61"/>
      <c r="I58" s="61"/>
      <c r="J58" s="1424"/>
      <c r="K58" s="3601">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599"/>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599"/>
      <c r="L60" s="1604"/>
      <c r="M60" s="1424"/>
      <c r="N60" s="1424"/>
      <c r="O60" s="1424"/>
      <c r="P60" s="1446"/>
      <c r="Q60" s="1424"/>
      <c r="R60" s="1424"/>
    </row>
    <row r="61" spans="1:18" ht="12.75" customHeight="1">
      <c r="A61" s="1375"/>
      <c r="B61" s="2967" t="s">
        <v>2683</v>
      </c>
      <c r="C61" s="2974"/>
      <c r="D61" s="2975"/>
      <c r="E61" s="2975"/>
      <c r="F61" s="1482"/>
      <c r="G61" s="2974"/>
      <c r="H61" s="61"/>
      <c r="I61" s="61"/>
      <c r="J61" s="1424"/>
      <c r="K61" s="3600"/>
      <c r="L61" s="1604"/>
      <c r="M61" s="1424"/>
      <c r="N61" s="1424"/>
      <c r="O61" s="1424"/>
      <c r="P61" s="1446"/>
      <c r="Q61" s="1424"/>
      <c r="R61" s="1424"/>
    </row>
    <row r="62" spans="1:18" ht="12.75" customHeight="1">
      <c r="A62" s="1375"/>
      <c r="B62" s="2967" t="s">
        <v>2667</v>
      </c>
      <c r="C62" s="2974"/>
      <c r="D62" s="2975"/>
      <c r="E62" s="2975"/>
      <c r="F62" s="1482"/>
      <c r="G62" s="2974"/>
      <c r="H62" s="61"/>
      <c r="I62" s="61"/>
      <c r="J62" s="1424"/>
      <c r="K62" s="3600"/>
      <c r="L62" s="1604"/>
      <c r="M62" s="1424"/>
      <c r="N62" s="1424"/>
      <c r="O62" s="1424"/>
      <c r="P62" s="1446"/>
      <c r="Q62" s="1424"/>
      <c r="R62" s="1424"/>
    </row>
    <row r="63" spans="1:18" ht="12.75" customHeight="1">
      <c r="A63" s="1375"/>
      <c r="B63" s="2967" t="s">
        <v>2668</v>
      </c>
      <c r="C63" s="2974"/>
      <c r="D63" s="2975"/>
      <c r="E63" s="2975"/>
      <c r="F63" s="1482"/>
      <c r="G63" s="2974"/>
      <c r="H63" s="61"/>
      <c r="I63" s="61"/>
      <c r="J63" s="1424"/>
      <c r="K63" s="3600"/>
      <c r="L63" s="1604"/>
      <c r="M63" s="1424"/>
      <c r="N63" s="1424"/>
      <c r="O63" s="1424"/>
      <c r="P63" s="1446"/>
      <c r="Q63" s="1424"/>
      <c r="R63" s="1424"/>
    </row>
    <row r="64" spans="1:18" ht="12.75" customHeight="1">
      <c r="A64" s="1375"/>
      <c r="B64" s="2967" t="s">
        <v>2669</v>
      </c>
      <c r="C64" s="2974"/>
      <c r="D64" s="2975"/>
      <c r="E64" s="2975"/>
      <c r="F64" s="1482"/>
      <c r="G64" s="2974"/>
      <c r="H64" s="61"/>
      <c r="I64" s="61"/>
      <c r="J64" s="1424"/>
      <c r="K64" s="3600"/>
      <c r="L64" s="1604"/>
      <c r="M64" s="1424"/>
      <c r="N64" s="1424"/>
      <c r="O64" s="1424"/>
      <c r="P64" s="1446"/>
      <c r="Q64" s="1424"/>
      <c r="R64" s="1424"/>
    </row>
    <row r="65" spans="1:231" ht="12.75" customHeight="1">
      <c r="A65" s="1623" t="s">
        <v>879</v>
      </c>
      <c r="B65" s="61"/>
      <c r="C65" s="184"/>
      <c r="D65" s="184"/>
      <c r="E65" s="184"/>
      <c r="F65" s="184"/>
      <c r="G65" s="184"/>
      <c r="H65" s="61"/>
      <c r="I65" s="61"/>
      <c r="J65" s="1424"/>
      <c r="K65" s="3601">
        <f>SUM(K61:K64)</f>
        <v>0</v>
      </c>
      <c r="L65" s="1604"/>
      <c r="M65" s="1424"/>
      <c r="N65" s="1424"/>
      <c r="O65" s="1424"/>
      <c r="P65" s="1446"/>
      <c r="Q65" s="1424"/>
      <c r="R65" s="1424"/>
    </row>
    <row r="66" spans="1:231" ht="12.75" customHeight="1">
      <c r="A66" s="217"/>
      <c r="B66" s="181"/>
      <c r="C66" s="181"/>
      <c r="D66" s="192"/>
      <c r="E66" s="61"/>
      <c r="F66" s="61"/>
      <c r="G66" s="61"/>
      <c r="H66" s="61"/>
      <c r="I66" s="61"/>
      <c r="J66" s="1424"/>
      <c r="K66" s="3599"/>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2">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599"/>
      <c r="L68" s="1604"/>
      <c r="M68" s="1424"/>
      <c r="N68" s="1424"/>
      <c r="O68" s="1424"/>
      <c r="P68" s="1446"/>
      <c r="Q68" s="1424"/>
      <c r="R68" s="1424"/>
    </row>
    <row r="69" spans="1:231" ht="12.75" customHeight="1">
      <c r="A69" s="1375"/>
      <c r="B69" s="2593" t="s">
        <v>884</v>
      </c>
      <c r="C69" s="2977"/>
      <c r="D69" s="196"/>
      <c r="E69" s="1447"/>
      <c r="F69" s="1447"/>
      <c r="G69" s="1447"/>
      <c r="H69" s="1447"/>
      <c r="I69" s="1447"/>
      <c r="J69" s="1424"/>
      <c r="K69" s="3603">
        <f>K18+K67</f>
        <v>0</v>
      </c>
      <c r="L69" s="1604"/>
      <c r="M69" s="1424"/>
      <c r="N69" s="1424"/>
      <c r="O69" s="1424"/>
      <c r="P69" s="1446"/>
      <c r="Q69" s="1424"/>
      <c r="R69" s="1424"/>
    </row>
    <row r="70" spans="1:231" s="198" customFormat="1" ht="12.75" customHeight="1">
      <c r="A70" s="1617"/>
      <c r="B70" s="2593" t="s">
        <v>885</v>
      </c>
      <c r="C70" s="2593"/>
      <c r="D70" s="170"/>
      <c r="E70" s="170"/>
      <c r="F70" s="170"/>
      <c r="G70" s="170"/>
      <c r="H70" s="170"/>
      <c r="I70" s="170"/>
      <c r="J70" s="203"/>
      <c r="K70" s="3603">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3"/>
      <c r="C71" s="2593"/>
      <c r="D71" s="170"/>
      <c r="E71" s="170"/>
      <c r="F71" s="170"/>
      <c r="G71" s="170"/>
      <c r="H71" s="170"/>
      <c r="I71" s="170"/>
      <c r="J71" s="203"/>
      <c r="K71" s="3604"/>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8" t="s">
        <v>1639</v>
      </c>
      <c r="C72" s="2593"/>
      <c r="D72" s="170"/>
      <c r="E72" s="170"/>
      <c r="F72" s="170"/>
      <c r="G72" s="170"/>
      <c r="H72" s="170"/>
      <c r="I72" s="170"/>
      <c r="J72" s="203"/>
      <c r="K72" s="3604"/>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3" t="s">
        <v>1640</v>
      </c>
      <c r="C73" s="2593"/>
      <c r="D73" s="170"/>
      <c r="E73" s="170"/>
      <c r="F73" s="170"/>
      <c r="G73" s="170"/>
      <c r="H73" s="170"/>
      <c r="I73" s="170"/>
      <c r="J73" s="203"/>
      <c r="K73" s="3600"/>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3" t="s">
        <v>2682</v>
      </c>
      <c r="C74" s="2593"/>
      <c r="D74" s="170"/>
      <c r="E74" s="170"/>
      <c r="F74" s="170"/>
      <c r="G74" s="170"/>
      <c r="H74" s="170"/>
      <c r="I74" s="170"/>
      <c r="J74" s="203"/>
      <c r="K74" s="3600"/>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3" t="s">
        <v>1641</v>
      </c>
      <c r="C75" s="2593"/>
      <c r="D75" s="170"/>
      <c r="E75" s="170"/>
      <c r="F75" s="170"/>
      <c r="G75" s="170"/>
      <c r="H75" s="170"/>
      <c r="I75" s="170"/>
      <c r="J75" s="203"/>
      <c r="K75" s="3600"/>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3" t="s">
        <v>1642</v>
      </c>
      <c r="C76" s="2593"/>
      <c r="D76" s="170"/>
      <c r="E76" s="170"/>
      <c r="F76" s="170"/>
      <c r="G76" s="170"/>
      <c r="H76" s="170"/>
      <c r="I76" s="170"/>
      <c r="J76" s="203"/>
      <c r="K76" s="3600"/>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3" t="s">
        <v>1643</v>
      </c>
      <c r="C77" s="2593"/>
      <c r="D77" s="170"/>
      <c r="E77" s="170"/>
      <c r="F77" s="170"/>
      <c r="G77" s="170"/>
      <c r="H77" s="170"/>
      <c r="I77" s="170"/>
      <c r="J77" s="203"/>
      <c r="K77" s="3600"/>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3" t="s">
        <v>1644</v>
      </c>
      <c r="C78" s="2593"/>
      <c r="D78" s="170"/>
      <c r="E78" s="170"/>
      <c r="F78" s="170"/>
      <c r="G78" s="170"/>
      <c r="H78" s="170"/>
      <c r="I78" s="170"/>
      <c r="J78" s="203"/>
      <c r="K78" s="3600"/>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3" t="s">
        <v>1645</v>
      </c>
      <c r="C79" s="2593"/>
      <c r="D79" s="170"/>
      <c r="E79" s="170"/>
      <c r="F79" s="170"/>
      <c r="G79" s="170"/>
      <c r="H79" s="170"/>
      <c r="I79" s="170"/>
      <c r="J79" s="203"/>
      <c r="K79" s="3603">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3" t="s">
        <v>886</v>
      </c>
      <c r="C80" s="2593"/>
      <c r="D80" s="170"/>
      <c r="E80" s="170"/>
      <c r="F80" s="170"/>
      <c r="G80" s="170"/>
      <c r="H80" s="170"/>
      <c r="I80" s="170"/>
      <c r="J80" s="203"/>
      <c r="K80" s="3605">
        <f>'1.1 Income Statement'!I50</f>
        <v>0</v>
      </c>
      <c r="L80" s="2598"/>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8" t="s">
        <v>846</v>
      </c>
      <c r="C81" s="200"/>
      <c r="D81" s="201"/>
      <c r="E81" s="1447"/>
      <c r="F81" s="1447"/>
      <c r="G81" s="1447"/>
      <c r="H81" s="1447"/>
      <c r="I81" s="1447"/>
      <c r="J81" s="1424"/>
      <c r="K81" s="2431" t="str">
        <f>IF((K70)-K80&gt;0.1,"ERROR","OK")</f>
        <v>OK</v>
      </c>
      <c r="L81" s="2599"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8"/>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79"/>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88" t="s">
        <v>1943</v>
      </c>
      <c r="B7" s="3889"/>
      <c r="C7" s="3889"/>
      <c r="D7" s="3890"/>
      <c r="E7" s="199"/>
      <c r="F7" s="1424"/>
      <c r="G7" s="1424"/>
      <c r="H7" s="1424"/>
      <c r="I7" s="1424"/>
      <c r="J7" s="1424"/>
      <c r="K7" s="1446"/>
      <c r="L7" s="1424"/>
    </row>
    <row r="8" spans="1:16384">
      <c r="A8" s="1607"/>
      <c r="B8" s="222"/>
      <c r="C8" s="223"/>
      <c r="D8" s="2980"/>
      <c r="E8" s="199"/>
      <c r="F8" s="1424"/>
      <c r="G8" s="1424"/>
      <c r="H8" s="1424"/>
      <c r="I8" s="1424"/>
      <c r="J8" s="1424"/>
      <c r="K8" s="1446"/>
      <c r="L8" s="1424"/>
    </row>
    <row r="9" spans="1:16384">
      <c r="A9" s="1608"/>
      <c r="B9" s="224"/>
      <c r="C9" s="225"/>
      <c r="D9" s="2981"/>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2">
        <f>+'1.1 Income Statement'!I14</f>
        <v>2016</v>
      </c>
      <c r="E14" s="199"/>
      <c r="F14" s="1424"/>
      <c r="G14" s="1424"/>
      <c r="H14" s="1424"/>
      <c r="I14" s="1424"/>
      <c r="J14" s="1424"/>
      <c r="K14" s="1446"/>
      <c r="L14" s="1424"/>
    </row>
    <row r="15" spans="1:16384" ht="12.75" customHeight="1">
      <c r="A15" s="217"/>
      <c r="B15" s="186"/>
      <c r="C15" s="186"/>
      <c r="D15" s="2983"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4" t="s">
        <v>1636</v>
      </c>
      <c r="C17" s="2985"/>
      <c r="D17" s="2986">
        <v>1</v>
      </c>
      <c r="E17" s="199"/>
      <c r="F17" s="1424"/>
      <c r="G17" s="1424"/>
      <c r="H17" s="1424"/>
      <c r="I17" s="1424"/>
      <c r="J17" s="1424"/>
      <c r="K17" s="1446"/>
      <c r="L17" s="1424"/>
    </row>
    <row r="18" spans="1:12" ht="12.75" customHeight="1">
      <c r="A18" s="218"/>
      <c r="B18" s="2593" t="s">
        <v>1637</v>
      </c>
      <c r="C18" s="2985"/>
      <c r="D18" s="3600"/>
      <c r="E18" s="199"/>
      <c r="F18" s="1424"/>
      <c r="G18" s="1424"/>
      <c r="H18" s="1424"/>
      <c r="I18" s="1424"/>
      <c r="J18" s="1424"/>
      <c r="K18" s="1446"/>
      <c r="L18" s="1424"/>
    </row>
    <row r="19" spans="1:12" ht="12.75" customHeight="1">
      <c r="A19" s="218"/>
      <c r="B19" s="187"/>
      <c r="C19" s="187"/>
      <c r="D19" s="2568"/>
      <c r="E19" s="199"/>
      <c r="F19" s="1424"/>
      <c r="G19" s="1424"/>
      <c r="H19" s="1424"/>
      <c r="I19" s="1424"/>
      <c r="J19" s="1424"/>
      <c r="K19" s="1446"/>
      <c r="L19" s="1424"/>
    </row>
    <row r="20" spans="1:12" ht="12.75" customHeight="1">
      <c r="A20" s="218" t="s">
        <v>888</v>
      </c>
      <c r="B20" s="187"/>
      <c r="C20" s="187"/>
      <c r="D20" s="2568"/>
      <c r="E20" s="199"/>
      <c r="F20" s="1424"/>
      <c r="G20" s="1424"/>
      <c r="H20" s="1424"/>
      <c r="I20" s="1424"/>
      <c r="J20" s="1424"/>
      <c r="K20" s="1446"/>
      <c r="L20" s="1424"/>
    </row>
    <row r="21" spans="1:12" ht="12.75" customHeight="1">
      <c r="A21" s="217"/>
      <c r="B21" s="2984" t="s">
        <v>889</v>
      </c>
      <c r="C21" s="2985"/>
      <c r="D21" s="2986">
        <v>0.18</v>
      </c>
      <c r="E21" s="199"/>
      <c r="F21" s="1424"/>
      <c r="G21" s="1424"/>
      <c r="H21" s="1424"/>
      <c r="I21" s="1424"/>
      <c r="J21" s="1424"/>
      <c r="K21" s="1446"/>
      <c r="L21" s="1424"/>
    </row>
    <row r="22" spans="1:12" ht="12.75" customHeight="1">
      <c r="A22" s="217"/>
      <c r="B22" s="2593" t="s">
        <v>890</v>
      </c>
      <c r="C22" s="2985"/>
      <c r="D22" s="3600"/>
      <c r="E22" s="199"/>
      <c r="F22" s="1424"/>
      <c r="G22" s="1424"/>
      <c r="H22" s="1424"/>
      <c r="I22" s="1424"/>
      <c r="J22" s="1424"/>
      <c r="K22" s="1446"/>
      <c r="L22" s="1424"/>
    </row>
    <row r="23" spans="1:12" ht="12.75" customHeight="1">
      <c r="A23" s="217"/>
      <c r="B23" s="2593" t="s">
        <v>891</v>
      </c>
      <c r="C23" s="2985"/>
      <c r="D23" s="3600"/>
      <c r="E23" s="2590"/>
      <c r="F23" s="1424"/>
      <c r="G23" s="1424"/>
      <c r="H23" s="1424"/>
      <c r="I23" s="1424"/>
      <c r="J23" s="1424"/>
      <c r="K23" s="1446"/>
      <c r="L23" s="1424"/>
    </row>
    <row r="24" spans="1:12" ht="12.75" customHeight="1">
      <c r="A24" s="217"/>
      <c r="B24" s="2593" t="s">
        <v>892</v>
      </c>
      <c r="C24" s="2985"/>
      <c r="D24" s="3600"/>
      <c r="E24" s="199"/>
      <c r="F24" s="1424"/>
      <c r="G24" s="1424"/>
      <c r="H24" s="1424"/>
      <c r="I24" s="1424"/>
      <c r="J24" s="1424"/>
      <c r="K24" s="1446"/>
      <c r="L24" s="1424"/>
    </row>
    <row r="25" spans="1:12" ht="12.75" customHeight="1">
      <c r="A25" s="217"/>
      <c r="B25" s="2593" t="s">
        <v>893</v>
      </c>
      <c r="C25" s="2985"/>
      <c r="D25" s="3600"/>
      <c r="E25" s="199"/>
      <c r="F25" s="1424"/>
      <c r="G25" s="1424"/>
      <c r="H25" s="1424"/>
      <c r="I25" s="1424"/>
      <c r="J25" s="1424"/>
      <c r="K25" s="1446"/>
      <c r="L25" s="1424"/>
    </row>
    <row r="26" spans="1:12" ht="12.75" customHeight="1">
      <c r="A26" s="217"/>
      <c r="B26" s="2593" t="s">
        <v>2068</v>
      </c>
      <c r="C26" s="2985"/>
      <c r="D26" s="3600"/>
      <c r="E26" s="199"/>
      <c r="F26" s="1424"/>
      <c r="G26" s="1424"/>
      <c r="H26" s="1424"/>
      <c r="I26" s="1424"/>
      <c r="J26" s="1424"/>
      <c r="K26" s="1446"/>
      <c r="L26" s="1424"/>
    </row>
    <row r="27" spans="1:12" ht="12.75" customHeight="1">
      <c r="A27" s="217"/>
      <c r="B27" s="2593" t="s">
        <v>894</v>
      </c>
      <c r="C27" s="2985"/>
      <c r="D27" s="3600"/>
      <c r="E27" s="199"/>
      <c r="F27" s="1424"/>
      <c r="G27" s="1424"/>
      <c r="H27" s="1424"/>
      <c r="I27" s="1424"/>
      <c r="J27" s="1424"/>
      <c r="K27" s="1446"/>
      <c r="L27" s="1424"/>
    </row>
    <row r="28" spans="1:12" ht="12.75" customHeight="1">
      <c r="A28" s="217"/>
      <c r="B28" s="2593" t="s">
        <v>507</v>
      </c>
      <c r="C28" s="2985"/>
      <c r="D28" s="2976">
        <f>SUM(D24:D27)</f>
        <v>0</v>
      </c>
      <c r="E28" s="199"/>
      <c r="F28" s="1424"/>
      <c r="G28" s="1424"/>
      <c r="H28" s="1424"/>
      <c r="I28" s="1424"/>
      <c r="J28" s="1424"/>
      <c r="K28" s="1446"/>
      <c r="L28" s="1424"/>
    </row>
    <row r="29" spans="1:12" ht="12.75" customHeight="1">
      <c r="A29" s="217"/>
      <c r="B29" s="2593" t="s">
        <v>1638</v>
      </c>
      <c r="C29" s="2985"/>
      <c r="D29" s="3600"/>
      <c r="E29" s="199"/>
      <c r="F29" s="1424"/>
      <c r="G29" s="1424"/>
      <c r="H29" s="1424"/>
      <c r="I29" s="1424"/>
      <c r="J29" s="1424"/>
      <c r="K29" s="1446"/>
      <c r="L29" s="1424"/>
    </row>
    <row r="30" spans="1:12" ht="12.75" customHeight="1">
      <c r="A30" s="217"/>
      <c r="B30" s="2593" t="s">
        <v>895</v>
      </c>
      <c r="C30" s="61"/>
      <c r="D30" s="2976">
        <f>D28+D29</f>
        <v>0</v>
      </c>
      <c r="E30" s="199"/>
      <c r="F30" s="1424"/>
      <c r="G30" s="1424"/>
      <c r="H30" s="1424"/>
      <c r="I30" s="1424"/>
      <c r="J30" s="1424"/>
      <c r="K30" s="1446"/>
      <c r="L30" s="1424"/>
    </row>
    <row r="31" spans="1:12" ht="12.75" customHeight="1">
      <c r="A31" s="217"/>
      <c r="B31" s="203"/>
      <c r="C31" s="187"/>
      <c r="D31" s="2569"/>
      <c r="E31" s="199"/>
      <c r="F31" s="1424"/>
      <c r="G31" s="1424"/>
      <c r="H31" s="1424"/>
      <c r="I31" s="1424"/>
      <c r="J31" s="1424"/>
      <c r="K31" s="1446"/>
      <c r="L31" s="1424"/>
    </row>
    <row r="32" spans="1:12" ht="12.75" customHeight="1">
      <c r="A32" s="218" t="s">
        <v>896</v>
      </c>
      <c r="B32" s="203"/>
      <c r="C32" s="187"/>
      <c r="D32" s="2569"/>
      <c r="E32" s="199"/>
      <c r="F32" s="1424"/>
      <c r="G32" s="1424"/>
      <c r="H32" s="1424"/>
      <c r="I32" s="1424"/>
      <c r="J32" s="1424"/>
      <c r="K32" s="1446"/>
      <c r="L32" s="1424"/>
    </row>
    <row r="33" spans="1:12" ht="12.75" customHeight="1">
      <c r="A33" s="217"/>
      <c r="B33" s="2984" t="s">
        <v>889</v>
      </c>
      <c r="C33" s="2985"/>
      <c r="D33" s="2986">
        <v>0.08</v>
      </c>
      <c r="E33" s="199"/>
      <c r="F33" s="1424"/>
      <c r="G33" s="1424"/>
      <c r="H33" s="1424"/>
      <c r="I33" s="1424"/>
      <c r="J33" s="1424"/>
      <c r="K33" s="1446"/>
      <c r="L33" s="1424"/>
    </row>
    <row r="34" spans="1:12" ht="12.75" customHeight="1">
      <c r="A34" s="217"/>
      <c r="B34" s="2984" t="s">
        <v>897</v>
      </c>
      <c r="C34" s="2985"/>
      <c r="D34" s="3600"/>
      <c r="E34" s="199"/>
      <c r="F34" s="1424"/>
      <c r="G34" s="1424"/>
      <c r="H34" s="1424"/>
      <c r="I34" s="1424"/>
      <c r="J34" s="1424"/>
      <c r="K34" s="1446"/>
      <c r="L34" s="1424"/>
    </row>
    <row r="35" spans="1:12" ht="12.75" customHeight="1">
      <c r="A35" s="217"/>
      <c r="B35" s="2984" t="s">
        <v>891</v>
      </c>
      <c r="C35" s="2985"/>
      <c r="D35" s="3600"/>
      <c r="E35" s="2590"/>
      <c r="F35" s="1424"/>
      <c r="G35" s="1424"/>
      <c r="H35" s="1424"/>
      <c r="I35" s="1424"/>
      <c r="J35" s="1424"/>
      <c r="K35" s="1446"/>
      <c r="L35" s="1424"/>
    </row>
    <row r="36" spans="1:12" ht="12.75" customHeight="1">
      <c r="A36" s="217"/>
      <c r="B36" s="2984" t="s">
        <v>893</v>
      </c>
      <c r="C36" s="2985"/>
      <c r="D36" s="3600"/>
      <c r="E36" s="199"/>
      <c r="F36" s="1424"/>
      <c r="G36" s="1424"/>
      <c r="H36" s="1424"/>
      <c r="I36" s="1424"/>
      <c r="J36" s="1424"/>
      <c r="K36" s="1446"/>
      <c r="L36" s="1424"/>
    </row>
    <row r="37" spans="1:12" ht="12.75" customHeight="1">
      <c r="A37" s="217"/>
      <c r="B37" s="2984" t="s">
        <v>2068</v>
      </c>
      <c r="C37" s="2985"/>
      <c r="D37" s="3600"/>
      <c r="E37" s="199"/>
      <c r="F37" s="1424"/>
      <c r="G37" s="1424"/>
      <c r="H37" s="1424"/>
      <c r="I37" s="1424"/>
      <c r="J37" s="1424"/>
      <c r="K37" s="1446"/>
      <c r="L37" s="1424"/>
    </row>
    <row r="38" spans="1:12" ht="12.75" customHeight="1">
      <c r="A38" s="217"/>
      <c r="B38" s="2984" t="s">
        <v>894</v>
      </c>
      <c r="C38" s="2985"/>
      <c r="D38" s="3600"/>
      <c r="E38" s="199"/>
      <c r="F38" s="1424"/>
      <c r="G38" s="1424"/>
      <c r="H38" s="1424"/>
      <c r="I38" s="1424"/>
      <c r="J38" s="1424"/>
      <c r="K38" s="1446"/>
      <c r="L38" s="1424"/>
    </row>
    <row r="39" spans="1:12" ht="12.75" customHeight="1">
      <c r="A39" s="217"/>
      <c r="B39" s="2593" t="s">
        <v>507</v>
      </c>
      <c r="C39" s="2985"/>
      <c r="D39" s="2976">
        <f>SUM(D34:D38)</f>
        <v>0</v>
      </c>
      <c r="E39" s="199"/>
      <c r="F39" s="1424"/>
      <c r="G39" s="1424"/>
      <c r="H39" s="1424"/>
      <c r="I39" s="1424"/>
      <c r="J39" s="1424"/>
      <c r="K39" s="1446"/>
      <c r="L39" s="1424"/>
    </row>
    <row r="40" spans="1:12" ht="12.75" customHeight="1">
      <c r="A40" s="217"/>
      <c r="B40" s="2593" t="s">
        <v>1638</v>
      </c>
      <c r="C40" s="2985"/>
      <c r="D40" s="3600"/>
      <c r="E40" s="199"/>
      <c r="F40" s="1424"/>
      <c r="G40" s="1424"/>
      <c r="H40" s="1424"/>
      <c r="I40" s="1424"/>
      <c r="J40" s="1424"/>
      <c r="K40" s="1446"/>
      <c r="L40" s="1424"/>
    </row>
    <row r="41" spans="1:12" ht="12.75" customHeight="1">
      <c r="A41" s="217"/>
      <c r="B41" s="2984" t="s">
        <v>895</v>
      </c>
      <c r="C41" s="2985"/>
      <c r="D41" s="2976">
        <f>D39+D40</f>
        <v>0</v>
      </c>
      <c r="E41" s="199"/>
      <c r="F41" s="1424"/>
      <c r="G41" s="1424"/>
      <c r="H41" s="1424"/>
      <c r="I41" s="1424"/>
      <c r="J41" s="1424"/>
      <c r="K41" s="1446"/>
      <c r="L41" s="1424"/>
    </row>
    <row r="42" spans="1:12" ht="12.75" customHeight="1">
      <c r="A42" s="217"/>
      <c r="B42" s="199"/>
      <c r="C42" s="187"/>
      <c r="D42" s="2570"/>
      <c r="E42" s="199"/>
      <c r="F42" s="1424"/>
      <c r="G42" s="1424"/>
      <c r="H42" s="1424"/>
      <c r="I42" s="1424"/>
      <c r="J42" s="1424"/>
      <c r="K42" s="1446"/>
      <c r="L42" s="1424"/>
    </row>
    <row r="43" spans="1:12" ht="12.75" customHeight="1">
      <c r="A43" s="226" t="s">
        <v>898</v>
      </c>
      <c r="B43" s="184"/>
      <c r="C43" s="187"/>
      <c r="D43" s="2571"/>
      <c r="E43" s="199"/>
      <c r="F43" s="1424"/>
      <c r="G43" s="1424"/>
      <c r="H43" s="1424"/>
      <c r="I43" s="1424"/>
      <c r="J43" s="1424"/>
      <c r="K43" s="1446"/>
      <c r="L43" s="1424"/>
    </row>
    <row r="44" spans="1:12" ht="12.75" customHeight="1">
      <c r="A44" s="1375"/>
      <c r="B44" s="2984" t="s">
        <v>889</v>
      </c>
      <c r="C44" s="2985"/>
      <c r="D44" s="2986">
        <v>0</v>
      </c>
      <c r="E44" s="200"/>
      <c r="F44" s="1605"/>
      <c r="G44" s="1605"/>
      <c r="H44" s="1424"/>
      <c r="I44" s="1424"/>
      <c r="J44" s="1424"/>
      <c r="K44" s="1446"/>
      <c r="L44" s="1424"/>
    </row>
    <row r="45" spans="1:12" ht="12.75" customHeight="1">
      <c r="A45" s="219"/>
      <c r="B45" s="2984" t="s">
        <v>897</v>
      </c>
      <c r="C45" s="2985"/>
      <c r="D45" s="3600"/>
      <c r="E45" s="199"/>
      <c r="F45" s="1424"/>
      <c r="G45" s="1424"/>
      <c r="H45" s="1424"/>
      <c r="I45" s="1424"/>
      <c r="J45" s="1424"/>
      <c r="K45" s="1446"/>
      <c r="L45" s="1424"/>
    </row>
    <row r="46" spans="1:12" ht="12.75" customHeight="1">
      <c r="A46" s="219"/>
      <c r="B46" s="2984" t="s">
        <v>891</v>
      </c>
      <c r="C46" s="2985"/>
      <c r="D46" s="3600"/>
      <c r="E46" s="199"/>
      <c r="F46" s="1424"/>
      <c r="G46" s="1424"/>
      <c r="H46" s="1424"/>
      <c r="I46" s="1424"/>
      <c r="J46" s="1424"/>
      <c r="K46" s="1446"/>
      <c r="L46" s="1424"/>
    </row>
    <row r="47" spans="1:12" ht="12.75" customHeight="1">
      <c r="A47" s="219"/>
      <c r="B47" s="2984" t="s">
        <v>893</v>
      </c>
      <c r="C47" s="2985"/>
      <c r="D47" s="3600"/>
      <c r="E47" s="199"/>
      <c r="F47" s="1424"/>
      <c r="G47" s="1424"/>
      <c r="H47" s="1424"/>
      <c r="I47" s="1424"/>
      <c r="J47" s="1424"/>
      <c r="K47" s="1446"/>
      <c r="L47" s="1424"/>
    </row>
    <row r="48" spans="1:12" ht="12.75" customHeight="1">
      <c r="A48" s="227"/>
      <c r="B48" s="2984" t="s">
        <v>2068</v>
      </c>
      <c r="C48" s="2985"/>
      <c r="D48" s="3600"/>
      <c r="E48" s="199"/>
      <c r="F48" s="1424"/>
      <c r="G48" s="1424"/>
      <c r="H48" s="1424"/>
      <c r="I48" s="1424"/>
      <c r="J48" s="1424"/>
      <c r="K48" s="1446"/>
      <c r="L48" s="1424"/>
    </row>
    <row r="49" spans="1:12" ht="12.75" customHeight="1">
      <c r="A49" s="219"/>
      <c r="B49" s="2984" t="s">
        <v>894</v>
      </c>
      <c r="C49" s="2985"/>
      <c r="D49" s="3600"/>
      <c r="E49" s="199"/>
      <c r="F49" s="1424"/>
      <c r="G49" s="1424"/>
      <c r="H49" s="1424"/>
      <c r="I49" s="1424"/>
      <c r="J49" s="1424"/>
      <c r="K49" s="1446"/>
      <c r="L49" s="1424"/>
    </row>
    <row r="50" spans="1:12" ht="12.75" customHeight="1">
      <c r="A50" s="219"/>
      <c r="B50" s="2593" t="s">
        <v>507</v>
      </c>
      <c r="C50" s="2985"/>
      <c r="D50" s="2976">
        <f>SUM(D45:D49)</f>
        <v>0</v>
      </c>
      <c r="E50" s="199"/>
      <c r="F50" s="1424"/>
      <c r="G50" s="1424"/>
      <c r="H50" s="1424"/>
      <c r="I50" s="1424"/>
      <c r="J50" s="1424"/>
      <c r="K50" s="1446"/>
      <c r="L50" s="1424"/>
    </row>
    <row r="51" spans="1:12" ht="12.75" customHeight="1">
      <c r="A51" s="219"/>
      <c r="B51" s="2593" t="s">
        <v>1638</v>
      </c>
      <c r="C51" s="2985"/>
      <c r="D51" s="3600"/>
      <c r="E51" s="199"/>
      <c r="F51" s="1424"/>
      <c r="G51" s="1424"/>
      <c r="H51" s="1424"/>
      <c r="I51" s="1424"/>
      <c r="J51" s="1424"/>
      <c r="K51" s="1446"/>
      <c r="L51" s="1424"/>
    </row>
    <row r="52" spans="1:12" ht="12.75" customHeight="1">
      <c r="A52" s="219"/>
      <c r="B52" s="2984" t="s">
        <v>895</v>
      </c>
      <c r="C52" s="2985"/>
      <c r="D52" s="2976">
        <f>D50+D51</f>
        <v>0</v>
      </c>
      <c r="E52" s="199"/>
      <c r="F52" s="1424"/>
      <c r="G52" s="1424"/>
      <c r="H52" s="1424"/>
      <c r="I52" s="1424"/>
      <c r="J52" s="1424"/>
      <c r="K52" s="1446"/>
      <c r="L52" s="1424"/>
    </row>
    <row r="53" spans="1:12">
      <c r="A53" s="1609"/>
      <c r="B53" s="199"/>
      <c r="C53" s="199"/>
      <c r="D53" s="2572"/>
      <c r="E53" s="199"/>
      <c r="F53" s="1424"/>
      <c r="G53" s="1424"/>
      <c r="H53" s="1424"/>
      <c r="I53" s="1424"/>
      <c r="J53" s="1424"/>
      <c r="K53" s="1446"/>
      <c r="L53" s="1424"/>
    </row>
    <row r="54" spans="1:12">
      <c r="A54" s="1375"/>
      <c r="B54" s="1424"/>
      <c r="C54" s="1424"/>
      <c r="D54" s="2573"/>
      <c r="E54" s="1424"/>
      <c r="F54" s="1424"/>
      <c r="G54" s="1424"/>
      <c r="H54" s="1424"/>
      <c r="I54" s="1424"/>
      <c r="J54" s="1424"/>
      <c r="K54" s="1446"/>
      <c r="L54" s="1424"/>
    </row>
    <row r="55" spans="1:12" s="1424" customFormat="1" ht="42.75">
      <c r="A55" s="1503"/>
      <c r="B55" s="2987" t="s">
        <v>1944</v>
      </c>
      <c r="D55" s="2961"/>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39"/>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68" t="s">
        <v>1945</v>
      </c>
      <c r="B7" s="3869"/>
      <c r="C7" s="3869"/>
      <c r="D7" s="3870"/>
    </row>
    <row r="8" spans="1:16384" s="1484" customFormat="1" ht="19.5" customHeight="1">
      <c r="A8" s="3871"/>
      <c r="B8" s="3872"/>
      <c r="C8" s="3872"/>
      <c r="D8" s="3873"/>
    </row>
    <row r="9" spans="1:16384" s="1484" customFormat="1" ht="19.5" customHeight="1">
      <c r="A9" s="2988"/>
      <c r="B9" s="1485"/>
      <c r="C9" s="1485"/>
      <c r="D9" s="2989"/>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0">
        <f>+'1.1 Income Statement'!I14</f>
        <v>2016</v>
      </c>
      <c r="E13" s="1446"/>
      <c r="F13" s="1484"/>
      <c r="G13" s="1484"/>
      <c r="H13" s="1484"/>
      <c r="I13" s="1484"/>
      <c r="J13" s="1484"/>
      <c r="K13" s="1484"/>
      <c r="L13" s="1484"/>
    </row>
    <row r="14" spans="1:16384" ht="12.75" customHeight="1">
      <c r="A14" s="2561" t="s">
        <v>1946</v>
      </c>
      <c r="B14" s="205"/>
      <c r="C14" s="1492"/>
      <c r="D14" s="1492"/>
      <c r="E14" s="1446"/>
      <c r="F14" s="1484"/>
      <c r="G14" s="1484"/>
      <c r="H14" s="1484"/>
      <c r="I14" s="1484"/>
      <c r="J14" s="1484"/>
      <c r="K14" s="1484"/>
      <c r="L14" s="1484"/>
    </row>
    <row r="15" spans="1:16384" ht="12.75" customHeight="1">
      <c r="A15" s="2991" t="s">
        <v>2268</v>
      </c>
      <c r="B15" s="2992" t="s">
        <v>899</v>
      </c>
      <c r="C15" s="2544"/>
      <c r="D15" s="3606"/>
      <c r="E15" s="1446"/>
      <c r="F15" s="1484"/>
      <c r="G15" s="1484"/>
      <c r="H15" s="1484"/>
      <c r="I15" s="1484"/>
      <c r="J15" s="1484"/>
      <c r="K15" s="1484"/>
      <c r="L15" s="1484"/>
    </row>
    <row r="16" spans="1:16384" ht="12.75" customHeight="1">
      <c r="A16" s="2991" t="s">
        <v>2268</v>
      </c>
      <c r="B16" s="2992" t="s">
        <v>896</v>
      </c>
      <c r="C16" s="2544"/>
      <c r="D16" s="3606"/>
      <c r="E16" s="1446"/>
      <c r="F16" s="1484"/>
      <c r="G16" s="1484"/>
      <c r="H16" s="1484"/>
      <c r="I16" s="1484"/>
      <c r="J16" s="1484"/>
      <c r="K16" s="1484"/>
      <c r="L16" s="1484"/>
    </row>
    <row r="17" spans="1:12" ht="12.75" customHeight="1">
      <c r="A17" s="2991" t="s">
        <v>2268</v>
      </c>
      <c r="B17" s="2992" t="s">
        <v>898</v>
      </c>
      <c r="C17" s="2544"/>
      <c r="D17" s="3606"/>
      <c r="E17" s="1446"/>
      <c r="F17" s="1484"/>
      <c r="G17" s="1484"/>
      <c r="H17" s="1484"/>
      <c r="I17" s="1484"/>
      <c r="J17" s="1484"/>
      <c r="K17" s="1484"/>
      <c r="L17" s="1484"/>
    </row>
    <row r="18" spans="1:12" ht="12.75" customHeight="1">
      <c r="A18" s="2991" t="s">
        <v>2268</v>
      </c>
      <c r="B18" s="2992" t="s">
        <v>730</v>
      </c>
      <c r="C18" s="2544"/>
      <c r="D18" s="3606"/>
      <c r="E18" s="1446"/>
      <c r="F18" s="1484"/>
      <c r="G18" s="1484"/>
      <c r="H18" s="1484"/>
      <c r="I18" s="1484"/>
      <c r="J18" s="1484"/>
      <c r="K18" s="1484"/>
      <c r="L18" s="1484"/>
    </row>
    <row r="19" spans="1:12" ht="12.75" customHeight="1">
      <c r="A19" s="2991" t="s">
        <v>2268</v>
      </c>
      <c r="B19" s="2992" t="s">
        <v>900</v>
      </c>
      <c r="C19" s="2544"/>
      <c r="D19" s="3606"/>
      <c r="E19" s="1446"/>
      <c r="F19" s="1484"/>
      <c r="G19" s="1484"/>
      <c r="H19" s="1484"/>
      <c r="I19" s="1484"/>
      <c r="J19" s="1484"/>
      <c r="K19" s="1484"/>
      <c r="L19" s="1484"/>
    </row>
    <row r="20" spans="1:12" ht="12.75" customHeight="1">
      <c r="A20" s="2991" t="s">
        <v>2268</v>
      </c>
      <c r="B20" s="2992" t="s">
        <v>84</v>
      </c>
      <c r="C20" s="205"/>
      <c r="D20" s="3607">
        <f>SUM(D15:D19)</f>
        <v>0</v>
      </c>
      <c r="E20" s="1446"/>
      <c r="F20" s="1484"/>
      <c r="G20" s="1484"/>
      <c r="H20" s="1484"/>
      <c r="I20" s="1484"/>
      <c r="J20" s="1484"/>
      <c r="K20" s="1484"/>
      <c r="L20" s="1484"/>
    </row>
    <row r="21" spans="1:12" ht="12.75" customHeight="1">
      <c r="A21" s="229"/>
      <c r="B21" s="208"/>
      <c r="C21" s="205"/>
      <c r="D21" s="3608"/>
      <c r="E21" s="1446"/>
      <c r="F21" s="1484"/>
      <c r="G21" s="1484"/>
      <c r="H21" s="1484"/>
      <c r="I21" s="1484"/>
      <c r="J21" s="1484"/>
      <c r="K21" s="1484"/>
      <c r="L21" s="1484"/>
    </row>
    <row r="22" spans="1:12" ht="12.75" customHeight="1">
      <c r="A22" s="2545" t="s">
        <v>2137</v>
      </c>
      <c r="B22" s="2546"/>
      <c r="C22" s="205"/>
      <c r="D22" s="3608"/>
      <c r="E22" s="1446"/>
      <c r="F22" s="1484"/>
      <c r="G22" s="1484"/>
      <c r="H22" s="1484"/>
      <c r="I22" s="1484"/>
      <c r="J22" s="1484"/>
      <c r="K22" s="1484"/>
      <c r="L22" s="1484"/>
    </row>
    <row r="23" spans="1:12" ht="12.75" customHeight="1">
      <c r="A23" s="2991" t="s">
        <v>2268</v>
      </c>
      <c r="B23" s="2992" t="s">
        <v>899</v>
      </c>
      <c r="C23" s="205"/>
      <c r="D23" s="3606"/>
      <c r="E23" s="1446"/>
      <c r="F23" s="1484"/>
      <c r="G23" s="1484"/>
      <c r="H23" s="1484"/>
      <c r="I23" s="1484"/>
      <c r="J23" s="1484"/>
      <c r="K23" s="1484"/>
      <c r="L23" s="1484"/>
    </row>
    <row r="24" spans="1:12" ht="12.75" customHeight="1">
      <c r="A24" s="2991" t="s">
        <v>2268</v>
      </c>
      <c r="B24" s="2992" t="s">
        <v>896</v>
      </c>
      <c r="C24" s="205"/>
      <c r="D24" s="3606"/>
      <c r="E24" s="1446"/>
      <c r="F24" s="1484"/>
      <c r="G24" s="1484"/>
      <c r="H24" s="1484"/>
      <c r="I24" s="1484"/>
      <c r="J24" s="1484"/>
      <c r="K24" s="1484"/>
      <c r="L24" s="1484"/>
    </row>
    <row r="25" spans="1:12" ht="12.75" customHeight="1">
      <c r="A25" s="2991" t="s">
        <v>2268</v>
      </c>
      <c r="B25" s="2992" t="s">
        <v>898</v>
      </c>
      <c r="C25" s="205"/>
      <c r="D25" s="3606"/>
      <c r="E25" s="1446"/>
      <c r="F25" s="1484"/>
      <c r="G25" s="1484"/>
      <c r="H25" s="1484"/>
      <c r="I25" s="1484"/>
      <c r="J25" s="1484"/>
      <c r="K25" s="1484"/>
      <c r="L25" s="1484"/>
    </row>
    <row r="26" spans="1:12" ht="12.75" customHeight="1">
      <c r="A26" s="2991" t="s">
        <v>2268</v>
      </c>
      <c r="B26" s="2992" t="s">
        <v>730</v>
      </c>
      <c r="C26" s="205"/>
      <c r="D26" s="3606"/>
      <c r="E26" s="1446"/>
      <c r="F26" s="1484"/>
      <c r="G26" s="1484"/>
      <c r="H26" s="1484"/>
      <c r="I26" s="1484"/>
      <c r="J26" s="1484"/>
      <c r="K26" s="1484"/>
      <c r="L26" s="1484"/>
    </row>
    <row r="27" spans="1:12" ht="12.75" customHeight="1">
      <c r="A27" s="2991" t="s">
        <v>2268</v>
      </c>
      <c r="B27" s="2992" t="s">
        <v>900</v>
      </c>
      <c r="C27" s="205"/>
      <c r="D27" s="3606"/>
      <c r="E27" s="1446"/>
      <c r="F27" s="1484"/>
      <c r="G27" s="1484"/>
      <c r="H27" s="1484"/>
      <c r="I27" s="1484"/>
      <c r="J27" s="1484"/>
      <c r="K27" s="1484"/>
      <c r="L27" s="1484"/>
    </row>
    <row r="28" spans="1:12" ht="12.75" customHeight="1">
      <c r="A28" s="2991" t="s">
        <v>2268</v>
      </c>
      <c r="B28" s="2992" t="s">
        <v>84</v>
      </c>
      <c r="C28" s="205"/>
      <c r="D28" s="3607">
        <f>SUM(D23:D27)</f>
        <v>0</v>
      </c>
      <c r="E28" s="1446"/>
      <c r="F28" s="1484"/>
      <c r="H28" s="1484"/>
      <c r="I28" s="1484"/>
      <c r="J28" s="1484"/>
      <c r="K28" s="1484"/>
      <c r="L28" s="1484"/>
    </row>
    <row r="29" spans="1:12" ht="12.75" customHeight="1">
      <c r="A29" s="2547"/>
      <c r="B29" s="2544"/>
      <c r="C29" s="205"/>
      <c r="D29" s="3609"/>
      <c r="E29" s="1446"/>
      <c r="F29" s="1484"/>
      <c r="G29" s="1484"/>
      <c r="H29" s="1484"/>
      <c r="I29" s="1484"/>
      <c r="J29" s="1484"/>
      <c r="K29" s="1484"/>
      <c r="L29" s="1484"/>
    </row>
    <row r="30" spans="1:12" ht="12.75" customHeight="1">
      <c r="A30" s="2544"/>
      <c r="B30" s="2544"/>
      <c r="C30" s="205"/>
      <c r="D30" s="3609"/>
      <c r="E30" s="1446"/>
      <c r="F30" s="1484"/>
      <c r="G30" s="1484"/>
      <c r="H30" s="1484"/>
      <c r="I30" s="1484"/>
      <c r="J30" s="1484"/>
      <c r="K30" s="1484"/>
      <c r="L30" s="1484"/>
    </row>
    <row r="31" spans="1:12" ht="12.75" customHeight="1">
      <c r="A31" s="2548"/>
      <c r="B31" s="2544"/>
      <c r="C31" s="205"/>
      <c r="D31" s="3609"/>
      <c r="E31" s="1446"/>
      <c r="F31" s="1484"/>
      <c r="G31" s="3251"/>
      <c r="H31" s="1484"/>
      <c r="I31" s="1484"/>
      <c r="J31" s="1484"/>
      <c r="K31" s="1484"/>
      <c r="L31" s="1484"/>
    </row>
    <row r="32" spans="1:12" ht="12.75" customHeight="1">
      <c r="A32" s="2549" t="s">
        <v>1947</v>
      </c>
      <c r="B32" s="2544"/>
      <c r="C32" s="205"/>
      <c r="D32" s="3609"/>
      <c r="E32" s="1446"/>
      <c r="F32" s="1484"/>
      <c r="G32" s="1484"/>
      <c r="H32" s="1484"/>
      <c r="I32" s="1484"/>
      <c r="J32" s="1484"/>
      <c r="K32" s="1484"/>
      <c r="L32" s="1484"/>
    </row>
    <row r="33" spans="1:12" ht="12.75" customHeight="1">
      <c r="A33" s="2991" t="s">
        <v>2269</v>
      </c>
      <c r="B33" s="2992" t="s">
        <v>899</v>
      </c>
      <c r="C33" s="205"/>
      <c r="D33" s="3606"/>
      <c r="E33" s="1446"/>
      <c r="F33" s="1484"/>
      <c r="G33" s="1484"/>
      <c r="H33" s="1484"/>
      <c r="I33" s="1484"/>
      <c r="J33" s="1484"/>
      <c r="K33" s="1484"/>
      <c r="L33" s="1484"/>
    </row>
    <row r="34" spans="1:12" ht="12.75" customHeight="1">
      <c r="A34" s="2991" t="s">
        <v>2269</v>
      </c>
      <c r="B34" s="2992" t="s">
        <v>896</v>
      </c>
      <c r="C34" s="205"/>
      <c r="D34" s="3606"/>
      <c r="E34" s="1446"/>
      <c r="F34" s="1484"/>
      <c r="G34" s="1484"/>
      <c r="H34" s="1484"/>
      <c r="I34" s="1484"/>
      <c r="J34" s="1484"/>
      <c r="K34" s="1484"/>
      <c r="L34" s="1484"/>
    </row>
    <row r="35" spans="1:12" ht="12.75" customHeight="1">
      <c r="A35" s="2991" t="s">
        <v>2269</v>
      </c>
      <c r="B35" s="2992" t="s">
        <v>898</v>
      </c>
      <c r="C35" s="205"/>
      <c r="D35" s="3606"/>
      <c r="E35" s="1446"/>
      <c r="F35" s="1484"/>
      <c r="G35" s="1484"/>
      <c r="H35" s="1484"/>
      <c r="I35" s="1484"/>
      <c r="J35" s="1484"/>
      <c r="K35" s="1484"/>
      <c r="L35" s="1484"/>
    </row>
    <row r="36" spans="1:12" ht="12.75" customHeight="1">
      <c r="A36" s="2991" t="s">
        <v>2269</v>
      </c>
      <c r="B36" s="2992" t="s">
        <v>730</v>
      </c>
      <c r="C36" s="205"/>
      <c r="D36" s="3606"/>
      <c r="E36" s="1446"/>
      <c r="F36" s="1484"/>
      <c r="G36" s="1484"/>
      <c r="H36" s="1484"/>
      <c r="I36" s="1484"/>
      <c r="J36" s="1484"/>
      <c r="K36" s="1484"/>
      <c r="L36" s="1484"/>
    </row>
    <row r="37" spans="1:12" ht="12.75" customHeight="1">
      <c r="A37" s="2991" t="s">
        <v>2269</v>
      </c>
      <c r="B37" s="2992" t="s">
        <v>900</v>
      </c>
      <c r="C37" s="205"/>
      <c r="D37" s="3606"/>
      <c r="E37" s="1446"/>
      <c r="F37" s="1484"/>
      <c r="G37" s="1484"/>
      <c r="H37" s="1484"/>
      <c r="I37" s="1484"/>
      <c r="J37" s="1484"/>
      <c r="K37" s="1484"/>
      <c r="L37" s="1484"/>
    </row>
    <row r="38" spans="1:12" ht="12.75" customHeight="1">
      <c r="A38" s="2991" t="s">
        <v>2269</v>
      </c>
      <c r="B38" s="2992" t="s">
        <v>84</v>
      </c>
      <c r="C38" s="205"/>
      <c r="D38" s="3607">
        <f>SUM(D33:D37)</f>
        <v>0</v>
      </c>
      <c r="E38" s="1446"/>
      <c r="F38" s="1484"/>
      <c r="G38" s="1484"/>
      <c r="H38" s="1484"/>
      <c r="I38" s="1484"/>
      <c r="J38" s="1484"/>
      <c r="K38" s="1484"/>
      <c r="L38" s="1484"/>
    </row>
    <row r="39" spans="1:12" ht="12.75" customHeight="1">
      <c r="A39" s="2547"/>
      <c r="B39" s="2546"/>
      <c r="C39" s="205"/>
      <c r="D39" s="3609"/>
      <c r="E39" s="1446"/>
      <c r="F39" s="1484"/>
      <c r="G39" s="1484"/>
      <c r="H39" s="1484"/>
      <c r="I39" s="1484"/>
      <c r="J39" s="1484"/>
      <c r="K39" s="1484"/>
      <c r="L39" s="1484"/>
    </row>
    <row r="40" spans="1:12" ht="12.75" customHeight="1">
      <c r="A40" s="2550"/>
      <c r="B40" s="2544"/>
      <c r="C40" s="205"/>
      <c r="D40" s="3609"/>
      <c r="E40" s="1446"/>
      <c r="F40" s="1484"/>
      <c r="G40" s="1484"/>
      <c r="H40" s="1484"/>
      <c r="I40" s="1484"/>
      <c r="J40" s="1484"/>
      <c r="K40" s="1484"/>
      <c r="L40" s="1484"/>
    </row>
    <row r="41" spans="1:12" ht="12.75" customHeight="1">
      <c r="A41" s="2545" t="s">
        <v>2136</v>
      </c>
      <c r="B41" s="2544"/>
      <c r="C41" s="205"/>
      <c r="D41" s="3609"/>
      <c r="E41" s="1446"/>
      <c r="F41" s="1484"/>
      <c r="G41" s="1484"/>
      <c r="H41" s="1484"/>
      <c r="I41" s="1484"/>
      <c r="J41" s="1484"/>
      <c r="K41" s="1484"/>
      <c r="L41" s="1484"/>
    </row>
    <row r="42" spans="1:12" ht="12.75" customHeight="1">
      <c r="A42" s="2991" t="s">
        <v>2269</v>
      </c>
      <c r="B42" s="2992" t="s">
        <v>899</v>
      </c>
      <c r="C42" s="205"/>
      <c r="D42" s="3606"/>
      <c r="E42" s="1446"/>
      <c r="F42" s="1484"/>
      <c r="G42" s="1484"/>
      <c r="H42" s="1484"/>
      <c r="I42" s="1484"/>
      <c r="J42" s="1484"/>
      <c r="K42" s="1484"/>
      <c r="L42" s="1484"/>
    </row>
    <row r="43" spans="1:12" ht="12.75" customHeight="1">
      <c r="A43" s="2991" t="s">
        <v>2269</v>
      </c>
      <c r="B43" s="2992" t="s">
        <v>896</v>
      </c>
      <c r="C43" s="205"/>
      <c r="D43" s="3606"/>
      <c r="E43" s="1446"/>
      <c r="F43" s="1484"/>
      <c r="G43" s="1484"/>
      <c r="H43" s="1484"/>
      <c r="I43" s="1484"/>
      <c r="J43" s="1484"/>
      <c r="K43" s="1484"/>
      <c r="L43" s="1484"/>
    </row>
    <row r="44" spans="1:12" ht="12.75" customHeight="1">
      <c r="A44" s="2991" t="s">
        <v>2269</v>
      </c>
      <c r="B44" s="2992" t="s">
        <v>898</v>
      </c>
      <c r="C44" s="205"/>
      <c r="D44" s="3606"/>
      <c r="E44" s="1446"/>
      <c r="F44" s="1484"/>
      <c r="G44" s="1484"/>
      <c r="H44" s="1484"/>
      <c r="I44" s="1484"/>
      <c r="J44" s="1484"/>
      <c r="K44" s="1484"/>
      <c r="L44" s="1484"/>
    </row>
    <row r="45" spans="1:12" ht="12.75" customHeight="1">
      <c r="A45" s="2991" t="s">
        <v>2269</v>
      </c>
      <c r="B45" s="2992" t="s">
        <v>730</v>
      </c>
      <c r="C45" s="205"/>
      <c r="D45" s="3606"/>
      <c r="E45" s="1446"/>
      <c r="F45" s="1484"/>
      <c r="G45" s="1484"/>
      <c r="H45" s="1484"/>
      <c r="I45" s="1484"/>
      <c r="J45" s="1484"/>
      <c r="K45" s="1484"/>
      <c r="L45" s="1484"/>
    </row>
    <row r="46" spans="1:12" ht="12.75" customHeight="1">
      <c r="A46" s="2991" t="s">
        <v>2269</v>
      </c>
      <c r="B46" s="2992" t="s">
        <v>900</v>
      </c>
      <c r="C46" s="205"/>
      <c r="D46" s="3606"/>
      <c r="E46" s="1446"/>
      <c r="F46" s="1484"/>
      <c r="G46" s="1484"/>
      <c r="H46" s="1484"/>
      <c r="I46" s="1484"/>
      <c r="J46" s="1484"/>
      <c r="K46" s="1484"/>
      <c r="L46" s="1484"/>
    </row>
    <row r="47" spans="1:12" ht="12.75" customHeight="1">
      <c r="A47" s="2991" t="s">
        <v>2269</v>
      </c>
      <c r="B47" s="2992" t="s">
        <v>84</v>
      </c>
      <c r="C47" s="205"/>
      <c r="D47" s="3606"/>
      <c r="E47" s="1446"/>
      <c r="F47" s="1484"/>
      <c r="G47" s="1484"/>
      <c r="H47" s="1484"/>
      <c r="I47" s="1484"/>
      <c r="J47" s="1484"/>
      <c r="K47" s="1484"/>
      <c r="L47" s="1484"/>
    </row>
    <row r="48" spans="1:12" ht="12.75" customHeight="1">
      <c r="A48" s="2547"/>
      <c r="B48" s="2546"/>
      <c r="C48" s="205"/>
      <c r="D48" s="3610"/>
      <c r="E48" s="1446"/>
      <c r="F48" s="1484"/>
      <c r="G48" s="1484"/>
      <c r="H48" s="1484"/>
      <c r="I48" s="1484"/>
      <c r="J48" s="1484"/>
      <c r="K48" s="1484"/>
      <c r="L48" s="1484"/>
    </row>
    <row r="49" spans="1:12" ht="12.75" customHeight="1">
      <c r="A49" s="2551" t="s">
        <v>1948</v>
      </c>
      <c r="B49" s="2546"/>
      <c r="C49" s="205"/>
      <c r="D49" s="3610"/>
      <c r="E49" s="1446"/>
      <c r="F49" s="1484"/>
      <c r="G49" s="1484"/>
      <c r="H49" s="1484"/>
      <c r="I49" s="1484"/>
      <c r="J49" s="1484"/>
      <c r="K49" s="1484"/>
      <c r="L49" s="1484"/>
    </row>
    <row r="50" spans="1:12" ht="12.75" customHeight="1">
      <c r="A50" s="2991" t="s">
        <v>1949</v>
      </c>
      <c r="B50" s="2992" t="s">
        <v>899</v>
      </c>
      <c r="C50" s="205"/>
      <c r="D50" s="3606"/>
      <c r="E50" s="1446"/>
      <c r="F50" s="1484"/>
      <c r="G50" s="1484"/>
      <c r="H50" s="1484"/>
      <c r="I50" s="1484"/>
      <c r="J50" s="1484"/>
      <c r="K50" s="1484"/>
      <c r="L50" s="1484"/>
    </row>
    <row r="51" spans="1:12" ht="12.75" customHeight="1">
      <c r="A51" s="2991" t="s">
        <v>1949</v>
      </c>
      <c r="B51" s="2992" t="s">
        <v>896</v>
      </c>
      <c r="C51" s="205"/>
      <c r="D51" s="3606"/>
      <c r="E51" s="1446"/>
      <c r="F51" s="1484"/>
      <c r="G51" s="1484"/>
      <c r="H51" s="1484"/>
      <c r="I51" s="1484"/>
      <c r="J51" s="1484"/>
      <c r="K51" s="1484"/>
      <c r="L51" s="1484"/>
    </row>
    <row r="52" spans="1:12" ht="12.75" customHeight="1">
      <c r="A52" s="2991" t="s">
        <v>1949</v>
      </c>
      <c r="B52" s="2992" t="s">
        <v>898</v>
      </c>
      <c r="C52" s="205"/>
      <c r="D52" s="3606"/>
      <c r="E52" s="1446"/>
      <c r="F52" s="1484"/>
      <c r="G52" s="1484"/>
      <c r="H52" s="1484"/>
      <c r="I52" s="1484"/>
      <c r="J52" s="1484"/>
      <c r="K52" s="1484"/>
      <c r="L52" s="1484"/>
    </row>
    <row r="53" spans="1:12" ht="12.75" customHeight="1">
      <c r="A53" s="2991" t="s">
        <v>1949</v>
      </c>
      <c r="B53" s="2992" t="s">
        <v>730</v>
      </c>
      <c r="C53" s="205"/>
      <c r="D53" s="3606"/>
      <c r="E53" s="1446"/>
      <c r="F53" s="1484"/>
      <c r="G53" s="1484"/>
      <c r="H53" s="1484"/>
      <c r="I53" s="1484"/>
      <c r="J53" s="1484"/>
      <c r="K53" s="1484"/>
      <c r="L53" s="1484"/>
    </row>
    <row r="54" spans="1:12" ht="12.75" customHeight="1">
      <c r="A54" s="2991" t="s">
        <v>1949</v>
      </c>
      <c r="B54" s="2992" t="s">
        <v>900</v>
      </c>
      <c r="C54" s="205"/>
      <c r="D54" s="3606"/>
      <c r="E54" s="1446"/>
      <c r="F54" s="1484"/>
      <c r="G54" s="1484"/>
      <c r="H54" s="1484"/>
      <c r="I54" s="1484"/>
      <c r="J54" s="1484"/>
      <c r="K54" s="1484"/>
      <c r="L54" s="1484"/>
    </row>
    <row r="55" spans="1:12" ht="12.75" customHeight="1">
      <c r="A55" s="2991" t="s">
        <v>1949</v>
      </c>
      <c r="B55" s="2992" t="s">
        <v>84</v>
      </c>
      <c r="C55" s="205"/>
      <c r="D55" s="3611">
        <f>SUM(D50:D54)</f>
        <v>0</v>
      </c>
      <c r="E55" s="1446"/>
      <c r="F55" s="1484"/>
      <c r="G55" s="1484"/>
      <c r="H55" s="1484"/>
      <c r="I55" s="1484"/>
      <c r="J55" s="1484"/>
      <c r="K55" s="1484"/>
      <c r="L55" s="1484"/>
    </row>
    <row r="56" spans="1:12" ht="12.75" customHeight="1">
      <c r="A56" s="2552"/>
      <c r="B56" s="2553"/>
      <c r="C56" s="205"/>
      <c r="D56" s="3610"/>
      <c r="E56" s="1446"/>
      <c r="F56" s="1484"/>
      <c r="G56" s="1484"/>
      <c r="H56" s="1484"/>
      <c r="I56" s="1484"/>
      <c r="J56" s="1484"/>
      <c r="K56" s="1484"/>
      <c r="L56" s="1484"/>
    </row>
    <row r="57" spans="1:12" ht="12.75" customHeight="1">
      <c r="A57" s="2552"/>
      <c r="B57" s="2553"/>
      <c r="C57" s="205"/>
      <c r="D57" s="3610"/>
      <c r="E57" s="1446"/>
      <c r="F57" s="1484"/>
      <c r="G57" s="1484"/>
      <c r="H57" s="1484"/>
      <c r="I57" s="1484"/>
      <c r="J57" s="1484"/>
      <c r="K57" s="1484"/>
      <c r="L57" s="1484"/>
    </row>
    <row r="58" spans="1:12" ht="12.75" customHeight="1">
      <c r="A58" s="2552"/>
      <c r="B58" s="2553"/>
      <c r="C58" s="205"/>
      <c r="D58" s="3610"/>
      <c r="E58" s="1446"/>
      <c r="F58" s="1484"/>
      <c r="G58" s="1484"/>
      <c r="H58" s="1484"/>
      <c r="I58" s="1484"/>
      <c r="J58" s="1484"/>
      <c r="K58" s="1484"/>
      <c r="L58" s="1484"/>
    </row>
    <row r="59" spans="1:12" ht="12.75" customHeight="1">
      <c r="A59" s="2554" t="s">
        <v>2135</v>
      </c>
      <c r="B59" s="2544"/>
      <c r="C59" s="205"/>
      <c r="D59" s="3610"/>
      <c r="E59" s="1446"/>
      <c r="F59" s="1484"/>
      <c r="G59" s="1484"/>
      <c r="H59" s="1484"/>
      <c r="I59" s="1484"/>
      <c r="J59" s="1484"/>
      <c r="K59" s="1484"/>
      <c r="L59" s="1484"/>
    </row>
    <row r="60" spans="1:12" ht="12.75" customHeight="1">
      <c r="A60" s="2991" t="s">
        <v>1949</v>
      </c>
      <c r="B60" s="2992" t="s">
        <v>899</v>
      </c>
      <c r="C60" s="205"/>
      <c r="D60" s="3606"/>
      <c r="E60" s="1446"/>
      <c r="F60" s="1484"/>
      <c r="G60" s="1484"/>
      <c r="H60" s="1484"/>
      <c r="I60" s="1484"/>
      <c r="J60" s="1484"/>
      <c r="K60" s="1484"/>
      <c r="L60" s="1484"/>
    </row>
    <row r="61" spans="1:12" ht="12.75" customHeight="1">
      <c r="A61" s="2991" t="s">
        <v>1949</v>
      </c>
      <c r="B61" s="2992" t="s">
        <v>896</v>
      </c>
      <c r="C61" s="205"/>
      <c r="D61" s="3606"/>
      <c r="E61" s="1446"/>
      <c r="F61" s="1484"/>
      <c r="G61" s="1484"/>
      <c r="H61" s="1484"/>
      <c r="I61" s="1484"/>
      <c r="J61" s="1484"/>
      <c r="K61" s="1484"/>
      <c r="L61" s="1484"/>
    </row>
    <row r="62" spans="1:12" ht="12.75" customHeight="1">
      <c r="A62" s="2991" t="s">
        <v>1949</v>
      </c>
      <c r="B62" s="2992" t="s">
        <v>898</v>
      </c>
      <c r="C62" s="205"/>
      <c r="D62" s="3606"/>
      <c r="E62" s="1446"/>
      <c r="F62" s="1484"/>
      <c r="G62" s="1484"/>
      <c r="H62" s="1484"/>
      <c r="I62" s="1484"/>
      <c r="J62" s="1484"/>
      <c r="K62" s="1484"/>
      <c r="L62" s="1484"/>
    </row>
    <row r="63" spans="1:12" ht="12.75" customHeight="1">
      <c r="A63" s="2991" t="s">
        <v>1949</v>
      </c>
      <c r="B63" s="2992" t="s">
        <v>730</v>
      </c>
      <c r="C63" s="205"/>
      <c r="D63" s="3606"/>
      <c r="E63" s="1446"/>
      <c r="F63" s="1484"/>
      <c r="G63" s="1484"/>
      <c r="H63" s="1484"/>
      <c r="I63" s="1484"/>
      <c r="J63" s="1484"/>
      <c r="K63" s="1484"/>
      <c r="L63" s="1484"/>
    </row>
    <row r="64" spans="1:12" ht="12.75" customHeight="1">
      <c r="A64" s="2991" t="s">
        <v>1949</v>
      </c>
      <c r="B64" s="2992" t="s">
        <v>900</v>
      </c>
      <c r="C64" s="205"/>
      <c r="D64" s="3606"/>
      <c r="E64" s="1446"/>
      <c r="F64" s="1484"/>
      <c r="G64" s="1484"/>
      <c r="H64" s="1484"/>
      <c r="I64" s="1484"/>
      <c r="J64" s="1484"/>
      <c r="K64" s="1484"/>
      <c r="L64" s="1484"/>
    </row>
    <row r="65" spans="1:12" ht="12.75" customHeight="1">
      <c r="A65" s="2991" t="s">
        <v>1949</v>
      </c>
      <c r="B65" s="2992" t="s">
        <v>84</v>
      </c>
      <c r="C65" s="205"/>
      <c r="D65" s="3611">
        <f>SUM(D60:D64)</f>
        <v>0</v>
      </c>
      <c r="E65" s="1446"/>
      <c r="F65" s="1484"/>
      <c r="G65" s="1484"/>
      <c r="H65" s="1484"/>
      <c r="I65" s="1484"/>
      <c r="J65" s="1484"/>
      <c r="K65" s="1484"/>
      <c r="L65" s="1484"/>
    </row>
    <row r="66" spans="1:12" ht="12.75" customHeight="1">
      <c r="A66" s="2547"/>
      <c r="B66" s="2546"/>
      <c r="C66" s="205"/>
      <c r="D66" s="3610"/>
      <c r="E66" s="1446"/>
      <c r="F66" s="1484"/>
      <c r="G66" s="1484"/>
      <c r="H66" s="1484"/>
      <c r="I66" s="1484"/>
      <c r="J66" s="1484"/>
      <c r="K66" s="1484"/>
      <c r="L66" s="1484"/>
    </row>
    <row r="67" spans="1:12" ht="12.75" customHeight="1">
      <c r="A67" s="2547"/>
      <c r="B67" s="2546"/>
      <c r="C67" s="205"/>
      <c r="D67" s="3610"/>
      <c r="E67" s="1446"/>
      <c r="F67" s="1484"/>
      <c r="G67" s="1484"/>
      <c r="H67" s="1484"/>
      <c r="I67" s="1484"/>
      <c r="J67" s="1484"/>
      <c r="K67" s="1484"/>
      <c r="L67" s="1484"/>
    </row>
    <row r="68" spans="1:12" ht="12.75" customHeight="1">
      <c r="A68" s="2555" t="s">
        <v>1950</v>
      </c>
      <c r="B68" s="2546"/>
      <c r="C68" s="205"/>
      <c r="D68" s="3610"/>
      <c r="E68" s="1446"/>
      <c r="F68" s="1484"/>
      <c r="G68" s="1484"/>
      <c r="H68" s="1484"/>
      <c r="I68" s="1484"/>
      <c r="J68" s="1484"/>
      <c r="K68" s="1484"/>
      <c r="L68" s="1484"/>
    </row>
    <row r="69" spans="1:12" ht="12.75" customHeight="1">
      <c r="A69" s="2991" t="s">
        <v>1949</v>
      </c>
      <c r="B69" s="2992" t="s">
        <v>899</v>
      </c>
      <c r="C69" s="205"/>
      <c r="D69" s="3606"/>
      <c r="E69" s="1446"/>
      <c r="F69" s="1484"/>
      <c r="G69" s="1484"/>
      <c r="H69" s="1484"/>
      <c r="I69" s="1484"/>
      <c r="J69" s="1484"/>
      <c r="K69" s="1484"/>
      <c r="L69" s="1484"/>
    </row>
    <row r="70" spans="1:12" ht="12.75" customHeight="1">
      <c r="A70" s="2991" t="s">
        <v>1949</v>
      </c>
      <c r="B70" s="2992" t="s">
        <v>896</v>
      </c>
      <c r="C70" s="205"/>
      <c r="D70" s="3606"/>
      <c r="E70" s="1446"/>
      <c r="F70" s="1484"/>
      <c r="G70" s="1484"/>
      <c r="H70" s="1484"/>
      <c r="I70" s="1484"/>
      <c r="J70" s="1484"/>
      <c r="K70" s="1484"/>
      <c r="L70" s="1484"/>
    </row>
    <row r="71" spans="1:12" ht="12.75" customHeight="1">
      <c r="A71" s="2991" t="s">
        <v>1949</v>
      </c>
      <c r="B71" s="2992" t="s">
        <v>898</v>
      </c>
      <c r="C71" s="205"/>
      <c r="D71" s="3606"/>
      <c r="E71" s="1446"/>
      <c r="F71" s="1484"/>
      <c r="G71" s="1484"/>
      <c r="H71" s="1484"/>
      <c r="I71" s="1484"/>
      <c r="J71" s="1484"/>
      <c r="K71" s="1484"/>
      <c r="L71" s="1484"/>
    </row>
    <row r="72" spans="1:12" ht="12.75" customHeight="1">
      <c r="A72" s="2991" t="s">
        <v>1949</v>
      </c>
      <c r="B72" s="2992" t="s">
        <v>730</v>
      </c>
      <c r="C72" s="205"/>
      <c r="D72" s="3606"/>
      <c r="E72" s="1446"/>
      <c r="F72" s="1484"/>
      <c r="G72" s="1484"/>
      <c r="H72" s="1484"/>
      <c r="I72" s="1484"/>
      <c r="J72" s="1484"/>
      <c r="K72" s="1484"/>
      <c r="L72" s="1484"/>
    </row>
    <row r="73" spans="1:12" ht="12.75" customHeight="1">
      <c r="A73" s="2991" t="s">
        <v>1949</v>
      </c>
      <c r="B73" s="2992" t="s">
        <v>900</v>
      </c>
      <c r="C73" s="205"/>
      <c r="D73" s="3606"/>
      <c r="E73" s="1446"/>
      <c r="F73" s="1484"/>
      <c r="G73" s="1484"/>
      <c r="H73" s="1484"/>
      <c r="I73" s="1484"/>
      <c r="J73" s="1484"/>
      <c r="K73" s="1484"/>
      <c r="L73" s="1484"/>
    </row>
    <row r="74" spans="1:12" ht="12.75" customHeight="1">
      <c r="A74" s="2991" t="s">
        <v>1949</v>
      </c>
      <c r="B74" s="2992" t="s">
        <v>84</v>
      </c>
      <c r="C74" s="205"/>
      <c r="D74" s="3607">
        <f>SUM(D69:D73)</f>
        <v>0</v>
      </c>
      <c r="E74" s="1446"/>
      <c r="F74" s="1484"/>
      <c r="G74" s="1484"/>
      <c r="H74" s="1484"/>
      <c r="I74" s="1484"/>
      <c r="J74" s="1484"/>
      <c r="K74" s="1484"/>
      <c r="L74" s="1484"/>
    </row>
    <row r="75" spans="1:12" ht="12.75" customHeight="1">
      <c r="A75" s="2547"/>
      <c r="B75" s="2546"/>
      <c r="C75" s="205"/>
      <c r="D75" s="3609"/>
      <c r="E75" s="1446"/>
      <c r="F75" s="1484"/>
      <c r="G75" s="1484"/>
      <c r="H75" s="1484"/>
      <c r="I75" s="1484"/>
      <c r="J75" s="1484"/>
      <c r="K75" s="1484"/>
      <c r="L75" s="1484"/>
    </row>
    <row r="76" spans="1:12" ht="12.75" customHeight="1">
      <c r="A76" s="2547"/>
      <c r="B76" s="2546"/>
      <c r="C76" s="205"/>
      <c r="D76" s="3609"/>
      <c r="E76" s="1446"/>
      <c r="F76" s="1484"/>
      <c r="G76" s="1484"/>
      <c r="H76" s="1484"/>
      <c r="I76" s="1484"/>
      <c r="J76" s="1484"/>
      <c r="K76" s="1484"/>
      <c r="L76" s="1484"/>
    </row>
    <row r="77" spans="1:12" ht="12.75" customHeight="1">
      <c r="A77" s="2547"/>
      <c r="B77" s="2546"/>
      <c r="C77" s="205"/>
      <c r="D77" s="3609"/>
      <c r="E77" s="1446"/>
      <c r="F77" s="1484"/>
      <c r="G77" s="1484"/>
      <c r="H77" s="1484"/>
      <c r="I77" s="1484"/>
      <c r="J77" s="1484"/>
      <c r="K77" s="1484"/>
      <c r="L77" s="1484"/>
    </row>
    <row r="78" spans="1:12" ht="12.75" customHeight="1">
      <c r="A78" s="2547" t="s">
        <v>2821</v>
      </c>
      <c r="B78" s="2546"/>
      <c r="C78" s="205"/>
      <c r="D78" s="3612">
        <f>D20+D28+D38+D47+D55+D65+D74</f>
        <v>0</v>
      </c>
      <c r="E78" s="1446"/>
      <c r="F78" s="1484"/>
      <c r="G78" s="1484"/>
      <c r="H78" s="1484"/>
      <c r="I78" s="1484"/>
      <c r="J78" s="1484"/>
      <c r="K78" s="1484"/>
      <c r="L78" s="1484"/>
    </row>
    <row r="79" spans="1:12" ht="12.75" customHeight="1">
      <c r="A79" s="2547"/>
      <c r="B79" s="2546"/>
      <c r="C79" s="205"/>
      <c r="D79" s="3609"/>
      <c r="E79" s="1446"/>
      <c r="F79" s="1484"/>
      <c r="G79" s="1484"/>
      <c r="H79" s="1484"/>
      <c r="I79" s="1484"/>
      <c r="J79" s="1484"/>
      <c r="K79" s="1484"/>
      <c r="L79" s="1484"/>
    </row>
    <row r="80" spans="1:12" ht="12.75" customHeight="1">
      <c r="A80" s="2547" t="s">
        <v>2822</v>
      </c>
      <c r="B80" s="2546"/>
      <c r="C80" s="205"/>
      <c r="D80" s="3612">
        <f>'2.1 Totex PCFM'!H16</f>
        <v>0</v>
      </c>
      <c r="E80" s="1446"/>
      <c r="F80" s="1484"/>
      <c r="G80" s="1484"/>
      <c r="H80" s="1484"/>
      <c r="I80" s="1484"/>
      <c r="J80" s="1484"/>
      <c r="K80" s="1484"/>
      <c r="L80" s="1484"/>
    </row>
    <row r="81" spans="1:12" ht="12.75" customHeight="1">
      <c r="A81" s="2993" t="s">
        <v>1951</v>
      </c>
      <c r="B81" s="2546"/>
      <c r="C81" s="205"/>
      <c r="D81" s="3613" t="str">
        <f>IF(ROUND(D78,1)=ROUND(D80,1),"OK","ERROR")</f>
        <v>OK</v>
      </c>
      <c r="E81" s="1446"/>
      <c r="F81" s="1484"/>
      <c r="G81" s="1484"/>
      <c r="H81" s="1484"/>
      <c r="I81" s="1484"/>
      <c r="J81" s="1484"/>
      <c r="K81" s="1484"/>
      <c r="L81" s="1484"/>
    </row>
    <row r="82" spans="1:12" ht="12.75" customHeight="1">
      <c r="A82" s="2547"/>
      <c r="B82" s="2546"/>
      <c r="C82" s="205"/>
      <c r="D82" s="3609"/>
      <c r="E82" s="1446"/>
      <c r="F82" s="1484"/>
      <c r="G82" s="1484"/>
      <c r="H82" s="1484"/>
      <c r="I82" s="1484"/>
      <c r="J82" s="1484"/>
      <c r="K82" s="1484"/>
      <c r="L82" s="1484"/>
    </row>
    <row r="83" spans="1:12" ht="12.75" customHeight="1">
      <c r="A83" s="2547"/>
      <c r="B83" s="2546"/>
      <c r="C83" s="205"/>
      <c r="D83" s="3609"/>
      <c r="E83" s="1446"/>
      <c r="F83" s="1484"/>
      <c r="G83" s="1484"/>
      <c r="H83" s="1484"/>
      <c r="I83" s="1484"/>
      <c r="J83" s="1484"/>
      <c r="K83" s="1484"/>
      <c r="L83" s="1484"/>
    </row>
    <row r="84" spans="1:12" s="1447" customFormat="1" ht="12.75" customHeight="1">
      <c r="A84" s="2556"/>
      <c r="B84" s="2557"/>
      <c r="C84" s="352"/>
      <c r="D84" s="3614"/>
      <c r="E84" s="1446"/>
      <c r="F84" s="1484"/>
      <c r="G84" s="1484"/>
      <c r="H84" s="1484"/>
      <c r="I84" s="1484"/>
      <c r="J84" s="1484"/>
      <c r="K84" s="1484"/>
      <c r="L84" s="1484"/>
    </row>
    <row r="85" spans="1:12" s="1447" customFormat="1" ht="12.75" customHeight="1">
      <c r="A85" s="2558" t="s">
        <v>902</v>
      </c>
      <c r="B85" s="2557"/>
      <c r="C85" s="352"/>
      <c r="D85" s="3614"/>
      <c r="E85" s="1446"/>
      <c r="F85" s="1484"/>
      <c r="G85" s="1484"/>
      <c r="H85" s="1484"/>
      <c r="I85" s="1484"/>
      <c r="J85" s="1484"/>
      <c r="K85" s="1484"/>
      <c r="L85" s="1484"/>
    </row>
    <row r="86" spans="1:12" s="1447" customFormat="1" ht="12.75" customHeight="1">
      <c r="A86" s="2559"/>
      <c r="B86" s="2992" t="s">
        <v>899</v>
      </c>
      <c r="C86" s="352"/>
      <c r="D86" s="3615">
        <f>D15+D23+D33+D42+D50+D60+D69</f>
        <v>0</v>
      </c>
      <c r="E86" s="1446"/>
      <c r="F86" s="1484"/>
      <c r="G86" s="1484"/>
      <c r="H86" s="1484"/>
      <c r="I86" s="1484"/>
      <c r="J86" s="1484"/>
      <c r="K86" s="1484"/>
      <c r="L86" s="1484"/>
    </row>
    <row r="87" spans="1:12" s="1447" customFormat="1" ht="12.75" customHeight="1">
      <c r="A87" s="2559"/>
      <c r="B87" s="2992" t="s">
        <v>896</v>
      </c>
      <c r="C87" s="352"/>
      <c r="D87" s="3615">
        <f>D16+D24+D34+D43+D51+D61+D70</f>
        <v>0</v>
      </c>
      <c r="E87" s="1446"/>
      <c r="F87" s="1484"/>
      <c r="G87" s="1484"/>
      <c r="H87" s="1484"/>
      <c r="I87" s="1484"/>
      <c r="J87" s="1484"/>
      <c r="K87" s="1484"/>
      <c r="L87" s="1484"/>
    </row>
    <row r="88" spans="1:12" s="1447" customFormat="1" ht="12.75" customHeight="1">
      <c r="A88" s="2559"/>
      <c r="B88" s="2992" t="s">
        <v>898</v>
      </c>
      <c r="C88" s="352"/>
      <c r="D88" s="3615">
        <f>D17+D25+D35+D44+D52+D62+D71</f>
        <v>0</v>
      </c>
      <c r="E88" s="1446"/>
      <c r="F88" s="1484"/>
      <c r="G88" s="1484"/>
      <c r="H88" s="1484"/>
      <c r="I88" s="1484"/>
      <c r="J88" s="1484"/>
      <c r="K88" s="1484"/>
      <c r="L88" s="1484"/>
    </row>
    <row r="89" spans="1:12" s="1447" customFormat="1" ht="12.75" customHeight="1">
      <c r="A89" s="2559"/>
      <c r="B89" s="2992" t="s">
        <v>730</v>
      </c>
      <c r="C89" s="352"/>
      <c r="D89" s="3615">
        <f>D18+D26+D36+D45+D53+D63+D72</f>
        <v>0</v>
      </c>
      <c r="E89" s="1446"/>
      <c r="F89" s="1484"/>
      <c r="G89" s="1484"/>
      <c r="H89" s="1484"/>
      <c r="I89" s="1484"/>
      <c r="J89" s="1484"/>
      <c r="K89" s="1484"/>
      <c r="L89" s="1484"/>
    </row>
    <row r="90" spans="1:12" s="1447" customFormat="1" ht="12.75" customHeight="1">
      <c r="A90" s="2559"/>
      <c r="B90" s="2992" t="s">
        <v>900</v>
      </c>
      <c r="C90" s="352"/>
      <c r="D90" s="3615">
        <f>D19+D27+D37+D46+D54+D64+D73</f>
        <v>0</v>
      </c>
      <c r="E90" s="1446"/>
      <c r="F90" s="1484"/>
      <c r="G90" s="1484"/>
      <c r="H90" s="1484"/>
      <c r="I90" s="1484"/>
      <c r="J90" s="1484"/>
      <c r="K90" s="1484"/>
      <c r="L90" s="1484"/>
    </row>
    <row r="91" spans="1:12" s="1447" customFormat="1" ht="12.75" customHeight="1">
      <c r="A91" s="2559"/>
      <c r="B91" s="2992" t="s">
        <v>84</v>
      </c>
      <c r="C91" s="352"/>
      <c r="D91" s="3615">
        <f>SUM(D86:D90)</f>
        <v>0</v>
      </c>
      <c r="E91" s="1446"/>
      <c r="F91" s="1484"/>
      <c r="G91" s="1484"/>
      <c r="H91" s="1484"/>
      <c r="I91" s="1484"/>
      <c r="J91" s="1484"/>
      <c r="K91" s="1484"/>
      <c r="L91" s="1484"/>
    </row>
    <row r="92" spans="1:12" s="1447" customFormat="1" ht="12.75" customHeight="1">
      <c r="A92" s="2560"/>
      <c r="B92" s="2560"/>
      <c r="C92" s="352"/>
      <c r="D92" s="2557"/>
      <c r="E92" s="1446"/>
      <c r="F92" s="1484"/>
      <c r="G92" s="1484"/>
      <c r="H92" s="1484"/>
      <c r="I92" s="1484"/>
      <c r="J92" s="1484"/>
      <c r="K92" s="1484"/>
      <c r="L92" s="1484"/>
    </row>
    <row r="93" spans="1:12" s="1447" customFormat="1" ht="12.75" customHeight="1">
      <c r="A93" s="2555" t="s">
        <v>903</v>
      </c>
      <c r="B93" s="2560"/>
      <c r="C93" s="352"/>
      <c r="D93" s="2557"/>
      <c r="E93" s="1446"/>
      <c r="F93" s="1484"/>
      <c r="G93" s="1484"/>
      <c r="H93" s="1484"/>
      <c r="I93" s="1484"/>
      <c r="J93" s="1484"/>
      <c r="K93" s="1484"/>
      <c r="L93" s="1484"/>
    </row>
    <row r="94" spans="1:12" s="1447" customFormat="1" ht="12.75" customHeight="1">
      <c r="A94" s="2561" t="s">
        <v>1952</v>
      </c>
      <c r="B94" s="2560"/>
      <c r="C94" s="352"/>
      <c r="D94" s="2565"/>
      <c r="E94" s="1446"/>
      <c r="F94" s="1484"/>
      <c r="G94" s="1484"/>
      <c r="H94" s="1484"/>
      <c r="I94" s="1484"/>
      <c r="J94" s="1484"/>
      <c r="K94" s="1484"/>
      <c r="L94" s="1484"/>
    </row>
    <row r="95" spans="1:12" s="1447" customFormat="1" ht="12.75" customHeight="1">
      <c r="A95" s="2562"/>
      <c r="B95" s="2560"/>
      <c r="C95" s="352"/>
      <c r="D95" s="2565"/>
      <c r="E95" s="1446"/>
      <c r="F95" s="1484"/>
      <c r="G95" s="1484"/>
      <c r="H95" s="1484"/>
      <c r="I95" s="1484"/>
      <c r="J95" s="1484"/>
      <c r="K95" s="1484"/>
      <c r="L95" s="1484"/>
    </row>
    <row r="96" spans="1:12" s="1447" customFormat="1" ht="12.75" customHeight="1">
      <c r="A96" s="2991" t="s">
        <v>2268</v>
      </c>
      <c r="B96" s="2992" t="s">
        <v>899</v>
      </c>
      <c r="C96" s="352"/>
      <c r="D96" s="2994">
        <f>IF((D$20+D$28)&gt;0,(D15+D23)/(D$20+D$28),0)</f>
        <v>0</v>
      </c>
      <c r="E96" s="1446"/>
      <c r="F96" s="1484"/>
      <c r="G96" s="1484"/>
      <c r="H96" s="1484"/>
      <c r="I96" s="1484"/>
      <c r="J96" s="1484"/>
      <c r="K96" s="1484"/>
      <c r="L96" s="1484"/>
    </row>
    <row r="97" spans="1:12" s="1447" customFormat="1" ht="12.75" customHeight="1">
      <c r="A97" s="2991" t="s">
        <v>2268</v>
      </c>
      <c r="B97" s="2992" t="s">
        <v>896</v>
      </c>
      <c r="C97" s="352"/>
      <c r="D97" s="2994">
        <f>IF((D$20+D$28)&gt;0,(D16+D24)/(D$20+D$28),0)</f>
        <v>0</v>
      </c>
      <c r="E97" s="1446"/>
      <c r="F97" s="1484"/>
      <c r="G97" s="1484"/>
      <c r="H97" s="1484"/>
      <c r="I97" s="1484"/>
      <c r="J97" s="1484"/>
      <c r="K97" s="1484"/>
      <c r="L97" s="1484"/>
    </row>
    <row r="98" spans="1:12" s="1447" customFormat="1" ht="12.75" customHeight="1">
      <c r="A98" s="2991" t="s">
        <v>2268</v>
      </c>
      <c r="B98" s="2992" t="s">
        <v>898</v>
      </c>
      <c r="C98" s="352"/>
      <c r="D98" s="2994">
        <f>IF((D$20+D$28)&gt;0,(D17+D25)/(D$20+D$28),0)</f>
        <v>0</v>
      </c>
      <c r="E98" s="1446"/>
      <c r="F98" s="1484"/>
      <c r="G98" s="1484"/>
      <c r="H98" s="1484"/>
      <c r="I98" s="1484"/>
      <c r="J98" s="1484"/>
      <c r="K98" s="1484"/>
      <c r="L98" s="1484"/>
    </row>
    <row r="99" spans="1:12" s="254" customFormat="1" ht="12.75" customHeight="1">
      <c r="A99" s="2991" t="s">
        <v>2268</v>
      </c>
      <c r="B99" s="2992" t="s">
        <v>730</v>
      </c>
      <c r="C99" s="352"/>
      <c r="D99" s="2994">
        <f>IF((D$20+D$28)&gt;0,(D18+D26)/(D$20+D$28),0)</f>
        <v>0</v>
      </c>
      <c r="E99" s="355"/>
      <c r="F99" s="1484"/>
      <c r="G99" s="1484"/>
      <c r="H99" s="1484"/>
      <c r="I99" s="1484"/>
      <c r="J99" s="1484"/>
      <c r="K99" s="1484"/>
      <c r="L99" s="1484"/>
    </row>
    <row r="100" spans="1:12" s="254" customFormat="1" ht="12.75" customHeight="1">
      <c r="A100" s="2991" t="s">
        <v>2268</v>
      </c>
      <c r="B100" s="2992" t="s">
        <v>900</v>
      </c>
      <c r="C100" s="352"/>
      <c r="D100" s="2994">
        <f>IF((D$20+D$28)&gt;0,(D19+D27)/(D$20+D$28),0)</f>
        <v>0</v>
      </c>
      <c r="E100" s="355"/>
      <c r="F100" s="1484"/>
      <c r="G100" s="1484"/>
      <c r="H100" s="1484"/>
      <c r="I100" s="1484"/>
      <c r="J100" s="1484"/>
      <c r="K100" s="1484"/>
      <c r="L100" s="1484"/>
    </row>
    <row r="101" spans="1:12" s="254" customFormat="1" ht="12.75" customHeight="1">
      <c r="A101" s="2991" t="s">
        <v>2268</v>
      </c>
      <c r="B101" s="2992" t="s">
        <v>84</v>
      </c>
      <c r="C101" s="352"/>
      <c r="D101" s="2994">
        <f>SUM(D96:D100)</f>
        <v>0</v>
      </c>
      <c r="E101" s="355"/>
      <c r="F101" s="1484"/>
      <c r="G101" s="1484"/>
      <c r="H101" s="1484"/>
      <c r="I101" s="1484"/>
      <c r="J101" s="1484"/>
      <c r="K101" s="1484"/>
      <c r="L101" s="1484"/>
    </row>
    <row r="102" spans="1:12" s="254" customFormat="1" ht="12.75" customHeight="1">
      <c r="A102" s="2563"/>
      <c r="B102" s="2546"/>
      <c r="C102" s="352"/>
      <c r="D102" s="2566"/>
      <c r="E102" s="355"/>
      <c r="F102" s="1484"/>
      <c r="G102" s="1484"/>
      <c r="H102" s="1484"/>
      <c r="I102" s="1484"/>
      <c r="J102" s="1484"/>
      <c r="K102" s="1484"/>
      <c r="L102" s="1484"/>
    </row>
    <row r="103" spans="1:12" s="254" customFormat="1" ht="12.75" customHeight="1">
      <c r="A103" s="2549" t="s">
        <v>1953</v>
      </c>
      <c r="B103" s="2546"/>
      <c r="C103" s="352"/>
      <c r="D103" s="2565"/>
      <c r="E103" s="355"/>
      <c r="F103" s="1484"/>
      <c r="G103" s="1484"/>
      <c r="H103" s="1484"/>
      <c r="I103" s="1484"/>
      <c r="J103" s="1484"/>
      <c r="K103" s="1484"/>
      <c r="L103" s="1484"/>
    </row>
    <row r="104" spans="1:12" s="254" customFormat="1" ht="12.75" customHeight="1">
      <c r="A104" s="2991" t="s">
        <v>2269</v>
      </c>
      <c r="B104" s="2992" t="s">
        <v>899</v>
      </c>
      <c r="C104" s="352"/>
      <c r="D104" s="2994">
        <f>IF((D$38+D$47)&gt;0,(D33+D42)/(D$38+D$47),0)</f>
        <v>0</v>
      </c>
      <c r="E104" s="355"/>
      <c r="F104" s="1484"/>
      <c r="G104" s="1484"/>
      <c r="H104" s="1484"/>
      <c r="I104" s="1484"/>
      <c r="J104" s="1484"/>
      <c r="K104" s="1484"/>
      <c r="L104" s="1484"/>
    </row>
    <row r="105" spans="1:12" s="254" customFormat="1" ht="12.75" customHeight="1">
      <c r="A105" s="2991" t="s">
        <v>2269</v>
      </c>
      <c r="B105" s="2992" t="s">
        <v>896</v>
      </c>
      <c r="C105" s="352"/>
      <c r="D105" s="2994">
        <f>IF((D$38+D$47)&gt;0,(D34+D43)/(D$38+D$47),0)</f>
        <v>0</v>
      </c>
      <c r="E105" s="355"/>
      <c r="F105" s="1484"/>
      <c r="G105" s="1484"/>
      <c r="H105" s="1484"/>
      <c r="I105" s="1484"/>
      <c r="J105" s="1484"/>
      <c r="K105" s="1484"/>
      <c r="L105" s="1484"/>
    </row>
    <row r="106" spans="1:12" s="1447" customFormat="1" ht="12.75" customHeight="1">
      <c r="A106" s="2991" t="s">
        <v>2269</v>
      </c>
      <c r="B106" s="2992" t="s">
        <v>898</v>
      </c>
      <c r="C106" s="352"/>
      <c r="D106" s="2994">
        <f>IF((D$38+D$47)&gt;0,(D35+D44)/(D$38+D$47),0)</f>
        <v>0</v>
      </c>
      <c r="E106" s="1446"/>
      <c r="F106" s="1484"/>
      <c r="G106" s="1484"/>
      <c r="H106" s="1484"/>
      <c r="I106" s="1484"/>
      <c r="J106" s="1484"/>
      <c r="K106" s="1484"/>
      <c r="L106" s="1484"/>
    </row>
    <row r="107" spans="1:12" s="1447" customFormat="1" ht="12.75" customHeight="1">
      <c r="A107" s="2991" t="s">
        <v>2269</v>
      </c>
      <c r="B107" s="2992" t="s">
        <v>730</v>
      </c>
      <c r="C107" s="352"/>
      <c r="D107" s="2994">
        <f>IF((D$38+D$47)&gt;0,(D36+D45)/(D$38+D$47),0)</f>
        <v>0</v>
      </c>
      <c r="E107" s="1446"/>
      <c r="F107" s="1484"/>
      <c r="G107" s="1484"/>
      <c r="H107" s="1484"/>
      <c r="I107" s="1484"/>
      <c r="J107" s="1484"/>
      <c r="K107" s="1484"/>
      <c r="L107" s="1484"/>
    </row>
    <row r="108" spans="1:12" s="254" customFormat="1" ht="12.75" customHeight="1">
      <c r="A108" s="2991" t="s">
        <v>2269</v>
      </c>
      <c r="B108" s="2992" t="s">
        <v>900</v>
      </c>
      <c r="C108" s="352"/>
      <c r="D108" s="2994">
        <f>IF((D$38+D$47)&gt;0,(D37+D46)/(D$38+D$47),0)</f>
        <v>0</v>
      </c>
      <c r="E108" s="355"/>
      <c r="F108" s="1484"/>
      <c r="G108" s="1484"/>
      <c r="H108" s="1484"/>
      <c r="I108" s="1484"/>
      <c r="J108" s="1484"/>
      <c r="K108" s="1484"/>
      <c r="L108" s="1484"/>
    </row>
    <row r="109" spans="1:12" s="254" customFormat="1" ht="12.75" customHeight="1">
      <c r="A109" s="2991" t="s">
        <v>2269</v>
      </c>
      <c r="B109" s="2992" t="s">
        <v>84</v>
      </c>
      <c r="C109" s="352"/>
      <c r="D109" s="2994">
        <f>SUM(D104:D108)</f>
        <v>0</v>
      </c>
      <c r="E109" s="355"/>
      <c r="F109" s="1484"/>
      <c r="G109" s="1484"/>
      <c r="H109" s="1484"/>
      <c r="I109" s="1484"/>
      <c r="J109" s="1484"/>
      <c r="K109" s="1484"/>
      <c r="L109" s="1484"/>
    </row>
    <row r="110" spans="1:12" s="254" customFormat="1" ht="12.75" customHeight="1">
      <c r="A110" s="2547"/>
      <c r="B110" s="2544"/>
      <c r="C110" s="352"/>
      <c r="D110" s="255"/>
      <c r="E110" s="355"/>
      <c r="F110" s="1484"/>
      <c r="G110" s="1484"/>
      <c r="H110" s="1484"/>
      <c r="I110" s="1484"/>
      <c r="J110" s="1484"/>
      <c r="K110" s="1484"/>
      <c r="L110" s="1484"/>
    </row>
    <row r="111" spans="1:12" s="254" customFormat="1" ht="12.75" customHeight="1">
      <c r="A111" s="2544"/>
      <c r="B111" s="2544"/>
      <c r="C111" s="352"/>
      <c r="D111" s="356"/>
      <c r="E111" s="355"/>
      <c r="F111" s="1484"/>
      <c r="G111" s="1484"/>
      <c r="H111" s="1484"/>
      <c r="I111" s="1484"/>
      <c r="J111" s="1484"/>
      <c r="K111" s="1484"/>
      <c r="L111" s="1484"/>
    </row>
    <row r="112" spans="1:12" s="254" customFormat="1" ht="12.75" customHeight="1">
      <c r="A112" s="2548"/>
      <c r="B112" s="2544"/>
      <c r="C112" s="352"/>
      <c r="D112" s="356"/>
      <c r="E112" s="355"/>
      <c r="F112" s="1484"/>
      <c r="G112" s="1484"/>
      <c r="H112" s="1484"/>
      <c r="I112" s="1484"/>
      <c r="J112" s="1484"/>
      <c r="K112" s="1484"/>
      <c r="L112" s="1484"/>
    </row>
    <row r="113" spans="1:12" s="254" customFormat="1" ht="12.75" customHeight="1">
      <c r="A113" s="2551" t="s">
        <v>1954</v>
      </c>
      <c r="B113" s="2544"/>
      <c r="C113" s="352"/>
      <c r="D113" s="253"/>
      <c r="E113" s="355"/>
      <c r="F113" s="1484"/>
      <c r="G113" s="1484"/>
      <c r="H113" s="1484"/>
      <c r="I113" s="1484"/>
      <c r="J113" s="1484"/>
      <c r="K113" s="1484"/>
      <c r="L113" s="1484"/>
    </row>
    <row r="114" spans="1:12" s="254" customFormat="1" ht="12.75" customHeight="1">
      <c r="A114" s="2991" t="s">
        <v>1949</v>
      </c>
      <c r="B114" s="2992" t="s">
        <v>899</v>
      </c>
      <c r="C114" s="352"/>
      <c r="D114" s="2995">
        <f>IF((D$55+D$65)&gt;0,(D50+D60)/(D$55+D$65),0)</f>
        <v>0</v>
      </c>
      <c r="E114" s="355"/>
      <c r="F114" s="1484"/>
      <c r="G114" s="1484"/>
      <c r="H114" s="1484"/>
      <c r="I114" s="1484"/>
      <c r="J114" s="1484"/>
      <c r="K114" s="1484"/>
      <c r="L114" s="1484"/>
    </row>
    <row r="115" spans="1:12" s="254" customFormat="1" ht="12.75" customHeight="1">
      <c r="A115" s="2991" t="s">
        <v>1949</v>
      </c>
      <c r="B115" s="2992" t="s">
        <v>896</v>
      </c>
      <c r="C115" s="352"/>
      <c r="D115" s="2995">
        <f>IF((D$55+D$65)&gt;0,(D51+D61)/(D$55+D$65),0)</f>
        <v>0</v>
      </c>
      <c r="E115" s="355"/>
      <c r="F115" s="1484"/>
      <c r="G115" s="1484"/>
      <c r="H115" s="1484"/>
      <c r="I115" s="1484"/>
      <c r="J115" s="1484"/>
      <c r="K115" s="1484"/>
      <c r="L115" s="1484"/>
    </row>
    <row r="116" spans="1:12" s="254" customFormat="1" ht="12.75" customHeight="1">
      <c r="A116" s="2991" t="s">
        <v>1949</v>
      </c>
      <c r="B116" s="2992" t="s">
        <v>898</v>
      </c>
      <c r="C116" s="352"/>
      <c r="D116" s="2995">
        <f>IF((D$55+D$65)&gt;0,(D52+D62)/(D$55+D$65),0)</f>
        <v>0</v>
      </c>
      <c r="E116" s="355"/>
      <c r="F116" s="1484"/>
      <c r="G116" s="1484"/>
      <c r="H116" s="1484"/>
      <c r="I116" s="1484"/>
      <c r="J116" s="1484"/>
      <c r="K116" s="1484"/>
      <c r="L116" s="1484"/>
    </row>
    <row r="117" spans="1:12" s="254" customFormat="1" ht="12.75" customHeight="1">
      <c r="A117" s="2991" t="s">
        <v>1949</v>
      </c>
      <c r="B117" s="2992" t="s">
        <v>730</v>
      </c>
      <c r="C117" s="352"/>
      <c r="D117" s="2995">
        <f>IF((D$55+D$65)&gt;0,(D53+D63)/(D$55+D$65),0)</f>
        <v>0</v>
      </c>
      <c r="E117" s="355"/>
      <c r="F117" s="1484"/>
      <c r="G117" s="1484"/>
      <c r="H117" s="1484"/>
      <c r="I117" s="1484"/>
      <c r="J117" s="1484"/>
      <c r="K117" s="1484"/>
      <c r="L117" s="1484"/>
    </row>
    <row r="118" spans="1:12" s="254" customFormat="1" ht="12.75" customHeight="1">
      <c r="A118" s="2991" t="s">
        <v>1949</v>
      </c>
      <c r="B118" s="2992" t="s">
        <v>900</v>
      </c>
      <c r="C118" s="352"/>
      <c r="D118" s="2995">
        <f>IF((D$55+D$65)&gt;0,(D54+D64)/(D$55+D$65),0)</f>
        <v>0</v>
      </c>
      <c r="E118" s="355"/>
      <c r="F118" s="1484"/>
      <c r="G118" s="1484"/>
      <c r="H118" s="1484"/>
      <c r="I118" s="1484"/>
      <c r="J118" s="1484"/>
      <c r="K118" s="1484"/>
      <c r="L118" s="1484"/>
    </row>
    <row r="119" spans="1:12" s="254" customFormat="1" ht="12.75" customHeight="1">
      <c r="A119" s="2991" t="s">
        <v>1949</v>
      </c>
      <c r="B119" s="2992" t="s">
        <v>84</v>
      </c>
      <c r="C119" s="352"/>
      <c r="D119" s="2995">
        <f>SUM(D114:D118)</f>
        <v>0</v>
      </c>
      <c r="E119" s="355"/>
      <c r="F119" s="1484"/>
      <c r="G119" s="1484"/>
      <c r="H119" s="1484"/>
      <c r="I119" s="1484"/>
      <c r="J119" s="1484"/>
      <c r="K119" s="1484"/>
      <c r="L119" s="1484"/>
    </row>
    <row r="120" spans="1:12" s="254" customFormat="1" ht="12.75" customHeight="1">
      <c r="A120" s="2547"/>
      <c r="B120" s="2546"/>
      <c r="C120" s="352"/>
      <c r="D120" s="255"/>
      <c r="E120" s="355"/>
      <c r="F120" s="1484"/>
      <c r="G120" s="1484"/>
      <c r="H120" s="1484"/>
      <c r="I120" s="1484"/>
      <c r="J120" s="1484"/>
      <c r="K120" s="1484"/>
      <c r="L120" s="1484"/>
    </row>
    <row r="121" spans="1:12" s="254" customFormat="1" ht="12.75" customHeight="1">
      <c r="A121" s="2550"/>
      <c r="B121" s="2544"/>
      <c r="C121" s="352"/>
      <c r="D121" s="255"/>
      <c r="E121" s="355"/>
      <c r="F121" s="1484"/>
      <c r="G121" s="1484"/>
      <c r="H121" s="1484"/>
      <c r="I121" s="1484"/>
      <c r="J121" s="1484"/>
      <c r="K121" s="1484"/>
      <c r="L121" s="1484"/>
    </row>
    <row r="122" spans="1:12" s="254" customFormat="1" ht="12.75" customHeight="1">
      <c r="A122" s="2555" t="s">
        <v>1950</v>
      </c>
      <c r="B122" s="2544"/>
      <c r="C122" s="352"/>
      <c r="D122" s="253"/>
      <c r="E122" s="355"/>
      <c r="F122" s="1484"/>
      <c r="G122" s="1484"/>
      <c r="H122" s="1484"/>
      <c r="I122" s="1484"/>
      <c r="J122" s="1484"/>
      <c r="K122" s="1484"/>
      <c r="L122" s="1484"/>
    </row>
    <row r="123" spans="1:12" s="254" customFormat="1" ht="12.75" customHeight="1">
      <c r="A123" s="2991" t="s">
        <v>1949</v>
      </c>
      <c r="B123" s="2992" t="s">
        <v>899</v>
      </c>
      <c r="C123" s="352"/>
      <c r="D123" s="2995">
        <f>IF(D$74&gt;0,D69/D$74,0)</f>
        <v>0</v>
      </c>
      <c r="E123" s="355"/>
      <c r="F123" s="1484"/>
      <c r="G123" s="1484"/>
      <c r="H123" s="1484"/>
      <c r="I123" s="1484"/>
      <c r="J123" s="1484"/>
      <c r="K123" s="1484"/>
      <c r="L123" s="1484"/>
    </row>
    <row r="124" spans="1:12" s="254" customFormat="1" ht="12.75" customHeight="1">
      <c r="A124" s="2991" t="s">
        <v>1949</v>
      </c>
      <c r="B124" s="2992" t="s">
        <v>896</v>
      </c>
      <c r="C124" s="352"/>
      <c r="D124" s="2995">
        <f>IF(D$74&gt;0,D70/D$74,0)</f>
        <v>0</v>
      </c>
      <c r="E124" s="355"/>
      <c r="F124" s="1484"/>
      <c r="G124" s="1484"/>
      <c r="H124" s="1484"/>
      <c r="I124" s="1484"/>
      <c r="J124" s="1484"/>
      <c r="K124" s="1484"/>
      <c r="L124" s="1484"/>
    </row>
    <row r="125" spans="1:12" s="254" customFormat="1" ht="12.75" customHeight="1">
      <c r="A125" s="2991" t="s">
        <v>1949</v>
      </c>
      <c r="B125" s="2992" t="s">
        <v>898</v>
      </c>
      <c r="C125" s="352"/>
      <c r="D125" s="2995">
        <f>IF(D$74&gt;0,D71/D$74,0)</f>
        <v>0</v>
      </c>
      <c r="E125" s="355"/>
      <c r="F125" s="1484"/>
      <c r="G125" s="1484"/>
      <c r="H125" s="1484"/>
      <c r="I125" s="1484"/>
      <c r="J125" s="1484"/>
      <c r="K125" s="1484"/>
      <c r="L125" s="1484"/>
    </row>
    <row r="126" spans="1:12" s="254" customFormat="1" ht="12.75" customHeight="1">
      <c r="A126" s="2991" t="s">
        <v>1949</v>
      </c>
      <c r="B126" s="2992" t="s">
        <v>730</v>
      </c>
      <c r="C126" s="352"/>
      <c r="D126" s="2995">
        <f>IF(D$74&gt;0,D72/D$74,0)</f>
        <v>0</v>
      </c>
      <c r="E126" s="355"/>
      <c r="F126" s="1484"/>
      <c r="G126" s="1484"/>
      <c r="H126" s="1484"/>
      <c r="I126" s="1484"/>
      <c r="J126" s="1484"/>
      <c r="K126" s="1484"/>
      <c r="L126" s="1484"/>
    </row>
    <row r="127" spans="1:12" s="254" customFormat="1" ht="12.75" customHeight="1">
      <c r="A127" s="2991" t="s">
        <v>1949</v>
      </c>
      <c r="B127" s="2992" t="s">
        <v>900</v>
      </c>
      <c r="C127" s="352"/>
      <c r="D127" s="2995">
        <f>IF(D$74&gt;0,D73/D$74,0)</f>
        <v>0</v>
      </c>
      <c r="E127" s="355"/>
      <c r="F127" s="1484"/>
      <c r="G127" s="1484"/>
      <c r="H127" s="1484"/>
      <c r="I127" s="1484"/>
      <c r="J127" s="1484"/>
      <c r="K127" s="1484"/>
      <c r="L127" s="1484"/>
    </row>
    <row r="128" spans="1:12" s="254" customFormat="1" ht="12.75" customHeight="1">
      <c r="A128" s="2991" t="s">
        <v>1949</v>
      </c>
      <c r="B128" s="2992" t="s">
        <v>84</v>
      </c>
      <c r="C128" s="352"/>
      <c r="D128" s="2995">
        <f>SUM(D123:D127)</f>
        <v>0</v>
      </c>
      <c r="E128" s="355"/>
      <c r="F128" s="1484"/>
      <c r="G128" s="1484"/>
      <c r="H128" s="1484"/>
      <c r="I128" s="1484"/>
      <c r="J128" s="1484"/>
      <c r="K128" s="1484"/>
      <c r="L128" s="1484"/>
    </row>
    <row r="129" spans="1:12" s="254" customFormat="1" ht="12.75" customHeight="1">
      <c r="A129" s="2547"/>
      <c r="B129" s="2546"/>
      <c r="C129" s="352"/>
      <c r="D129" s="356"/>
      <c r="E129" s="355"/>
      <c r="F129" s="1484"/>
      <c r="G129" s="1484"/>
      <c r="H129" s="1484"/>
      <c r="I129" s="1484"/>
      <c r="J129" s="1484"/>
      <c r="K129" s="1484"/>
      <c r="L129" s="1484"/>
    </row>
    <row r="130" spans="1:12" s="254" customFormat="1" ht="12.75" customHeight="1">
      <c r="A130" s="2547"/>
      <c r="B130" s="2546"/>
      <c r="C130" s="352"/>
      <c r="D130" s="253"/>
      <c r="E130" s="355"/>
      <c r="F130" s="1484"/>
      <c r="G130" s="1484"/>
      <c r="H130" s="1484"/>
      <c r="I130" s="1484"/>
      <c r="J130" s="1484"/>
      <c r="K130" s="1484"/>
      <c r="L130" s="1484"/>
    </row>
    <row r="131" spans="1:12" s="1447" customFormat="1" ht="12.75" customHeight="1">
      <c r="A131" s="2564"/>
      <c r="B131" s="2564"/>
      <c r="C131" s="1424"/>
      <c r="D131" s="1424"/>
      <c r="E131" s="1446"/>
      <c r="F131" s="1484"/>
      <c r="G131" s="1484"/>
      <c r="H131" s="1484"/>
      <c r="I131" s="1484"/>
      <c r="J131" s="1484"/>
      <c r="K131" s="1484"/>
      <c r="L131" s="1484"/>
    </row>
    <row r="132" spans="1:12" s="1447" customFormat="1" ht="12.75" customHeight="1">
      <c r="A132" s="2564"/>
      <c r="B132" s="2564"/>
      <c r="C132" s="1424"/>
      <c r="D132" s="1424"/>
      <c r="E132" s="1446"/>
      <c r="F132" s="1484"/>
      <c r="G132" s="1484"/>
      <c r="H132" s="1484"/>
      <c r="I132" s="1484"/>
      <c r="J132" s="1484"/>
      <c r="K132" s="1484"/>
      <c r="L132" s="1484"/>
    </row>
    <row r="133" spans="1:12" s="1447" customFormat="1" ht="12.75" customHeight="1">
      <c r="A133" s="2558" t="s">
        <v>1955</v>
      </c>
      <c r="B133" s="2992" t="s">
        <v>899</v>
      </c>
      <c r="C133" s="1424"/>
      <c r="D133" s="2995">
        <f>IFERROR((D86)/($D$91),0)</f>
        <v>0</v>
      </c>
      <c r="E133" s="1446"/>
      <c r="F133" s="1484"/>
      <c r="G133" s="1484"/>
      <c r="H133" s="1484"/>
      <c r="I133" s="1484"/>
      <c r="J133" s="1484"/>
      <c r="K133" s="1484"/>
      <c r="L133" s="1484"/>
    </row>
    <row r="134" spans="1:12" s="1447" customFormat="1" ht="12.75" customHeight="1">
      <c r="A134" s="2564"/>
      <c r="B134" s="2992" t="s">
        <v>896</v>
      </c>
      <c r="C134" s="1424"/>
      <c r="D134" s="2995">
        <f>IFERROR((D87)/($D$91),0)</f>
        <v>0</v>
      </c>
      <c r="E134" s="1446"/>
      <c r="F134" s="1484"/>
      <c r="G134" s="1484"/>
      <c r="H134" s="1484"/>
      <c r="I134" s="1484"/>
      <c r="J134" s="1484"/>
      <c r="K134" s="1484"/>
      <c r="L134" s="1484"/>
    </row>
    <row r="135" spans="1:12" s="1447" customFormat="1" ht="12.75" customHeight="1">
      <c r="A135" s="2564"/>
      <c r="B135" s="2992" t="s">
        <v>898</v>
      </c>
      <c r="C135" s="1424"/>
      <c r="D135" s="2995">
        <f>IFERROR((D88)/($D$91),0)</f>
        <v>0</v>
      </c>
      <c r="E135" s="1446"/>
      <c r="F135" s="1484"/>
      <c r="G135" s="1484"/>
      <c r="H135" s="1484"/>
      <c r="I135" s="1484"/>
      <c r="J135" s="1484"/>
      <c r="K135" s="1484"/>
      <c r="L135" s="1484"/>
    </row>
    <row r="136" spans="1:12" s="1447" customFormat="1" ht="12.75" customHeight="1">
      <c r="A136" s="2564"/>
      <c r="B136" s="2992" t="s">
        <v>730</v>
      </c>
      <c r="C136" s="1424"/>
      <c r="D136" s="2995">
        <f>IFERROR((D89)/($D$91),0)</f>
        <v>0</v>
      </c>
      <c r="E136" s="1446"/>
      <c r="F136" s="1484"/>
      <c r="G136" s="1484"/>
      <c r="H136" s="1484"/>
      <c r="I136" s="1484"/>
      <c r="J136" s="1484"/>
      <c r="K136" s="1484"/>
      <c r="L136" s="1484"/>
    </row>
    <row r="137" spans="1:12" s="1447" customFormat="1" ht="12.75" customHeight="1">
      <c r="A137" s="2564"/>
      <c r="B137" s="2992" t="s">
        <v>900</v>
      </c>
      <c r="C137" s="1424"/>
      <c r="D137" s="2995">
        <f>IFERROR((D90)/($D$91),0)</f>
        <v>0</v>
      </c>
      <c r="E137" s="1446"/>
      <c r="F137" s="1484"/>
      <c r="G137" s="1484"/>
      <c r="H137" s="1484"/>
      <c r="I137" s="1484"/>
      <c r="J137" s="1484"/>
      <c r="K137" s="1484"/>
      <c r="L137" s="1484"/>
    </row>
    <row r="138" spans="1:12" s="1447" customFormat="1" ht="12.75" customHeight="1">
      <c r="A138" s="2564"/>
      <c r="B138" s="2992" t="s">
        <v>84</v>
      </c>
      <c r="C138" s="1424"/>
      <c r="D138" s="2995">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82" workbookViewId="0">
      <selection activeCell="D94" sqref="D9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Wales &amp; West Utilities PLC</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68" t="s">
        <v>1956</v>
      </c>
      <c r="B6" s="3869"/>
      <c r="C6" s="3869"/>
      <c r="D6" s="3870"/>
    </row>
    <row r="7" spans="1:234" s="1496" customFormat="1" ht="26.25">
      <c r="A7" s="2918" t="s">
        <v>1957</v>
      </c>
      <c r="B7" s="1497"/>
      <c r="C7" s="1498"/>
      <c r="D7" s="2996"/>
    </row>
    <row r="8" spans="1:234" s="1496" customFormat="1" ht="26.25">
      <c r="A8" s="2997"/>
      <c r="B8" s="1497"/>
      <c r="C8" s="1498"/>
      <c r="D8" s="2996"/>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8">
        <f>+'1.2 Financial Position'!I13</f>
        <v>2016</v>
      </c>
      <c r="E13" s="1446"/>
      <c r="F13" s="1496"/>
      <c r="G13" s="1496"/>
      <c r="H13" s="1496"/>
      <c r="I13" s="1496"/>
      <c r="J13" s="1496"/>
      <c r="K13" s="1496"/>
      <c r="L13" s="1496"/>
      <c r="M13" s="1496"/>
    </row>
    <row r="14" spans="1:234" ht="12.75" customHeight="1">
      <c r="A14" s="228" t="s">
        <v>1946</v>
      </c>
      <c r="B14" s="205"/>
      <c r="C14" s="1492"/>
      <c r="D14" s="1492"/>
      <c r="E14" s="1446"/>
      <c r="F14" s="1496"/>
      <c r="G14" s="1496"/>
      <c r="H14" s="1496"/>
      <c r="I14" s="1496"/>
      <c r="J14" s="1496"/>
      <c r="K14" s="1496"/>
      <c r="L14" s="1496"/>
      <c r="M14" s="1496"/>
    </row>
    <row r="15" spans="1:234" ht="12.75" customHeight="1">
      <c r="A15" s="2999" t="s">
        <v>2268</v>
      </c>
      <c r="B15" s="3000" t="s">
        <v>899</v>
      </c>
      <c r="C15" s="205"/>
      <c r="D15" s="3600"/>
      <c r="E15" s="1446"/>
      <c r="F15" s="1496"/>
      <c r="G15" s="1496"/>
      <c r="H15" s="1496"/>
      <c r="I15" s="1496"/>
      <c r="J15" s="1496"/>
      <c r="K15" s="1496"/>
      <c r="L15" s="1496"/>
      <c r="M15" s="1496"/>
    </row>
    <row r="16" spans="1:234" ht="12.75" customHeight="1">
      <c r="A16" s="2999" t="s">
        <v>2268</v>
      </c>
      <c r="B16" s="3000" t="s">
        <v>896</v>
      </c>
      <c r="C16" s="205"/>
      <c r="D16" s="3600"/>
      <c r="E16" s="1446"/>
      <c r="F16" s="1496"/>
      <c r="G16" s="1496"/>
      <c r="H16" s="1496"/>
      <c r="I16" s="1496"/>
      <c r="J16" s="1496"/>
      <c r="K16" s="1496"/>
      <c r="L16" s="1496"/>
      <c r="M16" s="1496"/>
    </row>
    <row r="17" spans="1:13" ht="12.75" customHeight="1">
      <c r="A17" s="2999" t="s">
        <v>2268</v>
      </c>
      <c r="B17" s="3000" t="s">
        <v>898</v>
      </c>
      <c r="C17" s="205"/>
      <c r="D17" s="3600"/>
      <c r="E17" s="1446"/>
      <c r="F17" s="1496"/>
      <c r="G17" s="1496"/>
      <c r="H17" s="1496"/>
      <c r="I17" s="1496"/>
      <c r="J17" s="1496"/>
      <c r="K17" s="1496"/>
      <c r="L17" s="1496"/>
      <c r="M17" s="1496"/>
    </row>
    <row r="18" spans="1:13" ht="12.75" customHeight="1">
      <c r="A18" s="2999" t="s">
        <v>2268</v>
      </c>
      <c r="B18" s="3000" t="s">
        <v>730</v>
      </c>
      <c r="C18" s="205"/>
      <c r="D18" s="3600"/>
      <c r="E18" s="1446"/>
      <c r="F18" s="1496"/>
      <c r="G18" s="1496"/>
      <c r="H18" s="1496"/>
      <c r="I18" s="1496"/>
      <c r="J18" s="1496"/>
      <c r="K18" s="1496"/>
      <c r="L18" s="1496"/>
      <c r="M18" s="1496"/>
    </row>
    <row r="19" spans="1:13" ht="12.75" customHeight="1">
      <c r="A19" s="2999" t="s">
        <v>2268</v>
      </c>
      <c r="B19" s="3000" t="s">
        <v>900</v>
      </c>
      <c r="C19" s="205"/>
      <c r="D19" s="3600"/>
      <c r="E19" s="1446"/>
      <c r="F19" s="1496"/>
      <c r="G19" s="1496"/>
      <c r="H19" s="1496"/>
      <c r="I19" s="1496"/>
      <c r="J19" s="1496"/>
      <c r="K19" s="1496"/>
      <c r="L19" s="1496"/>
      <c r="M19" s="1496"/>
    </row>
    <row r="20" spans="1:13" ht="12.75" customHeight="1">
      <c r="A20" s="2999" t="s">
        <v>2268</v>
      </c>
      <c r="B20" s="3000" t="s">
        <v>84</v>
      </c>
      <c r="C20" s="205"/>
      <c r="D20" s="3616">
        <f>SUM(D15:D19)</f>
        <v>0</v>
      </c>
      <c r="E20" s="1446"/>
      <c r="F20" s="1496"/>
      <c r="G20" s="1496"/>
      <c r="H20" s="1496"/>
      <c r="I20" s="1496"/>
      <c r="J20" s="1496"/>
      <c r="K20" s="1496"/>
      <c r="L20" s="1496"/>
      <c r="M20" s="1496"/>
    </row>
    <row r="21" spans="1:13" ht="12.75" customHeight="1">
      <c r="A21" s="229"/>
      <c r="B21" s="208"/>
      <c r="C21" s="205"/>
      <c r="D21" s="3617"/>
      <c r="E21" s="1446"/>
      <c r="F21" s="1496"/>
      <c r="G21" s="1496"/>
      <c r="H21" s="1496"/>
      <c r="I21" s="1496"/>
      <c r="J21" s="1496"/>
      <c r="K21" s="1496"/>
      <c r="L21" s="1496"/>
      <c r="M21" s="1496"/>
    </row>
    <row r="22" spans="1:13" ht="12.75" customHeight="1">
      <c r="A22" s="1493" t="s">
        <v>2137</v>
      </c>
      <c r="B22" s="208"/>
      <c r="C22" s="205"/>
      <c r="D22" s="3617"/>
      <c r="E22" s="1446"/>
      <c r="F22" s="1496"/>
      <c r="G22" s="1496"/>
      <c r="H22" s="1496"/>
      <c r="I22" s="1496"/>
      <c r="J22" s="1496"/>
      <c r="K22" s="1496"/>
      <c r="L22" s="1496"/>
      <c r="M22" s="1496"/>
    </row>
    <row r="23" spans="1:13" ht="12.75" customHeight="1">
      <c r="A23" s="2999" t="s">
        <v>2268</v>
      </c>
      <c r="B23" s="3000" t="s">
        <v>899</v>
      </c>
      <c r="C23" s="205"/>
      <c r="D23" s="3600"/>
      <c r="E23" s="1446"/>
      <c r="F23" s="1496"/>
      <c r="G23" s="1496"/>
      <c r="H23" s="1496"/>
      <c r="I23" s="1496"/>
      <c r="J23" s="1496"/>
      <c r="K23" s="1496"/>
      <c r="L23" s="1496"/>
      <c r="M23" s="1496"/>
    </row>
    <row r="24" spans="1:13" ht="12.75" customHeight="1">
      <c r="A24" s="2999" t="s">
        <v>2268</v>
      </c>
      <c r="B24" s="3000" t="s">
        <v>896</v>
      </c>
      <c r="C24" s="205"/>
      <c r="D24" s="3600"/>
      <c r="E24" s="1446"/>
      <c r="F24" s="1496"/>
      <c r="G24" s="1496"/>
      <c r="H24" s="1496"/>
      <c r="I24" s="1496"/>
      <c r="J24" s="1496"/>
      <c r="K24" s="1496"/>
      <c r="L24" s="1496"/>
      <c r="M24" s="1496"/>
    </row>
    <row r="25" spans="1:13" ht="12.75" customHeight="1">
      <c r="A25" s="2999" t="s">
        <v>2268</v>
      </c>
      <c r="B25" s="3000" t="s">
        <v>898</v>
      </c>
      <c r="C25" s="205"/>
      <c r="D25" s="3600"/>
      <c r="E25" s="1446"/>
      <c r="F25" s="1496"/>
      <c r="G25" s="1496"/>
      <c r="H25" s="1496"/>
      <c r="I25" s="1496"/>
      <c r="J25" s="1496"/>
      <c r="K25" s="1496"/>
      <c r="L25" s="1496"/>
      <c r="M25" s="1496"/>
    </row>
    <row r="26" spans="1:13" ht="12.75" customHeight="1">
      <c r="A26" s="2999" t="s">
        <v>2268</v>
      </c>
      <c r="B26" s="3000" t="s">
        <v>730</v>
      </c>
      <c r="C26" s="205"/>
      <c r="D26" s="3600"/>
      <c r="E26" s="1446"/>
      <c r="F26" s="1496"/>
      <c r="G26" s="1496"/>
      <c r="H26" s="1496"/>
      <c r="I26" s="1496"/>
      <c r="J26" s="1496"/>
      <c r="K26" s="1496"/>
      <c r="L26" s="1496"/>
      <c r="M26" s="1496"/>
    </row>
    <row r="27" spans="1:13" ht="12.75" customHeight="1">
      <c r="A27" s="2999" t="s">
        <v>2268</v>
      </c>
      <c r="B27" s="3000" t="s">
        <v>900</v>
      </c>
      <c r="C27" s="205"/>
      <c r="D27" s="3600"/>
      <c r="E27" s="1446"/>
      <c r="F27" s="1496"/>
      <c r="G27" s="1496"/>
      <c r="H27" s="1496"/>
      <c r="I27" s="1496"/>
      <c r="J27" s="1496"/>
      <c r="K27" s="1496"/>
      <c r="L27" s="1496"/>
      <c r="M27" s="1496"/>
    </row>
    <row r="28" spans="1:13" ht="12.75" customHeight="1">
      <c r="A28" s="2999" t="s">
        <v>2268</v>
      </c>
      <c r="B28" s="3000" t="s">
        <v>84</v>
      </c>
      <c r="C28" s="205"/>
      <c r="D28" s="3616">
        <f>SUM(D23:D27)</f>
        <v>0</v>
      </c>
      <c r="E28" s="1446"/>
      <c r="F28" s="1496"/>
      <c r="G28" s="1496"/>
      <c r="H28" s="1496"/>
      <c r="I28" s="1496"/>
      <c r="J28" s="1496"/>
      <c r="K28" s="1496"/>
      <c r="L28" s="1496"/>
      <c r="M28" s="1496"/>
    </row>
    <row r="29" spans="1:13" ht="12.75" customHeight="1">
      <c r="A29" s="358"/>
      <c r="B29" s="205"/>
      <c r="C29" s="205"/>
      <c r="D29" s="3617"/>
      <c r="E29" s="1446"/>
      <c r="F29" s="1496"/>
      <c r="G29" s="1496"/>
      <c r="H29" s="1496"/>
      <c r="I29" s="1496"/>
      <c r="J29" s="1496"/>
      <c r="K29" s="1496"/>
      <c r="L29" s="1496"/>
      <c r="M29" s="1496"/>
    </row>
    <row r="30" spans="1:13" ht="12.75" customHeight="1">
      <c r="A30" s="205"/>
      <c r="B30" s="205"/>
      <c r="C30" s="205"/>
      <c r="D30" s="3617"/>
      <c r="E30" s="1446"/>
      <c r="F30" s="1496"/>
      <c r="G30" s="1496"/>
      <c r="H30" s="1496"/>
      <c r="I30" s="1496"/>
      <c r="J30" s="1496"/>
      <c r="K30" s="1496"/>
      <c r="L30" s="1496"/>
      <c r="M30" s="1496"/>
    </row>
    <row r="31" spans="1:13" ht="12.75" customHeight="1">
      <c r="A31" s="206"/>
      <c r="B31" s="205"/>
      <c r="C31" s="205"/>
      <c r="D31" s="3617"/>
      <c r="E31" s="1446"/>
      <c r="F31" s="1496"/>
      <c r="G31" s="1496"/>
      <c r="H31" s="1496"/>
      <c r="I31" s="1496"/>
      <c r="J31" s="1496"/>
      <c r="K31" s="1496"/>
      <c r="L31" s="1496"/>
      <c r="M31" s="1496"/>
    </row>
    <row r="32" spans="1:13" ht="12.75" customHeight="1">
      <c r="A32" s="207" t="s">
        <v>1947</v>
      </c>
      <c r="B32" s="205"/>
      <c r="C32" s="205"/>
      <c r="D32" s="3617"/>
      <c r="E32" s="1446"/>
      <c r="F32" s="1496"/>
      <c r="G32" s="1496"/>
      <c r="H32" s="1496"/>
      <c r="I32" s="1496"/>
      <c r="J32" s="1496"/>
      <c r="K32" s="1496"/>
      <c r="L32" s="1496"/>
      <c r="M32" s="1496"/>
    </row>
    <row r="33" spans="1:13" ht="12.75" customHeight="1">
      <c r="A33" s="2999" t="s">
        <v>2269</v>
      </c>
      <c r="B33" s="3000" t="s">
        <v>899</v>
      </c>
      <c r="C33" s="205"/>
      <c r="D33" s="3600"/>
      <c r="E33" s="1446"/>
      <c r="F33" s="1496"/>
      <c r="G33" s="1496"/>
      <c r="H33" s="1496"/>
      <c r="I33" s="1496"/>
      <c r="J33" s="1496"/>
      <c r="K33" s="1496"/>
      <c r="L33" s="1496"/>
      <c r="M33" s="1496"/>
    </row>
    <row r="34" spans="1:13" ht="12.75" customHeight="1">
      <c r="A34" s="2999" t="s">
        <v>2269</v>
      </c>
      <c r="B34" s="3000" t="s">
        <v>896</v>
      </c>
      <c r="C34" s="205"/>
      <c r="D34" s="3600"/>
      <c r="E34" s="1446"/>
      <c r="F34" s="1496"/>
      <c r="G34" s="1496"/>
      <c r="H34" s="1496"/>
      <c r="I34" s="1496"/>
      <c r="J34" s="1496"/>
      <c r="K34" s="1496"/>
      <c r="L34" s="1496"/>
      <c r="M34" s="1496"/>
    </row>
    <row r="35" spans="1:13" ht="12.75" customHeight="1">
      <c r="A35" s="2999" t="s">
        <v>2269</v>
      </c>
      <c r="B35" s="3000" t="s">
        <v>898</v>
      </c>
      <c r="C35" s="205"/>
      <c r="D35" s="3600"/>
      <c r="E35" s="1446"/>
      <c r="F35" s="1496"/>
      <c r="G35" s="1496"/>
      <c r="H35" s="1496"/>
      <c r="I35" s="1496"/>
      <c r="J35" s="1496"/>
      <c r="K35" s="1496"/>
      <c r="L35" s="1496"/>
      <c r="M35" s="1496"/>
    </row>
    <row r="36" spans="1:13" ht="12.75" customHeight="1">
      <c r="A36" s="2999" t="s">
        <v>2269</v>
      </c>
      <c r="B36" s="3000" t="s">
        <v>730</v>
      </c>
      <c r="C36" s="205"/>
      <c r="D36" s="3600"/>
      <c r="E36" s="1446"/>
      <c r="F36" s="1496"/>
      <c r="G36" s="1496"/>
      <c r="H36" s="1496"/>
      <c r="I36" s="1496"/>
      <c r="J36" s="1496"/>
      <c r="K36" s="1496"/>
      <c r="L36" s="1496"/>
      <c r="M36" s="1496"/>
    </row>
    <row r="37" spans="1:13" ht="12.75" customHeight="1">
      <c r="A37" s="2999" t="s">
        <v>2269</v>
      </c>
      <c r="B37" s="3000" t="s">
        <v>900</v>
      </c>
      <c r="C37" s="205"/>
      <c r="D37" s="3600"/>
      <c r="E37" s="1446"/>
      <c r="F37" s="1496"/>
      <c r="G37" s="1496"/>
      <c r="H37" s="1496"/>
      <c r="I37" s="1496"/>
      <c r="J37" s="1496"/>
      <c r="K37" s="1496"/>
      <c r="L37" s="1496"/>
      <c r="M37" s="1496"/>
    </row>
    <row r="38" spans="1:13" ht="12.75" customHeight="1">
      <c r="A38" s="2999" t="s">
        <v>2269</v>
      </c>
      <c r="B38" s="3000" t="s">
        <v>84</v>
      </c>
      <c r="C38" s="205"/>
      <c r="D38" s="3616">
        <f>SUM(D33:D37)</f>
        <v>0</v>
      </c>
      <c r="E38" s="1446"/>
      <c r="F38" s="1496"/>
      <c r="G38" s="1496"/>
      <c r="H38" s="1496"/>
      <c r="I38" s="1496"/>
      <c r="J38" s="1496"/>
      <c r="K38" s="1496"/>
      <c r="L38" s="1496"/>
      <c r="M38" s="1496"/>
    </row>
    <row r="39" spans="1:13" ht="12.75" customHeight="1">
      <c r="A39" s="358"/>
      <c r="B39" s="208"/>
      <c r="C39" s="205"/>
      <c r="D39" s="3617"/>
      <c r="E39" s="1446"/>
      <c r="F39" s="1496"/>
      <c r="G39" s="1496"/>
      <c r="H39" s="1496"/>
      <c r="I39" s="1496"/>
      <c r="J39" s="1496"/>
      <c r="K39" s="1496"/>
      <c r="L39" s="1496"/>
      <c r="M39" s="1496"/>
    </row>
    <row r="40" spans="1:13" ht="12.75" customHeight="1">
      <c r="A40" s="230"/>
      <c r="B40" s="205"/>
      <c r="C40" s="205"/>
      <c r="D40" s="3617"/>
      <c r="E40" s="1446"/>
      <c r="F40" s="1496"/>
      <c r="G40" s="1496"/>
      <c r="H40" s="1496"/>
      <c r="I40" s="1496"/>
      <c r="J40" s="1496"/>
      <c r="K40" s="1496"/>
      <c r="L40" s="1496"/>
      <c r="M40" s="1496"/>
    </row>
    <row r="41" spans="1:13" ht="12.75" customHeight="1">
      <c r="A41" s="1493" t="s">
        <v>2136</v>
      </c>
      <c r="B41" s="205"/>
      <c r="C41" s="205"/>
      <c r="D41" s="3617"/>
      <c r="E41" s="1446"/>
      <c r="F41" s="1496"/>
      <c r="G41" s="1496"/>
      <c r="H41" s="1496"/>
      <c r="I41" s="1496"/>
      <c r="J41" s="1496"/>
      <c r="K41" s="1496"/>
      <c r="L41" s="1496"/>
      <c r="M41" s="1496"/>
    </row>
    <row r="42" spans="1:13" ht="12.75" customHeight="1">
      <c r="A42" s="2999" t="s">
        <v>2269</v>
      </c>
      <c r="B42" s="3000" t="s">
        <v>899</v>
      </c>
      <c r="C42" s="205"/>
      <c r="D42" s="3600"/>
      <c r="E42" s="1446"/>
      <c r="F42" s="1496"/>
      <c r="G42" s="1496"/>
      <c r="H42" s="1496"/>
      <c r="I42" s="1496"/>
      <c r="J42" s="1496"/>
      <c r="K42" s="1496"/>
      <c r="L42" s="1496"/>
      <c r="M42" s="1496"/>
    </row>
    <row r="43" spans="1:13" ht="12.75" customHeight="1">
      <c r="A43" s="2999" t="s">
        <v>2269</v>
      </c>
      <c r="B43" s="3000" t="s">
        <v>896</v>
      </c>
      <c r="C43" s="205"/>
      <c r="D43" s="3600"/>
      <c r="E43" s="1446"/>
      <c r="F43" s="1496"/>
      <c r="G43" s="1496"/>
      <c r="H43" s="1496"/>
      <c r="I43" s="1496"/>
      <c r="J43" s="1496"/>
      <c r="K43" s="1496"/>
      <c r="L43" s="1496"/>
      <c r="M43" s="1496"/>
    </row>
    <row r="44" spans="1:13" ht="12.75" customHeight="1">
      <c r="A44" s="2999" t="s">
        <v>2269</v>
      </c>
      <c r="B44" s="3000" t="s">
        <v>898</v>
      </c>
      <c r="C44" s="205"/>
      <c r="D44" s="3600"/>
      <c r="E44" s="1446"/>
      <c r="F44" s="1496"/>
      <c r="G44" s="1496"/>
      <c r="H44" s="1496"/>
      <c r="I44" s="1496"/>
      <c r="J44" s="1496"/>
      <c r="K44" s="1496"/>
      <c r="L44" s="1496"/>
      <c r="M44" s="1496"/>
    </row>
    <row r="45" spans="1:13" ht="12.75" customHeight="1">
      <c r="A45" s="2999" t="s">
        <v>2269</v>
      </c>
      <c r="B45" s="3000" t="s">
        <v>730</v>
      </c>
      <c r="C45" s="205"/>
      <c r="D45" s="3600"/>
      <c r="E45" s="1446"/>
      <c r="F45" s="1496"/>
      <c r="G45" s="1496"/>
      <c r="H45" s="1496"/>
      <c r="I45" s="1496"/>
      <c r="J45" s="1496"/>
      <c r="K45" s="1496"/>
      <c r="L45" s="1496"/>
      <c r="M45" s="1496"/>
    </row>
    <row r="46" spans="1:13" ht="12.75" customHeight="1">
      <c r="A46" s="2999" t="s">
        <v>2269</v>
      </c>
      <c r="B46" s="3000" t="s">
        <v>900</v>
      </c>
      <c r="C46" s="205"/>
      <c r="D46" s="3600"/>
      <c r="E46" s="1446"/>
      <c r="F46" s="1496"/>
      <c r="G46" s="1496"/>
      <c r="H46" s="1496"/>
      <c r="I46" s="1496"/>
      <c r="J46" s="1496"/>
      <c r="K46" s="1496"/>
      <c r="L46" s="1496"/>
      <c r="M46" s="1496"/>
    </row>
    <row r="47" spans="1:13" ht="12.75" customHeight="1">
      <c r="A47" s="2999" t="s">
        <v>2269</v>
      </c>
      <c r="B47" s="3000" t="s">
        <v>84</v>
      </c>
      <c r="C47" s="205"/>
      <c r="D47" s="3616">
        <f>SUM(D42:D46)</f>
        <v>0</v>
      </c>
      <c r="E47" s="1446"/>
      <c r="F47" s="1496"/>
      <c r="G47" s="1496"/>
      <c r="H47" s="1496"/>
      <c r="I47" s="1496"/>
      <c r="J47" s="1496"/>
      <c r="K47" s="1496"/>
      <c r="L47" s="1496"/>
      <c r="M47" s="1496"/>
    </row>
    <row r="48" spans="1:13" ht="12.75" customHeight="1">
      <c r="A48" s="358"/>
      <c r="B48" s="208"/>
      <c r="C48" s="205"/>
      <c r="D48" s="3617"/>
      <c r="E48" s="1446"/>
      <c r="F48" s="1496"/>
      <c r="G48" s="1496"/>
      <c r="H48" s="1496"/>
      <c r="I48" s="1496"/>
      <c r="J48" s="1496"/>
      <c r="K48" s="1496"/>
      <c r="L48" s="1496"/>
      <c r="M48" s="1496"/>
    </row>
    <row r="49" spans="1:13" ht="12.75" customHeight="1">
      <c r="A49" s="1457" t="s">
        <v>1948</v>
      </c>
      <c r="B49" s="208"/>
      <c r="C49" s="205"/>
      <c r="D49" s="3617"/>
      <c r="E49" s="1446"/>
      <c r="F49" s="1496"/>
      <c r="G49" s="1496"/>
      <c r="H49" s="1496"/>
      <c r="I49" s="1496"/>
      <c r="J49" s="1496"/>
      <c r="K49" s="1496"/>
      <c r="L49" s="1496"/>
      <c r="M49" s="1496"/>
    </row>
    <row r="50" spans="1:13" ht="12.75" customHeight="1">
      <c r="A50" s="2999" t="s">
        <v>1949</v>
      </c>
      <c r="B50" s="3000" t="s">
        <v>899</v>
      </c>
      <c r="C50" s="205"/>
      <c r="D50" s="3600"/>
      <c r="E50" s="1446"/>
      <c r="F50" s="1496"/>
      <c r="G50" s="1496"/>
      <c r="H50" s="1496"/>
      <c r="I50" s="1496"/>
      <c r="J50" s="1496"/>
      <c r="K50" s="1496"/>
      <c r="L50" s="1496"/>
      <c r="M50" s="1496"/>
    </row>
    <row r="51" spans="1:13" ht="12.75" customHeight="1">
      <c r="A51" s="2999" t="s">
        <v>1949</v>
      </c>
      <c r="B51" s="3000" t="s">
        <v>896</v>
      </c>
      <c r="C51" s="205"/>
      <c r="D51" s="3600"/>
      <c r="E51" s="1446"/>
      <c r="F51" s="1496"/>
      <c r="G51" s="1496"/>
      <c r="H51" s="1496"/>
      <c r="I51" s="1496"/>
      <c r="J51" s="1496"/>
      <c r="K51" s="1496"/>
      <c r="L51" s="1496"/>
      <c r="M51" s="1496"/>
    </row>
    <row r="52" spans="1:13" ht="12.75" customHeight="1">
      <c r="A52" s="2999" t="s">
        <v>1949</v>
      </c>
      <c r="B52" s="3000" t="s">
        <v>898</v>
      </c>
      <c r="C52" s="205"/>
      <c r="D52" s="3600"/>
      <c r="E52" s="1446"/>
      <c r="F52" s="1496"/>
      <c r="G52" s="1496"/>
      <c r="H52" s="1496"/>
      <c r="I52" s="1496"/>
      <c r="J52" s="1496"/>
      <c r="K52" s="1496"/>
      <c r="L52" s="1496"/>
      <c r="M52" s="1496"/>
    </row>
    <row r="53" spans="1:13" ht="12.75" customHeight="1">
      <c r="A53" s="2999" t="s">
        <v>1949</v>
      </c>
      <c r="B53" s="3000" t="s">
        <v>730</v>
      </c>
      <c r="C53" s="205"/>
      <c r="D53" s="3600"/>
      <c r="E53" s="1446"/>
      <c r="F53" s="1496"/>
      <c r="G53" s="1496"/>
      <c r="H53" s="1496"/>
      <c r="I53" s="1496"/>
      <c r="J53" s="1496"/>
      <c r="K53" s="1496"/>
      <c r="L53" s="1496"/>
      <c r="M53" s="1496"/>
    </row>
    <row r="54" spans="1:13" ht="12.75" customHeight="1">
      <c r="A54" s="2999" t="s">
        <v>1949</v>
      </c>
      <c r="B54" s="3000" t="s">
        <v>900</v>
      </c>
      <c r="C54" s="205"/>
      <c r="D54" s="3600"/>
      <c r="E54" s="1446"/>
      <c r="F54" s="1496"/>
      <c r="G54" s="1496"/>
      <c r="H54" s="1496"/>
      <c r="I54" s="1496"/>
      <c r="J54" s="1496"/>
      <c r="K54" s="1496"/>
      <c r="L54" s="1496"/>
      <c r="M54" s="1496"/>
    </row>
    <row r="55" spans="1:13" ht="12.75" customHeight="1">
      <c r="A55" s="2999" t="s">
        <v>1949</v>
      </c>
      <c r="B55" s="3000" t="s">
        <v>84</v>
      </c>
      <c r="C55" s="205"/>
      <c r="D55" s="3616">
        <f>SUM(D50:D54)</f>
        <v>0</v>
      </c>
      <c r="E55" s="1446"/>
      <c r="F55" s="1496"/>
      <c r="G55" s="1496"/>
      <c r="H55" s="1496"/>
      <c r="I55" s="1496"/>
      <c r="J55" s="1496"/>
      <c r="K55" s="1496"/>
      <c r="L55" s="1496"/>
      <c r="M55" s="1496"/>
    </row>
    <row r="56" spans="1:13" ht="12.75" customHeight="1">
      <c r="A56" s="359"/>
      <c r="B56" s="251"/>
      <c r="C56" s="205"/>
      <c r="D56" s="3617"/>
      <c r="E56" s="1446"/>
      <c r="F56" s="1496"/>
      <c r="G56" s="1496"/>
      <c r="H56" s="1496"/>
      <c r="I56" s="1496"/>
      <c r="J56" s="1496"/>
      <c r="K56" s="1496"/>
      <c r="L56" s="1496"/>
      <c r="M56" s="1496"/>
    </row>
    <row r="57" spans="1:13" ht="12.75" customHeight="1">
      <c r="A57" s="359"/>
      <c r="B57" s="251"/>
      <c r="C57" s="205"/>
      <c r="D57" s="3617"/>
      <c r="E57" s="1446"/>
      <c r="F57" s="1496"/>
      <c r="G57" s="1496"/>
      <c r="H57" s="1496"/>
      <c r="I57" s="1496"/>
      <c r="J57" s="1496"/>
      <c r="K57" s="1496"/>
      <c r="L57" s="1496"/>
      <c r="M57" s="1496"/>
    </row>
    <row r="58" spans="1:13" ht="12.75" customHeight="1">
      <c r="A58" s="359"/>
      <c r="B58" s="251"/>
      <c r="C58" s="205"/>
      <c r="D58" s="3617"/>
      <c r="E58" s="1446"/>
      <c r="F58" s="1496"/>
      <c r="G58" s="1496"/>
      <c r="H58" s="1496"/>
      <c r="I58" s="1496"/>
      <c r="J58" s="1496"/>
      <c r="K58" s="1496"/>
      <c r="L58" s="1496"/>
      <c r="M58" s="1496"/>
    </row>
    <row r="59" spans="1:13" ht="12.75" customHeight="1">
      <c r="A59" s="252" t="s">
        <v>2135</v>
      </c>
      <c r="B59" s="205"/>
      <c r="C59" s="205"/>
      <c r="D59" s="3617"/>
      <c r="E59" s="1446"/>
      <c r="F59" s="1496"/>
      <c r="G59" s="1496"/>
      <c r="H59" s="1496"/>
      <c r="I59" s="1496"/>
      <c r="J59" s="1496"/>
      <c r="K59" s="1496"/>
      <c r="L59" s="1496"/>
      <c r="M59" s="1496"/>
    </row>
    <row r="60" spans="1:13" ht="12.75" customHeight="1">
      <c r="A60" s="2999" t="s">
        <v>1949</v>
      </c>
      <c r="B60" s="3000" t="s">
        <v>899</v>
      </c>
      <c r="C60" s="205"/>
      <c r="D60" s="3600"/>
      <c r="E60" s="1446"/>
      <c r="F60" s="1496"/>
      <c r="G60" s="1496"/>
      <c r="H60" s="1496"/>
      <c r="I60" s="1496"/>
      <c r="J60" s="1496"/>
      <c r="K60" s="1496"/>
      <c r="L60" s="1496"/>
      <c r="M60" s="1496"/>
    </row>
    <row r="61" spans="1:13" ht="12.75" customHeight="1">
      <c r="A61" s="2999" t="s">
        <v>1949</v>
      </c>
      <c r="B61" s="3000" t="s">
        <v>896</v>
      </c>
      <c r="C61" s="205"/>
      <c r="D61" s="3600"/>
      <c r="E61" s="1446"/>
      <c r="F61" s="1496"/>
      <c r="G61" s="1496"/>
      <c r="H61" s="1496"/>
      <c r="I61" s="1496"/>
      <c r="J61" s="1496"/>
      <c r="K61" s="1496"/>
      <c r="L61" s="1496"/>
      <c r="M61" s="1496"/>
    </row>
    <row r="62" spans="1:13" ht="12.75" customHeight="1">
      <c r="A62" s="2999" t="s">
        <v>1949</v>
      </c>
      <c r="B62" s="3000" t="s">
        <v>898</v>
      </c>
      <c r="C62" s="205"/>
      <c r="D62" s="3600"/>
      <c r="E62" s="1446"/>
      <c r="F62" s="1496"/>
      <c r="G62" s="1496"/>
      <c r="H62" s="1496"/>
      <c r="I62" s="1496"/>
      <c r="J62" s="1496"/>
      <c r="K62" s="1496"/>
      <c r="L62" s="1496"/>
      <c r="M62" s="1496"/>
    </row>
    <row r="63" spans="1:13" ht="12.75" customHeight="1">
      <c r="A63" s="2999" t="s">
        <v>1949</v>
      </c>
      <c r="B63" s="3000" t="s">
        <v>730</v>
      </c>
      <c r="C63" s="205"/>
      <c r="D63" s="3600"/>
      <c r="E63" s="1446"/>
      <c r="F63" s="1496"/>
      <c r="G63" s="1496"/>
      <c r="H63" s="1496"/>
      <c r="I63" s="1496"/>
      <c r="J63" s="1496"/>
      <c r="K63" s="1496"/>
      <c r="L63" s="1496"/>
      <c r="M63" s="1496"/>
    </row>
    <row r="64" spans="1:13" ht="12.75" customHeight="1">
      <c r="A64" s="2999" t="s">
        <v>1949</v>
      </c>
      <c r="B64" s="3000" t="s">
        <v>900</v>
      </c>
      <c r="C64" s="205"/>
      <c r="D64" s="3600"/>
      <c r="E64" s="1446"/>
      <c r="F64" s="1496"/>
      <c r="G64" s="1496"/>
      <c r="H64" s="1496"/>
      <c r="I64" s="1496"/>
      <c r="J64" s="1496"/>
      <c r="K64" s="1496"/>
      <c r="L64" s="1496"/>
      <c r="M64" s="1496"/>
    </row>
    <row r="65" spans="1:13" ht="12.75" customHeight="1">
      <c r="A65" s="2999" t="s">
        <v>1949</v>
      </c>
      <c r="B65" s="3000" t="s">
        <v>84</v>
      </c>
      <c r="C65" s="205"/>
      <c r="D65" s="3616">
        <f>SUM(D60:D64)</f>
        <v>0</v>
      </c>
      <c r="E65" s="1446"/>
      <c r="F65" s="1496"/>
      <c r="G65" s="1496"/>
      <c r="H65" s="1496"/>
      <c r="I65" s="1496"/>
      <c r="J65" s="1496"/>
      <c r="K65" s="1496"/>
      <c r="L65" s="1496"/>
      <c r="M65" s="1496"/>
    </row>
    <row r="66" spans="1:13" ht="12.75" customHeight="1">
      <c r="A66" s="358"/>
      <c r="B66" s="208"/>
      <c r="C66" s="205"/>
      <c r="D66" s="3617"/>
      <c r="E66" s="1446"/>
      <c r="F66" s="1496"/>
      <c r="G66" s="1496"/>
      <c r="H66" s="1496"/>
      <c r="I66" s="1496"/>
      <c r="J66" s="1496"/>
      <c r="K66" s="1496"/>
      <c r="L66" s="1496"/>
      <c r="M66" s="1496"/>
    </row>
    <row r="67" spans="1:13" ht="12.75" customHeight="1">
      <c r="A67" s="358"/>
      <c r="B67" s="208"/>
      <c r="C67" s="205"/>
      <c r="D67" s="3617"/>
      <c r="E67" s="1446"/>
      <c r="F67" s="1496"/>
      <c r="G67" s="1496"/>
      <c r="H67" s="1496"/>
      <c r="I67" s="1496"/>
      <c r="J67" s="1496"/>
      <c r="K67" s="1496"/>
      <c r="L67" s="1496"/>
      <c r="M67" s="1496"/>
    </row>
    <row r="68" spans="1:13" ht="12.75" customHeight="1">
      <c r="A68" s="360" t="s">
        <v>1950</v>
      </c>
      <c r="B68" s="208"/>
      <c r="C68" s="205"/>
      <c r="D68" s="3617"/>
      <c r="E68" s="1446"/>
      <c r="F68" s="1496"/>
      <c r="G68" s="1496"/>
      <c r="H68" s="1496"/>
      <c r="I68" s="1496"/>
      <c r="J68" s="1496"/>
      <c r="K68" s="1496"/>
      <c r="L68" s="1496"/>
      <c r="M68" s="1496"/>
    </row>
    <row r="69" spans="1:13" ht="12.75" customHeight="1">
      <c r="A69" s="2999" t="s">
        <v>1949</v>
      </c>
      <c r="B69" s="3000" t="s">
        <v>899</v>
      </c>
      <c r="C69" s="205"/>
      <c r="D69" s="3600"/>
      <c r="E69" s="1446"/>
      <c r="F69" s="1496"/>
      <c r="G69" s="1496"/>
      <c r="H69" s="1496"/>
      <c r="I69" s="1496"/>
      <c r="J69" s="1496"/>
      <c r="K69" s="1496"/>
      <c r="L69" s="1496"/>
      <c r="M69" s="1496"/>
    </row>
    <row r="70" spans="1:13" ht="12.75" customHeight="1">
      <c r="A70" s="2999" t="s">
        <v>1949</v>
      </c>
      <c r="B70" s="3000" t="s">
        <v>896</v>
      </c>
      <c r="C70" s="205"/>
      <c r="D70" s="3600"/>
      <c r="E70" s="1446"/>
      <c r="F70" s="1496"/>
      <c r="G70" s="1496"/>
      <c r="H70" s="1496"/>
      <c r="I70" s="1496"/>
      <c r="J70" s="1496"/>
      <c r="K70" s="1496"/>
      <c r="L70" s="1496"/>
      <c r="M70" s="1496"/>
    </row>
    <row r="71" spans="1:13" ht="12.75" customHeight="1">
      <c r="A71" s="2999" t="s">
        <v>1949</v>
      </c>
      <c r="B71" s="3000" t="s">
        <v>898</v>
      </c>
      <c r="C71" s="205"/>
      <c r="D71" s="3600"/>
      <c r="E71" s="1446"/>
      <c r="F71" s="1496"/>
      <c r="G71" s="1496"/>
      <c r="H71" s="1496"/>
      <c r="I71" s="1496"/>
      <c r="J71" s="1496"/>
      <c r="K71" s="1496"/>
      <c r="L71" s="1496"/>
      <c r="M71" s="1496"/>
    </row>
    <row r="72" spans="1:13" ht="12.75" customHeight="1">
      <c r="A72" s="2999" t="s">
        <v>1949</v>
      </c>
      <c r="B72" s="3000" t="s">
        <v>730</v>
      </c>
      <c r="C72" s="205"/>
      <c r="D72" s="3600"/>
      <c r="E72" s="1446"/>
      <c r="F72" s="1496"/>
      <c r="G72" s="1496"/>
      <c r="H72" s="1496"/>
      <c r="I72" s="1496"/>
      <c r="J72" s="1496"/>
      <c r="K72" s="1496"/>
      <c r="L72" s="1496"/>
      <c r="M72" s="1496"/>
    </row>
    <row r="73" spans="1:13" ht="12.75" customHeight="1">
      <c r="A73" s="2999" t="s">
        <v>1949</v>
      </c>
      <c r="B73" s="3000" t="s">
        <v>900</v>
      </c>
      <c r="C73" s="205"/>
      <c r="D73" s="3600"/>
      <c r="E73" s="1446"/>
      <c r="F73" s="1496"/>
      <c r="G73" s="1496"/>
      <c r="H73" s="1496"/>
      <c r="I73" s="1496"/>
      <c r="J73" s="1496"/>
      <c r="K73" s="1496"/>
      <c r="L73" s="1496"/>
      <c r="M73" s="1496"/>
    </row>
    <row r="74" spans="1:13" ht="12.75" customHeight="1">
      <c r="A74" s="2999" t="s">
        <v>1949</v>
      </c>
      <c r="B74" s="3000" t="s">
        <v>84</v>
      </c>
      <c r="C74" s="205"/>
      <c r="D74" s="3616">
        <f>SUM(D69:D73)</f>
        <v>0</v>
      </c>
      <c r="E74" s="1446"/>
      <c r="F74" s="1496"/>
      <c r="G74" s="1496"/>
      <c r="H74" s="1496"/>
      <c r="I74" s="1496"/>
      <c r="J74" s="1496"/>
      <c r="K74" s="1496"/>
      <c r="L74" s="1496"/>
      <c r="M74" s="1496"/>
    </row>
    <row r="75" spans="1:13" ht="12.75" customHeight="1">
      <c r="A75" s="358"/>
      <c r="B75" s="208"/>
      <c r="C75" s="205"/>
      <c r="D75" s="3617"/>
      <c r="E75" s="1446"/>
      <c r="F75" s="1496"/>
      <c r="G75" s="1496"/>
      <c r="H75" s="1496"/>
      <c r="I75" s="1496"/>
      <c r="J75" s="1496"/>
      <c r="K75" s="1496"/>
      <c r="L75" s="1496"/>
      <c r="M75" s="1496"/>
    </row>
    <row r="76" spans="1:13" ht="12.75" customHeight="1">
      <c r="A76" s="358"/>
      <c r="B76" s="208"/>
      <c r="C76" s="205"/>
      <c r="D76" s="3617"/>
      <c r="E76" s="1446"/>
      <c r="F76" s="1496"/>
      <c r="G76" s="1496"/>
      <c r="H76" s="1496"/>
      <c r="I76" s="1496"/>
      <c r="J76" s="1496"/>
      <c r="K76" s="1496"/>
      <c r="L76" s="1496"/>
      <c r="M76" s="1496"/>
    </row>
    <row r="77" spans="1:13" ht="12.75" customHeight="1">
      <c r="A77" s="358"/>
      <c r="B77" s="208"/>
      <c r="C77" s="205"/>
      <c r="D77" s="3617"/>
      <c r="E77" s="1446"/>
      <c r="F77" s="1496"/>
      <c r="G77" s="1496"/>
      <c r="H77" s="1496"/>
      <c r="I77" s="1496"/>
      <c r="J77" s="1496"/>
      <c r="K77" s="1496"/>
      <c r="L77" s="1496"/>
      <c r="M77" s="1496"/>
    </row>
    <row r="78" spans="1:13" ht="12.75" customHeight="1">
      <c r="A78" s="358" t="s">
        <v>901</v>
      </c>
      <c r="B78" s="208"/>
      <c r="C78" s="205"/>
      <c r="D78" s="3618">
        <f>D20+D28+D38+D47+D55+D65+D74</f>
        <v>0</v>
      </c>
      <c r="E78" s="1446"/>
      <c r="F78" s="1496"/>
      <c r="G78" s="1496"/>
      <c r="H78" s="1496"/>
      <c r="I78" s="1496"/>
      <c r="J78" s="1496"/>
      <c r="K78" s="1496"/>
      <c r="L78" s="1496"/>
      <c r="M78" s="1496"/>
    </row>
    <row r="79" spans="1:13" ht="12.75" customHeight="1">
      <c r="A79" s="358"/>
      <c r="B79" s="208"/>
      <c r="C79" s="208"/>
      <c r="D79" s="3619"/>
      <c r="E79" s="1446"/>
      <c r="F79" s="1496"/>
      <c r="G79" s="1496"/>
      <c r="H79" s="1496"/>
      <c r="I79" s="1496"/>
      <c r="J79" s="1496"/>
      <c r="K79" s="1496"/>
      <c r="L79" s="1496"/>
      <c r="M79" s="1496"/>
    </row>
    <row r="80" spans="1:13" ht="12.75" customHeight="1">
      <c r="A80" s="358"/>
      <c r="B80" s="208"/>
      <c r="C80" s="205"/>
      <c r="D80" s="3617"/>
      <c r="E80" s="1446"/>
      <c r="F80" s="1496"/>
      <c r="G80" s="1496"/>
      <c r="H80" s="1496"/>
      <c r="I80" s="1496"/>
      <c r="J80" s="1496"/>
      <c r="K80" s="1496"/>
      <c r="L80" s="1496"/>
      <c r="M80" s="1496"/>
    </row>
    <row r="81" spans="1:13" ht="12.75" customHeight="1">
      <c r="A81" s="358"/>
      <c r="B81" s="208"/>
      <c r="C81" s="205"/>
      <c r="D81" s="3617"/>
      <c r="E81" s="1446"/>
      <c r="F81" s="1496"/>
      <c r="G81" s="1496"/>
      <c r="H81" s="1496"/>
      <c r="I81" s="1496"/>
      <c r="J81" s="1496"/>
      <c r="K81" s="1496"/>
      <c r="L81" s="1496"/>
      <c r="M81" s="1496"/>
    </row>
    <row r="82" spans="1:13" ht="12.75" customHeight="1">
      <c r="A82" s="362"/>
      <c r="B82" s="352"/>
      <c r="C82" s="352"/>
      <c r="D82" s="3620"/>
      <c r="E82" s="1446"/>
      <c r="F82" s="1496"/>
      <c r="G82" s="1496"/>
      <c r="H82" s="1496"/>
      <c r="I82" s="1496"/>
      <c r="J82" s="1496"/>
      <c r="K82" s="1496"/>
      <c r="L82" s="1496"/>
      <c r="M82" s="1496"/>
    </row>
    <row r="83" spans="1:13" ht="12.75" customHeight="1">
      <c r="A83" s="361" t="s">
        <v>902</v>
      </c>
      <c r="B83" s="352"/>
      <c r="C83" s="352"/>
      <c r="D83" s="3620"/>
      <c r="E83" s="1446"/>
      <c r="F83" s="1496"/>
      <c r="G83" s="1496"/>
      <c r="H83" s="1496"/>
      <c r="I83" s="1496"/>
      <c r="J83" s="1496"/>
      <c r="K83" s="1496"/>
      <c r="L83" s="1496"/>
      <c r="M83" s="1496"/>
    </row>
    <row r="84" spans="1:13" ht="12.75" customHeight="1">
      <c r="A84" s="363"/>
      <c r="B84" s="3000" t="s">
        <v>899</v>
      </c>
      <c r="C84" s="352"/>
      <c r="D84" s="3621">
        <f>D15+D23+D33+D42+D50+D60+D69</f>
        <v>0</v>
      </c>
      <c r="E84" s="1446"/>
      <c r="F84" s="1496"/>
      <c r="G84" s="1496"/>
      <c r="H84" s="1496"/>
      <c r="I84" s="1496"/>
      <c r="J84" s="1496"/>
      <c r="K84" s="1496"/>
      <c r="L84" s="1496"/>
      <c r="M84" s="1496"/>
    </row>
    <row r="85" spans="1:13" ht="12.75" customHeight="1">
      <c r="A85" s="363"/>
      <c r="B85" s="3000" t="s">
        <v>896</v>
      </c>
      <c r="C85" s="352"/>
      <c r="D85" s="3621">
        <f>D16+D24+D34+D43+D51+D61+D70</f>
        <v>0</v>
      </c>
      <c r="E85" s="1446"/>
      <c r="F85" s="1496"/>
      <c r="G85" s="1496"/>
      <c r="H85" s="1496"/>
      <c r="I85" s="1496"/>
      <c r="J85" s="1496"/>
      <c r="K85" s="1496"/>
      <c r="L85" s="1496"/>
      <c r="M85" s="1496"/>
    </row>
    <row r="86" spans="1:13" ht="12.75" customHeight="1">
      <c r="A86" s="363"/>
      <c r="B86" s="3000" t="s">
        <v>898</v>
      </c>
      <c r="C86" s="352"/>
      <c r="D86" s="3621">
        <f>D17+D25+D35+D44+D52+D62+D71</f>
        <v>0</v>
      </c>
      <c r="E86" s="1446"/>
      <c r="F86" s="1496"/>
      <c r="G86" s="1496"/>
      <c r="H86" s="1496"/>
      <c r="I86" s="1496"/>
      <c r="J86" s="1496"/>
      <c r="K86" s="1496"/>
      <c r="L86" s="1496"/>
      <c r="M86" s="1496"/>
    </row>
    <row r="87" spans="1:13" ht="12.75" customHeight="1">
      <c r="A87" s="363"/>
      <c r="B87" s="3000" t="s">
        <v>730</v>
      </c>
      <c r="C87" s="352"/>
      <c r="D87" s="3621">
        <f>D18+D26+D36+D45+D53+D63+D72</f>
        <v>0</v>
      </c>
      <c r="E87" s="1446"/>
      <c r="F87" s="1496"/>
      <c r="G87" s="1496"/>
      <c r="H87" s="1496"/>
      <c r="I87" s="1496"/>
      <c r="J87" s="1496"/>
      <c r="K87" s="1496"/>
      <c r="L87" s="1496"/>
      <c r="M87" s="1496"/>
    </row>
    <row r="88" spans="1:13" ht="12.75" customHeight="1">
      <c r="A88" s="363"/>
      <c r="B88" s="3000" t="s">
        <v>900</v>
      </c>
      <c r="C88" s="352"/>
      <c r="D88" s="3621">
        <f>D19+D27+D37+D46+D54+D64+D73</f>
        <v>0</v>
      </c>
      <c r="E88" s="1446"/>
      <c r="F88" s="1496"/>
      <c r="G88" s="1496"/>
      <c r="H88" s="1496"/>
      <c r="I88" s="1496"/>
      <c r="J88" s="1496"/>
      <c r="K88" s="1496"/>
      <c r="L88" s="1496"/>
      <c r="M88" s="1496"/>
    </row>
    <row r="89" spans="1:13" ht="12.75" customHeight="1">
      <c r="A89" s="363"/>
      <c r="B89" s="3000" t="s">
        <v>84</v>
      </c>
      <c r="C89" s="352"/>
      <c r="D89" s="3621">
        <f>SUM(D84:D88)</f>
        <v>0</v>
      </c>
      <c r="E89" s="1446"/>
      <c r="F89" s="1496"/>
      <c r="G89" s="1496"/>
      <c r="H89" s="1496"/>
      <c r="I89" s="1496"/>
      <c r="J89" s="1496"/>
      <c r="K89" s="1496"/>
      <c r="L89" s="1496"/>
      <c r="M89" s="1496"/>
    </row>
    <row r="90" spans="1:13" ht="12.75" customHeight="1">
      <c r="A90" s="353"/>
      <c r="B90" s="353"/>
      <c r="C90" s="352"/>
      <c r="D90" s="2574"/>
      <c r="E90" s="1446"/>
      <c r="F90" s="1496"/>
      <c r="G90" s="1496"/>
      <c r="H90" s="1496"/>
      <c r="I90" s="1496"/>
      <c r="J90" s="1496"/>
      <c r="K90" s="1496"/>
      <c r="L90" s="1496"/>
      <c r="M90" s="1496"/>
    </row>
    <row r="91" spans="1:13" ht="12.75" customHeight="1">
      <c r="A91" s="360" t="s">
        <v>903</v>
      </c>
      <c r="B91" s="353"/>
      <c r="C91" s="352"/>
      <c r="D91" s="2574"/>
      <c r="E91" s="1446"/>
      <c r="F91" s="1496"/>
      <c r="G91" s="1496"/>
      <c r="H91" s="1496"/>
      <c r="I91" s="1496"/>
      <c r="J91" s="1496"/>
      <c r="K91" s="1496"/>
      <c r="L91" s="1496"/>
      <c r="M91" s="1496"/>
    </row>
    <row r="92" spans="1:13" ht="12.75" customHeight="1">
      <c r="A92" s="228" t="s">
        <v>1952</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2999" t="s">
        <v>2268</v>
      </c>
      <c r="B94" s="3000" t="s">
        <v>899</v>
      </c>
      <c r="C94" s="352"/>
      <c r="D94" s="2995">
        <f>IF((D$20+D$28)&gt;0,(D15+D23)/(D$20+D$28),0)</f>
        <v>0</v>
      </c>
      <c r="E94" s="1446"/>
      <c r="F94" s="1496"/>
      <c r="G94" s="1496"/>
      <c r="H94" s="1496"/>
      <c r="I94" s="1496"/>
      <c r="J94" s="1496"/>
      <c r="K94" s="1496"/>
      <c r="L94" s="1496"/>
      <c r="M94" s="1496"/>
    </row>
    <row r="95" spans="1:13" ht="12.75" customHeight="1">
      <c r="A95" s="2999" t="s">
        <v>2268</v>
      </c>
      <c r="B95" s="3000" t="s">
        <v>896</v>
      </c>
      <c r="C95" s="352"/>
      <c r="D95" s="2995">
        <f>IF((D$20+D$28)&gt;0,(D16+D24)/(D$20+D$28),0)</f>
        <v>0</v>
      </c>
      <c r="E95" s="1446"/>
      <c r="F95" s="1496"/>
      <c r="G95" s="1496"/>
      <c r="H95" s="1496"/>
      <c r="I95" s="1496"/>
      <c r="J95" s="1496"/>
      <c r="K95" s="1496"/>
      <c r="L95" s="1496"/>
      <c r="M95" s="1496"/>
    </row>
    <row r="96" spans="1:13" ht="12.75" customHeight="1">
      <c r="A96" s="2999" t="s">
        <v>2268</v>
      </c>
      <c r="B96" s="3000" t="s">
        <v>898</v>
      </c>
      <c r="C96" s="352"/>
      <c r="D96" s="2995">
        <f>IF((D$20+D$28)&gt;0,(D17+D25)/(D$20+D$28),0)</f>
        <v>0</v>
      </c>
      <c r="E96" s="1446"/>
      <c r="F96" s="1496"/>
      <c r="G96" s="1496"/>
      <c r="H96" s="1496"/>
      <c r="I96" s="1496"/>
      <c r="J96" s="1496"/>
      <c r="K96" s="1496"/>
      <c r="L96" s="1496"/>
      <c r="M96" s="1496"/>
    </row>
    <row r="97" spans="1:13" ht="12.75" customHeight="1">
      <c r="A97" s="2999" t="s">
        <v>2268</v>
      </c>
      <c r="B97" s="3000" t="s">
        <v>730</v>
      </c>
      <c r="C97" s="352"/>
      <c r="D97" s="2995">
        <f>IF((D$20+D$28)&gt;0,(D18+D26)/(D$20+D$28),0)</f>
        <v>0</v>
      </c>
      <c r="E97" s="355"/>
      <c r="F97" s="1496"/>
      <c r="G97" s="1496"/>
      <c r="H97" s="1496"/>
      <c r="I97" s="1496"/>
      <c r="J97" s="1496"/>
      <c r="K97" s="1496"/>
      <c r="L97" s="1496"/>
      <c r="M97" s="1496"/>
    </row>
    <row r="98" spans="1:13" ht="12.75" customHeight="1">
      <c r="A98" s="2999" t="s">
        <v>2268</v>
      </c>
      <c r="B98" s="3000" t="s">
        <v>900</v>
      </c>
      <c r="C98" s="352"/>
      <c r="D98" s="2995">
        <f>IF((D$20+D$28)&gt;0,(D19+D27)/(D$20+D$28),0)</f>
        <v>0</v>
      </c>
      <c r="E98" s="355"/>
      <c r="F98" s="1496"/>
      <c r="G98" s="1496"/>
      <c r="H98" s="1496"/>
      <c r="I98" s="1496"/>
      <c r="J98" s="1496"/>
      <c r="K98" s="1496"/>
      <c r="L98" s="1496"/>
      <c r="M98" s="1496"/>
    </row>
    <row r="99" spans="1:13" ht="12.75" customHeight="1">
      <c r="A99" s="2999" t="s">
        <v>2268</v>
      </c>
      <c r="B99" s="3000" t="s">
        <v>84</v>
      </c>
      <c r="C99" s="352"/>
      <c r="D99" s="2995">
        <f>SUM(D94:D98)</f>
        <v>0</v>
      </c>
      <c r="E99" s="355"/>
      <c r="F99" s="1496"/>
      <c r="G99" s="1496"/>
      <c r="H99" s="1496"/>
      <c r="I99" s="1496"/>
      <c r="J99" s="1496"/>
      <c r="K99" s="1496"/>
      <c r="L99" s="1496"/>
      <c r="M99" s="1496"/>
    </row>
    <row r="100" spans="1:13" ht="12.75" customHeight="1">
      <c r="A100" s="229"/>
      <c r="B100" s="208"/>
      <c r="C100" s="352"/>
      <c r="D100" s="2575"/>
      <c r="E100" s="355"/>
      <c r="F100" s="1496"/>
      <c r="G100" s="1496"/>
      <c r="H100" s="1496"/>
      <c r="I100" s="1496"/>
      <c r="J100" s="1496"/>
      <c r="K100" s="1496"/>
      <c r="L100" s="1496"/>
      <c r="M100" s="1496"/>
    </row>
    <row r="101" spans="1:13" ht="12.75" customHeight="1">
      <c r="A101" s="207" t="s">
        <v>1953</v>
      </c>
      <c r="B101" s="208"/>
      <c r="C101" s="352"/>
      <c r="D101" s="354"/>
      <c r="E101" s="355"/>
      <c r="F101" s="1496"/>
      <c r="G101" s="1496"/>
      <c r="H101" s="1496"/>
      <c r="I101" s="1496"/>
      <c r="J101" s="1496"/>
      <c r="K101" s="1496"/>
      <c r="L101" s="1496"/>
      <c r="M101" s="1496"/>
    </row>
    <row r="102" spans="1:13" ht="12.75" customHeight="1">
      <c r="A102" s="2999" t="s">
        <v>2269</v>
      </c>
      <c r="B102" s="3000" t="s">
        <v>899</v>
      </c>
      <c r="C102" s="352"/>
      <c r="D102" s="2995">
        <f>IF((D$38+D$47)&gt;0,(D33+D42)/(D$38+D$47),0)</f>
        <v>0</v>
      </c>
      <c r="E102" s="355"/>
      <c r="F102" s="1496"/>
      <c r="G102" s="1496"/>
      <c r="H102" s="1496"/>
      <c r="I102" s="1496"/>
      <c r="J102" s="1496"/>
      <c r="K102" s="1496"/>
      <c r="L102" s="1496"/>
      <c r="M102" s="1496"/>
    </row>
    <row r="103" spans="1:13" ht="12.75" customHeight="1">
      <c r="A103" s="2999" t="s">
        <v>2269</v>
      </c>
      <c r="B103" s="3000" t="s">
        <v>896</v>
      </c>
      <c r="C103" s="352"/>
      <c r="D103" s="2995">
        <f>IF((D$38+D$47)&gt;0,(D34+D43)/(D$38+D$47),0)</f>
        <v>0</v>
      </c>
      <c r="E103" s="355"/>
      <c r="F103" s="1496"/>
      <c r="G103" s="1496"/>
      <c r="H103" s="1496"/>
      <c r="I103" s="1496"/>
      <c r="J103" s="1496"/>
      <c r="K103" s="1496"/>
      <c r="L103" s="1496"/>
      <c r="M103" s="1496"/>
    </row>
    <row r="104" spans="1:13" ht="12.75" customHeight="1">
      <c r="A104" s="2999" t="s">
        <v>2269</v>
      </c>
      <c r="B104" s="3000" t="s">
        <v>898</v>
      </c>
      <c r="C104" s="352"/>
      <c r="D104" s="2995">
        <f>IF((D$38+D$47)&gt;0,(D35+D44)/(D$38+D$47),0)</f>
        <v>0</v>
      </c>
      <c r="E104" s="1446"/>
      <c r="F104" s="1496"/>
      <c r="G104" s="1496"/>
      <c r="H104" s="1496"/>
      <c r="I104" s="1496"/>
      <c r="J104" s="1496"/>
      <c r="K104" s="1496"/>
      <c r="L104" s="1496"/>
      <c r="M104" s="1496"/>
    </row>
    <row r="105" spans="1:13" ht="12.75" customHeight="1">
      <c r="A105" s="2999" t="s">
        <v>2269</v>
      </c>
      <c r="B105" s="3000" t="s">
        <v>730</v>
      </c>
      <c r="C105" s="352"/>
      <c r="D105" s="2995">
        <f>IF((D$38+D$47)&gt;0,(D36+D45)/(D$38+D$47),0)</f>
        <v>0</v>
      </c>
      <c r="E105" s="1446"/>
      <c r="F105" s="1496"/>
      <c r="G105" s="1496"/>
      <c r="H105" s="1496"/>
      <c r="I105" s="1496"/>
      <c r="J105" s="1496"/>
      <c r="K105" s="1496"/>
      <c r="L105" s="1496"/>
      <c r="M105" s="1496"/>
    </row>
    <row r="106" spans="1:13" ht="12.75" customHeight="1">
      <c r="A106" s="2999" t="s">
        <v>2269</v>
      </c>
      <c r="B106" s="3000" t="s">
        <v>900</v>
      </c>
      <c r="C106" s="352"/>
      <c r="D106" s="2995">
        <f>IF((D$38+D$47)&gt;0,(D37+D46)/(D$38+D$47),0)</f>
        <v>0</v>
      </c>
      <c r="E106" s="355"/>
      <c r="F106" s="1496"/>
      <c r="G106" s="1496"/>
      <c r="H106" s="1496"/>
      <c r="I106" s="1496"/>
      <c r="J106" s="1496"/>
      <c r="K106" s="1496"/>
      <c r="L106" s="1496"/>
      <c r="M106" s="1496"/>
    </row>
    <row r="107" spans="1:13" ht="12.75" customHeight="1">
      <c r="A107" s="2999" t="s">
        <v>2269</v>
      </c>
      <c r="B107" s="3000" t="s">
        <v>84</v>
      </c>
      <c r="C107" s="352"/>
      <c r="D107" s="2995">
        <f>SUM(D102:D106)</f>
        <v>0</v>
      </c>
      <c r="E107" s="355"/>
      <c r="F107" s="1496"/>
      <c r="G107" s="1496"/>
      <c r="H107" s="1496"/>
      <c r="I107" s="1496"/>
      <c r="J107" s="1496"/>
      <c r="K107" s="1496"/>
      <c r="L107" s="1496"/>
      <c r="M107" s="1496"/>
    </row>
    <row r="108" spans="1:13" ht="12.75" customHeight="1">
      <c r="A108" s="358"/>
      <c r="B108" s="205"/>
      <c r="C108" s="352"/>
      <c r="D108" s="2575"/>
      <c r="E108" s="355"/>
      <c r="F108" s="1496"/>
      <c r="G108" s="1496"/>
      <c r="H108" s="1496"/>
      <c r="I108" s="1496"/>
      <c r="J108" s="1496"/>
      <c r="K108" s="1496"/>
      <c r="L108" s="1496"/>
      <c r="M108" s="1496"/>
    </row>
    <row r="109" spans="1:13" ht="12.75" customHeight="1">
      <c r="A109" s="205"/>
      <c r="B109" s="205"/>
      <c r="C109" s="352"/>
      <c r="D109" s="2576"/>
      <c r="E109" s="355"/>
      <c r="F109" s="1496"/>
      <c r="G109" s="1496"/>
      <c r="H109" s="1496"/>
      <c r="I109" s="1496"/>
      <c r="J109" s="1496"/>
      <c r="K109" s="1496"/>
      <c r="L109" s="1496"/>
      <c r="M109" s="1496"/>
    </row>
    <row r="110" spans="1:13" ht="12.75" customHeight="1">
      <c r="A110" s="206"/>
      <c r="B110" s="205"/>
      <c r="C110" s="352"/>
      <c r="D110" s="2576"/>
      <c r="E110" s="355"/>
      <c r="F110" s="1496"/>
      <c r="G110" s="1496"/>
      <c r="H110" s="1496"/>
      <c r="I110" s="1496"/>
      <c r="J110" s="1496"/>
      <c r="K110" s="1496"/>
      <c r="L110" s="1496"/>
      <c r="M110" s="1496"/>
    </row>
    <row r="111" spans="1:13" ht="12.75" customHeight="1">
      <c r="A111" s="1457" t="s">
        <v>1954</v>
      </c>
      <c r="B111" s="205"/>
      <c r="C111" s="352"/>
      <c r="D111" s="253"/>
      <c r="E111" s="355"/>
      <c r="F111" s="1496"/>
      <c r="G111" s="1496"/>
      <c r="H111" s="1496"/>
      <c r="I111" s="1496"/>
      <c r="J111" s="1496"/>
      <c r="K111" s="1496"/>
      <c r="L111" s="1496"/>
      <c r="M111" s="1496"/>
    </row>
    <row r="112" spans="1:13" ht="12.75" customHeight="1">
      <c r="A112" s="2999" t="s">
        <v>1949</v>
      </c>
      <c r="B112" s="3000" t="s">
        <v>899</v>
      </c>
      <c r="C112" s="352"/>
      <c r="D112" s="2995">
        <f>IF((D$55+D$65)&gt;0,(D50+D60)/(D$55+D$65),0)</f>
        <v>0</v>
      </c>
      <c r="E112" s="355"/>
      <c r="F112" s="1496"/>
      <c r="G112" s="1496"/>
      <c r="H112" s="1496"/>
      <c r="I112" s="1496"/>
      <c r="J112" s="1496"/>
      <c r="K112" s="1496"/>
      <c r="L112" s="1496"/>
      <c r="M112" s="1496"/>
    </row>
    <row r="113" spans="1:13" ht="12.75" customHeight="1">
      <c r="A113" s="2999" t="s">
        <v>1949</v>
      </c>
      <c r="B113" s="3000" t="s">
        <v>896</v>
      </c>
      <c r="C113" s="352"/>
      <c r="D113" s="2995">
        <f>IF((D$55+D$65)&gt;0,(D51+D61)/(D$55+D$65),0)</f>
        <v>0</v>
      </c>
      <c r="E113" s="355"/>
      <c r="F113" s="1496"/>
      <c r="G113" s="1496"/>
      <c r="H113" s="1496"/>
      <c r="I113" s="1496"/>
      <c r="J113" s="1496"/>
      <c r="K113" s="1496"/>
      <c r="L113" s="1496"/>
      <c r="M113" s="1496"/>
    </row>
    <row r="114" spans="1:13" ht="12.75" customHeight="1">
      <c r="A114" s="2999" t="s">
        <v>1949</v>
      </c>
      <c r="B114" s="3000" t="s">
        <v>898</v>
      </c>
      <c r="C114" s="352"/>
      <c r="D114" s="2995">
        <f>IF((D$55+D$65)&gt;0,(D52+D62)/(D$55+D$65),0)</f>
        <v>0</v>
      </c>
      <c r="E114" s="355"/>
      <c r="F114" s="1496"/>
      <c r="G114" s="1496"/>
      <c r="H114" s="1496"/>
      <c r="I114" s="1496"/>
      <c r="J114" s="1496"/>
      <c r="K114" s="1496"/>
      <c r="L114" s="1496"/>
      <c r="M114" s="1496"/>
    </row>
    <row r="115" spans="1:13" ht="12.75" customHeight="1">
      <c r="A115" s="2999" t="s">
        <v>1949</v>
      </c>
      <c r="B115" s="3000" t="s">
        <v>730</v>
      </c>
      <c r="C115" s="352"/>
      <c r="D115" s="2995">
        <f>IF((D$55+D$65)&gt;0,(D53+D63)/(D$55+D$65),0)</f>
        <v>0</v>
      </c>
      <c r="E115" s="355"/>
      <c r="F115" s="1496"/>
      <c r="G115" s="1496"/>
      <c r="H115" s="1496"/>
      <c r="I115" s="1496"/>
      <c r="J115" s="1496"/>
      <c r="K115" s="1496"/>
      <c r="L115" s="1496"/>
      <c r="M115" s="1496"/>
    </row>
    <row r="116" spans="1:13" ht="12.75" customHeight="1">
      <c r="A116" s="2999" t="s">
        <v>1949</v>
      </c>
      <c r="B116" s="3000" t="s">
        <v>900</v>
      </c>
      <c r="C116" s="352"/>
      <c r="D116" s="2995">
        <f>IF((D$55+D$65)&gt;0,(D54+D64)/(D$55+D$65),0)</f>
        <v>0</v>
      </c>
      <c r="E116" s="355"/>
      <c r="F116" s="1496"/>
      <c r="G116" s="1496"/>
      <c r="H116" s="1496"/>
      <c r="I116" s="1496"/>
      <c r="J116" s="1496"/>
      <c r="K116" s="1496"/>
      <c r="L116" s="1496"/>
      <c r="M116" s="1496"/>
    </row>
    <row r="117" spans="1:13" ht="12.75" customHeight="1">
      <c r="A117" s="2999" t="s">
        <v>1949</v>
      </c>
      <c r="B117" s="3000" t="s">
        <v>84</v>
      </c>
      <c r="C117" s="352"/>
      <c r="D117" s="2995">
        <f>SUM(D112:D116)</f>
        <v>0</v>
      </c>
      <c r="E117" s="355"/>
      <c r="F117" s="1496"/>
      <c r="G117" s="1496"/>
      <c r="H117" s="1496"/>
      <c r="I117" s="1496"/>
      <c r="J117" s="1496"/>
      <c r="K117" s="1496"/>
      <c r="L117" s="1496"/>
      <c r="M117" s="1496"/>
    </row>
    <row r="118" spans="1:13" ht="12.75" customHeight="1">
      <c r="A118" s="358"/>
      <c r="B118" s="208"/>
      <c r="C118" s="352"/>
      <c r="D118" s="2575"/>
      <c r="E118" s="355"/>
      <c r="F118" s="1496"/>
      <c r="G118" s="1496"/>
      <c r="H118" s="1496"/>
      <c r="I118" s="1496"/>
      <c r="J118" s="1496"/>
      <c r="K118" s="1496"/>
      <c r="L118" s="1496"/>
      <c r="M118" s="1496"/>
    </row>
    <row r="119" spans="1:13" ht="12.75" customHeight="1">
      <c r="A119" s="230"/>
      <c r="B119" s="205"/>
      <c r="C119" s="205"/>
      <c r="D119" s="2577"/>
      <c r="E119" s="355"/>
      <c r="F119" s="1496"/>
      <c r="G119" s="1496"/>
      <c r="H119" s="1496"/>
      <c r="I119" s="1496"/>
      <c r="J119" s="1496"/>
      <c r="K119" s="1496"/>
      <c r="L119" s="1496"/>
      <c r="M119" s="1496"/>
    </row>
    <row r="120" spans="1:13" ht="12.75" customHeight="1">
      <c r="A120" s="360" t="s">
        <v>1950</v>
      </c>
      <c r="B120" s="205"/>
      <c r="C120" s="352"/>
      <c r="D120" s="253"/>
      <c r="E120" s="355"/>
      <c r="F120" s="1496"/>
      <c r="G120" s="1496"/>
      <c r="H120" s="1496"/>
      <c r="I120" s="1496"/>
      <c r="J120" s="1496"/>
      <c r="K120" s="1496"/>
      <c r="L120" s="1496"/>
      <c r="M120" s="1496"/>
    </row>
    <row r="121" spans="1:13" ht="12.75" customHeight="1">
      <c r="A121" s="2999" t="s">
        <v>1949</v>
      </c>
      <c r="B121" s="3000" t="s">
        <v>899</v>
      </c>
      <c r="C121" s="352"/>
      <c r="D121" s="2995">
        <f>IF(D$74&gt;0,D69/D$74,0)</f>
        <v>0</v>
      </c>
      <c r="E121" s="355"/>
      <c r="F121" s="1496"/>
      <c r="G121" s="1496"/>
      <c r="H121" s="1496"/>
      <c r="I121" s="1496"/>
      <c r="J121" s="1496"/>
      <c r="K121" s="1496"/>
      <c r="L121" s="1496"/>
      <c r="M121" s="1496"/>
    </row>
    <row r="122" spans="1:13" ht="12.75" customHeight="1">
      <c r="A122" s="2999" t="s">
        <v>1949</v>
      </c>
      <c r="B122" s="3000" t="s">
        <v>896</v>
      </c>
      <c r="C122" s="352"/>
      <c r="D122" s="2995">
        <f>IF(D$74&gt;0,D70/D$74,0)</f>
        <v>0</v>
      </c>
      <c r="E122" s="355"/>
      <c r="F122" s="1496"/>
      <c r="G122" s="1496"/>
      <c r="H122" s="1496"/>
      <c r="I122" s="1496"/>
      <c r="J122" s="1496"/>
      <c r="K122" s="1496"/>
      <c r="L122" s="1496"/>
      <c r="M122" s="1496"/>
    </row>
    <row r="123" spans="1:13" ht="12.75" customHeight="1">
      <c r="A123" s="2999" t="s">
        <v>1949</v>
      </c>
      <c r="B123" s="3000" t="s">
        <v>898</v>
      </c>
      <c r="C123" s="352"/>
      <c r="D123" s="2995">
        <f>IF(D$74&gt;0,D71/D$74,0)</f>
        <v>0</v>
      </c>
      <c r="E123" s="355"/>
      <c r="F123" s="1496"/>
      <c r="G123" s="1496"/>
      <c r="H123" s="1496"/>
      <c r="I123" s="1496"/>
      <c r="J123" s="1496"/>
      <c r="K123" s="1496"/>
      <c r="L123" s="1496"/>
      <c r="M123" s="1496"/>
    </row>
    <row r="124" spans="1:13" ht="12.75" customHeight="1">
      <c r="A124" s="2999" t="s">
        <v>1949</v>
      </c>
      <c r="B124" s="3000" t="s">
        <v>730</v>
      </c>
      <c r="C124" s="352"/>
      <c r="D124" s="2995">
        <f>IF(D$74&gt;0,D72/D$74,0)</f>
        <v>0</v>
      </c>
      <c r="E124" s="355"/>
      <c r="F124" s="1496"/>
      <c r="G124" s="1496"/>
      <c r="H124" s="1496"/>
      <c r="I124" s="1496"/>
      <c r="J124" s="1496"/>
      <c r="K124" s="1496"/>
      <c r="L124" s="1496"/>
      <c r="M124" s="1496"/>
    </row>
    <row r="125" spans="1:13" ht="12.75" customHeight="1">
      <c r="A125" s="2999" t="s">
        <v>1949</v>
      </c>
      <c r="B125" s="3000" t="s">
        <v>900</v>
      </c>
      <c r="C125" s="352"/>
      <c r="D125" s="2995">
        <f>IF(D$74&gt;0,D73/D$74,0)</f>
        <v>0</v>
      </c>
      <c r="E125" s="355"/>
      <c r="F125" s="1496"/>
      <c r="G125" s="1496"/>
      <c r="H125" s="1496"/>
      <c r="I125" s="1496"/>
      <c r="J125" s="1496"/>
      <c r="K125" s="1496"/>
      <c r="L125" s="1496"/>
      <c r="M125" s="1496"/>
    </row>
    <row r="126" spans="1:13" ht="12.75" customHeight="1">
      <c r="A126" s="2999" t="s">
        <v>1949</v>
      </c>
      <c r="B126" s="3000" t="s">
        <v>84</v>
      </c>
      <c r="C126" s="352"/>
      <c r="D126" s="2995">
        <f>SUM(D121:D125)</f>
        <v>0</v>
      </c>
      <c r="E126" s="355"/>
      <c r="F126" s="1496"/>
      <c r="G126" s="1496"/>
      <c r="H126" s="1496"/>
      <c r="I126" s="1496"/>
      <c r="J126" s="1496"/>
      <c r="K126" s="1496"/>
      <c r="L126" s="1496"/>
      <c r="M126" s="1496"/>
    </row>
    <row r="127" spans="1:13" ht="12.75" customHeight="1">
      <c r="A127" s="358"/>
      <c r="B127" s="208"/>
      <c r="C127" s="352"/>
      <c r="D127" s="2576"/>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3"/>
      <c r="E129" s="1446"/>
      <c r="F129" s="1496"/>
      <c r="G129" s="1496"/>
      <c r="H129" s="1496"/>
      <c r="I129" s="1496"/>
      <c r="J129" s="1496"/>
      <c r="K129" s="1496"/>
      <c r="L129" s="1496"/>
      <c r="M129" s="1496"/>
    </row>
    <row r="130" spans="1:13" ht="12.75" customHeight="1">
      <c r="A130" s="1424"/>
      <c r="B130" s="1424"/>
      <c r="C130" s="1424"/>
      <c r="D130" s="2573"/>
      <c r="E130" s="1446"/>
      <c r="F130" s="1496"/>
      <c r="G130" s="1496"/>
      <c r="H130" s="1496"/>
      <c r="I130" s="1496"/>
      <c r="J130" s="1496"/>
      <c r="K130" s="1496"/>
      <c r="L130" s="1496"/>
      <c r="M130" s="1496"/>
    </row>
    <row r="131" spans="1:13" ht="12.75" customHeight="1">
      <c r="A131" s="361" t="s">
        <v>1955</v>
      </c>
      <c r="B131" s="3000" t="s">
        <v>899</v>
      </c>
      <c r="C131" s="1424"/>
      <c r="D131" s="2995">
        <f>IFERROR((D84)/($D$89),0)</f>
        <v>0</v>
      </c>
      <c r="E131" s="1446"/>
      <c r="F131" s="1496"/>
      <c r="G131" s="1496"/>
      <c r="H131" s="1496"/>
      <c r="I131" s="1496"/>
      <c r="J131" s="1496"/>
      <c r="K131" s="1496"/>
      <c r="L131" s="1496"/>
      <c r="M131" s="1496"/>
    </row>
    <row r="132" spans="1:13" ht="12.75" customHeight="1">
      <c r="A132" s="1424"/>
      <c r="B132" s="3000" t="s">
        <v>896</v>
      </c>
      <c r="C132" s="1424"/>
      <c r="D132" s="2995">
        <f>IFERROR((D85)/($D$89),0)</f>
        <v>0</v>
      </c>
      <c r="E132" s="1446"/>
      <c r="F132" s="1496"/>
      <c r="G132" s="1496"/>
      <c r="H132" s="1496"/>
      <c r="I132" s="1496"/>
      <c r="J132" s="1496"/>
      <c r="K132" s="1496"/>
      <c r="L132" s="1496"/>
      <c r="M132" s="1496"/>
    </row>
    <row r="133" spans="1:13" ht="12.75" customHeight="1">
      <c r="A133" s="1424"/>
      <c r="B133" s="3000" t="s">
        <v>898</v>
      </c>
      <c r="C133" s="1424"/>
      <c r="D133" s="2995">
        <f>IFERROR((D86)/($D$89),0)</f>
        <v>0</v>
      </c>
      <c r="E133" s="1446"/>
      <c r="F133" s="1496"/>
      <c r="G133" s="1496"/>
      <c r="H133" s="1496"/>
      <c r="I133" s="1496"/>
      <c r="J133" s="1496"/>
      <c r="K133" s="1496"/>
      <c r="L133" s="1496"/>
      <c r="M133" s="1496"/>
    </row>
    <row r="134" spans="1:13" ht="12.75" customHeight="1">
      <c r="A134" s="1424"/>
      <c r="B134" s="3000" t="s">
        <v>730</v>
      </c>
      <c r="C134" s="1424"/>
      <c r="D134" s="2995">
        <f>IFERROR((D87)/($D$89),0)</f>
        <v>0</v>
      </c>
      <c r="E134" s="1446"/>
      <c r="F134" s="1496"/>
      <c r="G134" s="1496"/>
      <c r="H134" s="1496"/>
      <c r="I134" s="1496"/>
      <c r="J134" s="1496"/>
      <c r="K134" s="1496"/>
      <c r="L134" s="1496"/>
      <c r="M134" s="1496"/>
    </row>
    <row r="135" spans="1:13" ht="12.75" customHeight="1">
      <c r="A135" s="1424"/>
      <c r="B135" s="3000" t="s">
        <v>900</v>
      </c>
      <c r="C135" s="1424"/>
      <c r="D135" s="2995">
        <f>IFERROR((D88)/($D$89),0)</f>
        <v>0</v>
      </c>
      <c r="E135" s="1446"/>
      <c r="F135" s="1496"/>
      <c r="G135" s="1496"/>
      <c r="H135" s="1496"/>
      <c r="I135" s="1496"/>
      <c r="J135" s="1496"/>
      <c r="K135" s="1496"/>
      <c r="L135" s="1496"/>
      <c r="M135" s="1496"/>
    </row>
    <row r="136" spans="1:13" ht="12.75" customHeight="1">
      <c r="A136" s="1424"/>
      <c r="B136" s="3000" t="s">
        <v>84</v>
      </c>
      <c r="C136" s="1424"/>
      <c r="D136" s="2995">
        <f>SUM(D131:D135)</f>
        <v>0</v>
      </c>
      <c r="E136" s="1446"/>
      <c r="F136" s="1496"/>
      <c r="G136" s="1496"/>
      <c r="H136" s="1496"/>
      <c r="I136" s="1496"/>
      <c r="J136" s="1496"/>
      <c r="K136" s="1496"/>
      <c r="L136" s="1496"/>
      <c r="M136" s="1496"/>
    </row>
    <row r="137" spans="1:13" ht="12.75" customHeight="1">
      <c r="A137" s="1424"/>
      <c r="B137" s="1424"/>
      <c r="C137" s="1424"/>
      <c r="D137" s="2573"/>
      <c r="E137" s="1446"/>
      <c r="F137" s="1496"/>
      <c r="G137" s="1496"/>
      <c r="H137" s="1496"/>
      <c r="I137" s="1496"/>
      <c r="J137" s="1496"/>
      <c r="K137" s="1496"/>
      <c r="L137" s="1496"/>
      <c r="M137" s="1496"/>
    </row>
    <row r="138" spans="1:13" ht="12.75" customHeight="1">
      <c r="A138" s="1424"/>
      <c r="B138" s="1424"/>
      <c r="C138" s="1424"/>
      <c r="D138" s="2573"/>
      <c r="E138" s="1446"/>
      <c r="F138" s="1496"/>
      <c r="G138" s="1496"/>
      <c r="H138" s="1496"/>
      <c r="I138" s="1496"/>
      <c r="J138" s="1496"/>
      <c r="K138" s="1496"/>
      <c r="L138" s="1496"/>
      <c r="M138" s="1496"/>
    </row>
    <row r="139" spans="1:13" ht="12.75" customHeight="1">
      <c r="A139" s="1424"/>
      <c r="B139" s="1424"/>
      <c r="C139" s="1424"/>
      <c r="D139" s="2573"/>
      <c r="E139" s="1446"/>
      <c r="F139" s="1496"/>
      <c r="G139" s="1496"/>
      <c r="H139" s="1496"/>
      <c r="I139" s="1496"/>
      <c r="J139" s="1496"/>
      <c r="K139" s="1496"/>
      <c r="L139" s="1496"/>
      <c r="M139" s="1496"/>
    </row>
    <row r="140" spans="1:13" ht="12.75" customHeight="1">
      <c r="A140" s="1503"/>
      <c r="B140" s="1424"/>
      <c r="C140" s="1424"/>
      <c r="D140" s="2573"/>
      <c r="E140" s="1446"/>
      <c r="F140" s="1496"/>
      <c r="G140" s="1496"/>
      <c r="H140" s="1496"/>
      <c r="I140" s="1496"/>
      <c r="J140" s="1496"/>
      <c r="K140" s="1496"/>
      <c r="L140" s="1496"/>
      <c r="M140" s="1496"/>
    </row>
    <row r="141" spans="1:13" ht="12.75" customHeight="1">
      <c r="A141" s="357" t="s">
        <v>1520</v>
      </c>
      <c r="B141" s="1424"/>
      <c r="C141" s="1424"/>
      <c r="D141" s="2578"/>
      <c r="E141" s="1446"/>
      <c r="F141" s="1496"/>
      <c r="G141" s="1496"/>
      <c r="H141" s="1496"/>
      <c r="I141" s="1496"/>
      <c r="J141" s="1496"/>
      <c r="K141" s="1496"/>
      <c r="L141" s="1496"/>
      <c r="M141" s="1496"/>
    </row>
    <row r="142" spans="1:13" ht="12.75" customHeight="1">
      <c r="A142" s="350" t="s">
        <v>1520</v>
      </c>
      <c r="B142" s="3000" t="s">
        <v>899</v>
      </c>
      <c r="C142" s="1424"/>
      <c r="D142" s="2961">
        <v>7.383</v>
      </c>
      <c r="E142" s="1446"/>
      <c r="F142" s="1496"/>
      <c r="G142" s="1496"/>
      <c r="H142" s="1496"/>
      <c r="I142" s="1496"/>
      <c r="J142" s="1496"/>
      <c r="K142" s="1496"/>
      <c r="L142" s="1496"/>
      <c r="M142" s="1496"/>
    </row>
    <row r="143" spans="1:13" ht="12.75" customHeight="1">
      <c r="A143" s="350" t="s">
        <v>1520</v>
      </c>
      <c r="B143" s="3000" t="s">
        <v>896</v>
      </c>
      <c r="C143" s="1424"/>
      <c r="D143" s="2961">
        <v>19.738</v>
      </c>
      <c r="E143" s="1446"/>
      <c r="F143" s="1496"/>
      <c r="G143" s="1496"/>
      <c r="H143" s="1496"/>
      <c r="I143" s="1496"/>
      <c r="J143" s="1496"/>
      <c r="K143" s="1496"/>
      <c r="L143" s="1496"/>
      <c r="M143" s="1496"/>
    </row>
    <row r="144" spans="1:13" ht="12.75" customHeight="1">
      <c r="A144" s="350" t="s">
        <v>1520</v>
      </c>
      <c r="B144" s="3000" t="s">
        <v>898</v>
      </c>
      <c r="C144" s="1424"/>
      <c r="D144" s="2961">
        <v>0</v>
      </c>
      <c r="E144" s="1446"/>
      <c r="F144" s="1496"/>
      <c r="G144" s="1496"/>
      <c r="H144" s="1496"/>
      <c r="I144" s="1496"/>
      <c r="J144" s="1496"/>
      <c r="K144" s="1496"/>
      <c r="L144" s="1496"/>
      <c r="M144" s="1496"/>
    </row>
    <row r="145" spans="1:13" ht="12.75" customHeight="1">
      <c r="A145" s="350" t="s">
        <v>1520</v>
      </c>
      <c r="B145" s="3000" t="s">
        <v>900</v>
      </c>
      <c r="C145" s="1424"/>
      <c r="D145" s="2961">
        <v>-0.01</v>
      </c>
      <c r="E145" s="1446"/>
      <c r="F145" s="1496"/>
      <c r="G145" s="1496"/>
      <c r="H145" s="1496"/>
      <c r="I145" s="1496"/>
      <c r="J145" s="1496"/>
      <c r="K145" s="1496"/>
      <c r="L145" s="1496"/>
      <c r="M145" s="1496"/>
    </row>
    <row r="146" spans="1:13" ht="12.75" customHeight="1">
      <c r="A146" s="350" t="s">
        <v>1520</v>
      </c>
      <c r="B146" s="3000" t="s">
        <v>84</v>
      </c>
      <c r="C146" s="1424"/>
      <c r="D146" s="3001">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39"/>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Wales &amp; West Utilities PLC</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2"/>
      <c r="C4" s="3002"/>
      <c r="D4" s="1463"/>
    </row>
    <row r="5" spans="1:8" ht="23.25">
      <c r="A5" s="2541" t="s">
        <v>1897</v>
      </c>
      <c r="B5" s="3003"/>
      <c r="C5" s="1424"/>
      <c r="D5" s="1446"/>
    </row>
    <row r="6" spans="1:8">
      <c r="A6" s="3891" t="s">
        <v>1958</v>
      </c>
      <c r="B6" s="3003"/>
      <c r="C6" s="1424"/>
      <c r="D6" s="1446"/>
    </row>
    <row r="7" spans="1:8" ht="30" customHeight="1">
      <c r="A7" s="3892"/>
      <c r="B7" s="3003"/>
      <c r="C7" s="1424"/>
      <c r="D7" s="1446"/>
    </row>
    <row r="8" spans="1:8" ht="12.75" customHeight="1">
      <c r="A8" s="3004"/>
      <c r="B8" s="3005"/>
      <c r="C8" s="3006">
        <f>+'1.1 Income Statement'!I14</f>
        <v>2016</v>
      </c>
      <c r="D8" s="1446"/>
    </row>
    <row r="9" spans="1:8" ht="12.75" customHeight="1">
      <c r="A9" s="3007"/>
      <c r="B9" s="3005"/>
      <c r="C9" s="3008"/>
      <c r="D9" s="1446"/>
    </row>
    <row r="10" spans="1:8" ht="12.75" customHeight="1">
      <c r="A10" s="3009" t="s">
        <v>905</v>
      </c>
      <c r="B10" s="3005"/>
      <c r="C10" s="3622">
        <f>'1.5 Net Debt '!I15</f>
        <v>0</v>
      </c>
      <c r="D10" s="1446"/>
    </row>
    <row r="11" spans="1:8" ht="12.75" customHeight="1">
      <c r="A11" s="3010" t="s">
        <v>906</v>
      </c>
      <c r="B11" s="3005"/>
      <c r="C11" s="3623"/>
      <c r="D11" s="1446"/>
    </row>
    <row r="12" spans="1:8" ht="12.75" customHeight="1">
      <c r="A12" s="3009" t="s">
        <v>907</v>
      </c>
      <c r="B12" s="3005"/>
      <c r="C12" s="3600"/>
      <c r="D12" s="1446"/>
    </row>
    <row r="13" spans="1:8" ht="12.75" customHeight="1">
      <c r="A13" s="3009" t="s">
        <v>908</v>
      </c>
      <c r="B13" s="3005"/>
      <c r="C13" s="3600"/>
      <c r="D13" s="1446"/>
    </row>
    <row r="14" spans="1:8" ht="12.75" customHeight="1">
      <c r="A14" s="3011" t="s">
        <v>909</v>
      </c>
      <c r="B14" s="3005"/>
      <c r="C14" s="3600"/>
      <c r="D14" s="1446"/>
    </row>
    <row r="15" spans="1:8" s="3013" customFormat="1" ht="12.75" customHeight="1">
      <c r="A15" s="3011" t="s">
        <v>910</v>
      </c>
      <c r="B15" s="3005"/>
      <c r="C15" s="3600"/>
      <c r="D15" s="3012"/>
    </row>
    <row r="16" spans="1:8" s="3003" customFormat="1" ht="12.75" customHeight="1">
      <c r="A16" s="3014" t="s">
        <v>1959</v>
      </c>
      <c r="B16" s="3005"/>
      <c r="C16" s="3600"/>
      <c r="D16" s="3012"/>
    </row>
    <row r="17" spans="1:4" ht="12.75" customHeight="1">
      <c r="A17" s="3220" t="s">
        <v>2856</v>
      </c>
      <c r="B17" s="3005"/>
      <c r="C17" s="3600"/>
      <c r="D17" s="1446"/>
    </row>
    <row r="18" spans="1:4" s="3015" customFormat="1" ht="12.75" customHeight="1">
      <c r="A18" s="3220" t="s">
        <v>2857</v>
      </c>
      <c r="B18" s="3005"/>
      <c r="C18" s="3600"/>
      <c r="D18" s="3012"/>
    </row>
    <row r="19" spans="1:4" ht="12.75" customHeight="1">
      <c r="A19" s="3220" t="s">
        <v>2858</v>
      </c>
      <c r="B19" s="3005"/>
      <c r="C19" s="3600"/>
      <c r="D19" s="1446"/>
    </row>
    <row r="20" spans="1:4" ht="12.75" customHeight="1">
      <c r="A20" s="3220" t="s">
        <v>2858</v>
      </c>
      <c r="B20" s="3005"/>
      <c r="C20" s="3600"/>
      <c r="D20" s="1446"/>
    </row>
    <row r="21" spans="1:4" ht="12.75" customHeight="1">
      <c r="A21" s="3220" t="s">
        <v>2858</v>
      </c>
      <c r="B21" s="3005"/>
      <c r="C21" s="3600"/>
      <c r="D21" s="1446"/>
    </row>
    <row r="22" spans="1:4" ht="12.75" customHeight="1">
      <c r="A22" s="3220" t="s">
        <v>2858</v>
      </c>
      <c r="B22" s="3005"/>
      <c r="C22" s="3600"/>
      <c r="D22" s="1446"/>
    </row>
    <row r="23" spans="1:4" ht="12.75" customHeight="1">
      <c r="A23" s="3220" t="s">
        <v>2858</v>
      </c>
      <c r="B23" s="3005"/>
      <c r="C23" s="3600"/>
      <c r="D23" s="1446"/>
    </row>
    <row r="24" spans="1:4" ht="12.75" customHeight="1">
      <c r="A24" s="3220" t="s">
        <v>2858</v>
      </c>
      <c r="B24" s="3005"/>
      <c r="C24" s="3600"/>
      <c r="D24" s="1446"/>
    </row>
    <row r="25" spans="1:4" ht="12.75" customHeight="1">
      <c r="A25" s="3220" t="s">
        <v>2858</v>
      </c>
      <c r="B25" s="3005"/>
      <c r="C25" s="3600"/>
      <c r="D25" s="1446"/>
    </row>
    <row r="26" spans="1:4" ht="12.75" customHeight="1">
      <c r="A26" s="3220" t="s">
        <v>2858</v>
      </c>
      <c r="B26" s="3005"/>
      <c r="C26" s="3600"/>
      <c r="D26" s="1446"/>
    </row>
    <row r="27" spans="1:4" ht="12.75" customHeight="1">
      <c r="A27" s="3220" t="s">
        <v>2858</v>
      </c>
      <c r="B27" s="3005"/>
      <c r="C27" s="3600"/>
      <c r="D27" s="1446"/>
    </row>
    <row r="28" spans="1:4" ht="12.75" customHeight="1">
      <c r="A28" s="3220" t="s">
        <v>2858</v>
      </c>
      <c r="B28" s="3005"/>
      <c r="C28" s="3600"/>
      <c r="D28" s="1446"/>
    </row>
    <row r="29" spans="1:4" ht="12.75" customHeight="1">
      <c r="A29" s="3016" t="s">
        <v>1960</v>
      </c>
      <c r="B29" s="3005"/>
      <c r="C29" s="3622">
        <f>C10-SUM(C12:C28)</f>
        <v>0</v>
      </c>
      <c r="D29" s="1446"/>
    </row>
    <row r="30" spans="1:4" ht="12.75" customHeight="1">
      <c r="A30" s="1505"/>
      <c r="B30" s="1424"/>
      <c r="C30" s="3624"/>
      <c r="D30" s="1446"/>
    </row>
    <row r="31" spans="1:4" ht="12.75" customHeight="1">
      <c r="A31" s="1506" t="s">
        <v>1961</v>
      </c>
      <c r="B31" s="3005"/>
      <c r="C31" s="3623"/>
      <c r="D31" s="1446"/>
    </row>
    <row r="32" spans="1:4" ht="12.75" customHeight="1">
      <c r="A32" s="1507" t="s">
        <v>1962</v>
      </c>
      <c r="B32" s="3005"/>
      <c r="C32" s="3600"/>
      <c r="D32" s="1446"/>
    </row>
    <row r="33" spans="1:13" ht="12.75" customHeight="1">
      <c r="A33" s="1507" t="s">
        <v>1963</v>
      </c>
      <c r="B33" s="3005"/>
      <c r="C33" s="3600"/>
      <c r="D33" s="1446"/>
    </row>
    <row r="34" spans="1:13" ht="12.75" customHeight="1">
      <c r="A34" s="1507" t="s">
        <v>1964</v>
      </c>
      <c r="B34" s="3005"/>
      <c r="C34" s="3600"/>
      <c r="D34" s="1446"/>
    </row>
    <row r="35" spans="1:13" ht="12.75" customHeight="1">
      <c r="A35" s="1507" t="s">
        <v>1965</v>
      </c>
      <c r="B35" s="3005"/>
      <c r="C35" s="3600"/>
      <c r="D35" s="1446"/>
    </row>
    <row r="36" spans="1:13" ht="12.75" customHeight="1">
      <c r="A36" s="1507" t="s">
        <v>1966</v>
      </c>
      <c r="B36" s="3005"/>
      <c r="C36" s="3600"/>
      <c r="D36" s="1446"/>
    </row>
    <row r="37" spans="1:13" ht="12.75" customHeight="1">
      <c r="A37" s="1507" t="s">
        <v>1967</v>
      </c>
      <c r="B37" s="3005"/>
      <c r="C37" s="3600"/>
      <c r="D37" s="1446"/>
    </row>
    <row r="38" spans="1:13" ht="12.75" customHeight="1">
      <c r="A38" s="1507" t="s">
        <v>1968</v>
      </c>
      <c r="B38" s="3005"/>
      <c r="C38" s="3600"/>
      <c r="D38" s="1446"/>
    </row>
    <row r="39" spans="1:13" ht="12.75" customHeight="1">
      <c r="A39" s="1507" t="s">
        <v>1969</v>
      </c>
      <c r="B39" s="3005"/>
      <c r="C39" s="3600"/>
      <c r="D39" s="1446"/>
    </row>
    <row r="40" spans="1:13" ht="12.75" customHeight="1">
      <c r="A40" s="1508" t="s">
        <v>1970</v>
      </c>
      <c r="B40" s="3005"/>
      <c r="C40" s="3622">
        <f>SUM(C32:C39)</f>
        <v>0</v>
      </c>
      <c r="D40" s="1446"/>
    </row>
    <row r="41" spans="1:13" ht="12.75" customHeight="1">
      <c r="A41" s="1505"/>
      <c r="B41" s="3005"/>
      <c r="C41" s="3625"/>
      <c r="D41" s="1466"/>
      <c r="E41" s="1391"/>
      <c r="F41" s="1391"/>
      <c r="G41" s="1391"/>
      <c r="H41" s="1391"/>
      <c r="I41" s="1391"/>
      <c r="J41" s="1391"/>
      <c r="K41" s="1391"/>
      <c r="L41" s="1391"/>
      <c r="M41" s="1391"/>
    </row>
    <row r="42" spans="1:13" ht="12.75" customHeight="1">
      <c r="A42" s="1507" t="s">
        <v>1971</v>
      </c>
      <c r="B42" s="3005"/>
      <c r="C42" s="3600"/>
      <c r="D42" s="1466"/>
      <c r="E42" s="1391"/>
      <c r="F42" s="1391"/>
      <c r="G42" s="1391"/>
      <c r="H42" s="1391"/>
      <c r="I42" s="1391"/>
      <c r="J42" s="1391"/>
      <c r="K42" s="1391"/>
      <c r="L42" s="1391"/>
      <c r="M42" s="1391"/>
    </row>
    <row r="43" spans="1:13" ht="12.75" customHeight="1">
      <c r="A43" s="1507" t="s">
        <v>1972</v>
      </c>
      <c r="B43" s="3005"/>
      <c r="C43" s="3600"/>
      <c r="D43" s="1466"/>
      <c r="E43" s="1391"/>
      <c r="F43" s="1391"/>
      <c r="G43" s="1391"/>
      <c r="H43" s="1391"/>
      <c r="I43" s="1391"/>
      <c r="J43" s="1391"/>
      <c r="K43" s="1391"/>
      <c r="L43" s="1391"/>
      <c r="M43" s="1391"/>
    </row>
    <row r="44" spans="1:13" ht="12.75" customHeight="1">
      <c r="A44" s="1507" t="s">
        <v>1973</v>
      </c>
      <c r="B44" s="3005"/>
      <c r="C44" s="3600"/>
      <c r="D44" s="1466"/>
      <c r="E44" s="1391"/>
      <c r="F44" s="1391"/>
      <c r="G44" s="1391"/>
      <c r="H44" s="1391"/>
      <c r="I44" s="1391"/>
      <c r="J44" s="1391"/>
      <c r="K44" s="1391"/>
      <c r="L44" s="1391"/>
      <c r="M44" s="1391"/>
    </row>
    <row r="45" spans="1:13" ht="12.75" customHeight="1">
      <c r="A45" s="1507" t="s">
        <v>1974</v>
      </c>
      <c r="B45" s="3005"/>
      <c r="C45" s="3600"/>
      <c r="D45" s="1466"/>
      <c r="E45" s="1391"/>
      <c r="F45" s="1391"/>
      <c r="G45" s="1391"/>
      <c r="H45" s="1391"/>
      <c r="I45" s="1391"/>
      <c r="J45" s="1391"/>
      <c r="K45" s="1391"/>
      <c r="L45" s="1391"/>
      <c r="M45" s="1391"/>
    </row>
    <row r="46" spans="1:13" ht="12.75" customHeight="1">
      <c r="A46" s="1507" t="s">
        <v>1975</v>
      </c>
      <c r="B46" s="3005"/>
      <c r="C46" s="3600"/>
      <c r="D46" s="1466"/>
      <c r="E46" s="1391"/>
      <c r="F46" s="1391"/>
      <c r="G46" s="1391"/>
      <c r="H46" s="1391"/>
      <c r="I46" s="1391"/>
      <c r="J46" s="1391"/>
      <c r="K46" s="1391"/>
      <c r="L46" s="1391"/>
      <c r="M46" s="1391"/>
    </row>
    <row r="47" spans="1:13" ht="12.75" customHeight="1">
      <c r="A47" s="1507" t="s">
        <v>1976</v>
      </c>
      <c r="B47" s="3005"/>
      <c r="C47" s="3600"/>
      <c r="D47" s="1466"/>
      <c r="E47" s="1391"/>
      <c r="F47" s="1391"/>
      <c r="G47" s="1391"/>
      <c r="H47" s="1391"/>
      <c r="I47" s="1391"/>
      <c r="J47" s="1391"/>
      <c r="K47" s="1391"/>
      <c r="L47" s="1391"/>
      <c r="M47" s="1391"/>
    </row>
    <row r="48" spans="1:13" ht="12.75" customHeight="1">
      <c r="A48" s="1507" t="s">
        <v>1977</v>
      </c>
      <c r="B48" s="3005"/>
      <c r="C48" s="3600"/>
      <c r="D48" s="1466"/>
      <c r="E48" s="1391"/>
      <c r="F48" s="1391"/>
      <c r="G48" s="1391"/>
      <c r="H48" s="1391"/>
      <c r="I48" s="1391"/>
      <c r="J48" s="1391"/>
      <c r="K48" s="1391"/>
      <c r="L48" s="1391"/>
      <c r="M48" s="1391"/>
    </row>
    <row r="49" spans="1:13" ht="12.75" customHeight="1">
      <c r="A49" s="3017" t="s">
        <v>1978</v>
      </c>
      <c r="B49" s="3005"/>
      <c r="C49" s="3600"/>
      <c r="D49" s="1466"/>
      <c r="E49" s="1391"/>
      <c r="F49" s="1391"/>
      <c r="G49" s="1391"/>
      <c r="H49" s="1391"/>
      <c r="I49" s="1391"/>
      <c r="J49" s="1391"/>
      <c r="K49" s="1391"/>
      <c r="L49" s="1391"/>
      <c r="M49" s="1391"/>
    </row>
    <row r="50" spans="1:13" ht="12.75" customHeight="1">
      <c r="A50" s="3220">
        <v>0</v>
      </c>
      <c r="B50" s="3005"/>
      <c r="C50" s="3600"/>
      <c r="D50" s="1466"/>
      <c r="E50" s="1391"/>
      <c r="F50" s="1391"/>
      <c r="G50" s="1391"/>
      <c r="H50" s="1391"/>
      <c r="I50" s="1391"/>
      <c r="J50" s="1391"/>
      <c r="K50" s="1391"/>
      <c r="L50" s="1391"/>
      <c r="M50" s="1391"/>
    </row>
    <row r="51" spans="1:13" ht="12.75" customHeight="1">
      <c r="A51" s="3220">
        <v>0</v>
      </c>
      <c r="B51" s="3005"/>
      <c r="C51" s="3600"/>
      <c r="D51" s="1466"/>
      <c r="E51" s="1391"/>
      <c r="F51" s="1391"/>
      <c r="G51" s="1391"/>
      <c r="H51" s="1391"/>
      <c r="I51" s="1391"/>
      <c r="J51" s="1391"/>
      <c r="K51" s="1391"/>
      <c r="L51" s="1391"/>
      <c r="M51" s="1391"/>
    </row>
    <row r="52" spans="1:13" ht="12.75" customHeight="1">
      <c r="A52" s="3220"/>
      <c r="B52" s="3005"/>
      <c r="C52" s="3600"/>
      <c r="D52" s="1466"/>
      <c r="E52" s="1391"/>
      <c r="F52" s="1391"/>
      <c r="G52" s="1391"/>
      <c r="H52" s="1391"/>
      <c r="I52" s="1391"/>
      <c r="J52" s="1391"/>
      <c r="K52" s="1391"/>
      <c r="L52" s="1391"/>
      <c r="M52" s="1391"/>
    </row>
    <row r="53" spans="1:13" ht="12.75" customHeight="1">
      <c r="A53" s="3220">
        <v>0</v>
      </c>
      <c r="B53" s="3005"/>
      <c r="C53" s="3600"/>
      <c r="D53" s="1466"/>
      <c r="E53" s="1391"/>
      <c r="F53" s="1391"/>
      <c r="G53" s="1391"/>
      <c r="H53" s="1391"/>
      <c r="I53" s="1391"/>
      <c r="J53" s="1391"/>
      <c r="K53" s="1391"/>
      <c r="L53" s="1391"/>
      <c r="M53" s="1391"/>
    </row>
    <row r="54" spans="1:13" ht="12.75" customHeight="1">
      <c r="A54" s="1506" t="s">
        <v>1979</v>
      </c>
      <c r="B54" s="3005"/>
      <c r="C54" s="3622">
        <f>C40+SUM(C42:C53)</f>
        <v>0</v>
      </c>
      <c r="D54" s="1466"/>
      <c r="E54" s="1391"/>
      <c r="F54" s="1391"/>
      <c r="G54" s="1391"/>
      <c r="H54" s="1391"/>
      <c r="I54" s="1391"/>
      <c r="J54" s="1391"/>
      <c r="K54" s="1391"/>
      <c r="L54" s="1391"/>
      <c r="M54" s="1391"/>
    </row>
    <row r="55" spans="1:13" ht="12.75" customHeight="1">
      <c r="A55" s="3011"/>
      <c r="B55" s="3005"/>
      <c r="C55" s="3626"/>
      <c r="D55" s="1466"/>
      <c r="E55" s="1391"/>
      <c r="F55" s="1391"/>
      <c r="G55" s="1391"/>
      <c r="H55" s="1391"/>
      <c r="I55" s="1391"/>
      <c r="J55" s="1391"/>
      <c r="K55" s="1391"/>
      <c r="L55" s="1391"/>
      <c r="M55" s="1391"/>
    </row>
    <row r="56" spans="1:13" ht="12.75" customHeight="1">
      <c r="A56" s="1506" t="s">
        <v>1980</v>
      </c>
      <c r="B56" s="3005"/>
      <c r="C56" s="3626"/>
      <c r="D56" s="1466"/>
      <c r="E56" s="1391"/>
      <c r="F56" s="1391"/>
      <c r="G56" s="1391"/>
      <c r="H56" s="1391"/>
      <c r="I56" s="1391"/>
      <c r="J56" s="1391"/>
      <c r="K56" s="1391"/>
      <c r="L56" s="1391"/>
      <c r="M56" s="1391"/>
    </row>
    <row r="57" spans="1:13" ht="12.75" customHeight="1">
      <c r="A57" s="1507" t="s">
        <v>1981</v>
      </c>
      <c r="B57" s="3005"/>
      <c r="C57" s="3600"/>
      <c r="D57" s="1466"/>
      <c r="E57" s="1391"/>
      <c r="F57" s="1391"/>
      <c r="G57" s="1391"/>
      <c r="H57" s="1391"/>
      <c r="I57" s="1391"/>
      <c r="J57" s="1391"/>
      <c r="K57" s="1391"/>
      <c r="L57" s="1391"/>
      <c r="M57" s="1391"/>
    </row>
    <row r="58" spans="1:13" ht="12.75" customHeight="1">
      <c r="A58" s="1509" t="s">
        <v>1982</v>
      </c>
      <c r="B58" s="3005"/>
      <c r="C58" s="3600"/>
      <c r="D58" s="1466"/>
      <c r="E58" s="1391"/>
      <c r="F58" s="1391"/>
      <c r="G58" s="1391"/>
      <c r="H58" s="1391"/>
      <c r="I58" s="1391"/>
      <c r="J58" s="1391"/>
      <c r="K58" s="1391"/>
      <c r="L58" s="1391"/>
      <c r="M58" s="1391"/>
    </row>
    <row r="59" spans="1:13" ht="12.75" customHeight="1">
      <c r="A59" s="1509" t="s">
        <v>1983</v>
      </c>
      <c r="B59" s="3005"/>
      <c r="C59" s="3600"/>
      <c r="D59" s="1466"/>
      <c r="E59" s="1391"/>
      <c r="F59" s="1391"/>
      <c r="G59" s="1391"/>
      <c r="H59" s="1391"/>
      <c r="I59" s="1391"/>
      <c r="J59" s="1391"/>
      <c r="K59" s="1391"/>
      <c r="L59" s="1391"/>
      <c r="M59" s="1391"/>
    </row>
    <row r="60" spans="1:13" ht="12.75" customHeight="1">
      <c r="A60" s="1507" t="s">
        <v>1984</v>
      </c>
      <c r="B60" s="3005"/>
      <c r="C60" s="3600"/>
      <c r="D60" s="1466"/>
      <c r="E60" s="1391"/>
      <c r="F60" s="1391"/>
      <c r="G60" s="1391"/>
      <c r="H60" s="1391"/>
      <c r="I60" s="1391"/>
      <c r="J60" s="1391"/>
      <c r="K60" s="1391"/>
      <c r="L60" s="1391"/>
      <c r="M60" s="1391"/>
    </row>
    <row r="61" spans="1:13" ht="12.75" customHeight="1">
      <c r="A61" s="1508" t="s">
        <v>1985</v>
      </c>
      <c r="B61" s="3005"/>
      <c r="C61" s="3622">
        <f>SUM(C57:C60)</f>
        <v>0</v>
      </c>
      <c r="D61" s="1446"/>
    </row>
    <row r="62" spans="1:13" ht="12.75" customHeight="1">
      <c r="A62" s="3011"/>
      <c r="B62" s="3005"/>
      <c r="C62" s="3627"/>
      <c r="D62" s="1446"/>
    </row>
    <row r="63" spans="1:13" ht="12.75" customHeight="1">
      <c r="A63" s="1507" t="s">
        <v>1986</v>
      </c>
      <c r="B63" s="3005"/>
      <c r="C63" s="3600"/>
      <c r="D63" s="1446"/>
    </row>
    <row r="64" spans="1:13" ht="12.75" customHeight="1">
      <c r="A64" s="1507" t="s">
        <v>1987</v>
      </c>
      <c r="B64" s="3005"/>
      <c r="C64" s="3600"/>
      <c r="D64" s="1446"/>
    </row>
    <row r="65" spans="1:4" s="3015" customFormat="1" ht="12.75" customHeight="1">
      <c r="A65" s="3220" t="s">
        <v>2859</v>
      </c>
      <c r="B65" s="3005"/>
      <c r="C65" s="3600"/>
      <c r="D65" s="3012"/>
    </row>
    <row r="66" spans="1:4" s="3015" customFormat="1" ht="12.75" customHeight="1">
      <c r="A66" s="3220">
        <v>0</v>
      </c>
      <c r="B66" s="3005"/>
      <c r="C66" s="3600"/>
      <c r="D66" s="3012"/>
    </row>
    <row r="67" spans="1:4" ht="12.75" customHeight="1">
      <c r="A67" s="3220" t="s">
        <v>2860</v>
      </c>
      <c r="B67" s="3005"/>
      <c r="C67" s="3600"/>
      <c r="D67" s="1446"/>
    </row>
    <row r="68" spans="1:4" ht="12.75" customHeight="1">
      <c r="A68" s="3220" t="s">
        <v>2860</v>
      </c>
      <c r="B68" s="3005"/>
      <c r="C68" s="3600"/>
      <c r="D68" s="1446"/>
    </row>
    <row r="69" spans="1:4" ht="12.75" customHeight="1">
      <c r="A69" s="1508" t="s">
        <v>1988</v>
      </c>
      <c r="B69" s="3005"/>
      <c r="C69" s="3622">
        <f>C61+SUM(C63:C68)</f>
        <v>0</v>
      </c>
      <c r="D69" s="1446"/>
    </row>
    <row r="70" spans="1:4" ht="12.75" customHeight="1">
      <c r="A70" s="3011"/>
      <c r="B70" s="3005"/>
      <c r="C70" s="3627"/>
      <c r="D70" s="1446"/>
    </row>
    <row r="71" spans="1:4" ht="12.75" customHeight="1">
      <c r="A71" s="3018" t="s">
        <v>1989</v>
      </c>
      <c r="B71" s="3005"/>
      <c r="C71" s="3622">
        <f>C69-C54</f>
        <v>0</v>
      </c>
      <c r="D71" s="1446"/>
    </row>
    <row r="72" spans="1:4" ht="12.75" customHeight="1">
      <c r="A72" s="3019" t="s">
        <v>1990</v>
      </c>
      <c r="B72" s="3005"/>
      <c r="C72" s="3627"/>
      <c r="D72" s="1446"/>
    </row>
    <row r="73" spans="1:4" ht="12.75" customHeight="1">
      <c r="A73" s="3020" t="s">
        <v>1991</v>
      </c>
      <c r="B73" s="3005"/>
      <c r="C73" s="3600"/>
      <c r="D73" s="1446"/>
    </row>
    <row r="74" spans="1:4" ht="12.75" customHeight="1">
      <c r="A74" s="3011" t="s">
        <v>1992</v>
      </c>
      <c r="B74" s="3005"/>
      <c r="C74" s="3600"/>
      <c r="D74" s="1446"/>
    </row>
    <row r="75" spans="1:4" ht="12.75" customHeight="1">
      <c r="A75" s="3011" t="s">
        <v>910</v>
      </c>
      <c r="B75" s="3005"/>
      <c r="C75" s="3600"/>
      <c r="D75" s="1446"/>
    </row>
    <row r="76" spans="1:4" ht="12.75" customHeight="1">
      <c r="A76" s="3011" t="s">
        <v>1993</v>
      </c>
      <c r="B76" s="3005"/>
      <c r="C76" s="3628"/>
      <c r="D76" s="1446"/>
    </row>
    <row r="77" spans="1:4" ht="12.75" customHeight="1">
      <c r="A77" s="3011" t="s">
        <v>1994</v>
      </c>
      <c r="B77" s="3005"/>
      <c r="C77" s="3600"/>
      <c r="D77" s="1446"/>
    </row>
    <row r="78" spans="1:4" ht="12.75" customHeight="1">
      <c r="A78" s="3011" t="s">
        <v>1995</v>
      </c>
      <c r="B78" s="3005"/>
      <c r="C78" s="3600"/>
      <c r="D78" s="1446"/>
    </row>
    <row r="79" spans="1:4" ht="12.75" customHeight="1">
      <c r="A79" s="3021" t="s">
        <v>1996</v>
      </c>
      <c r="B79" s="3005"/>
      <c r="C79" s="3600"/>
      <c r="D79" s="1446"/>
    </row>
    <row r="80" spans="1:4" ht="12.75" customHeight="1">
      <c r="A80" s="3220" t="s">
        <v>2861</v>
      </c>
      <c r="B80" s="3005"/>
      <c r="C80" s="3628"/>
      <c r="D80" s="1446"/>
    </row>
    <row r="81" spans="1:4" ht="12.75" customHeight="1">
      <c r="A81" s="3220" t="s">
        <v>2862</v>
      </c>
      <c r="B81" s="3005"/>
      <c r="C81" s="3600"/>
      <c r="D81" s="1446"/>
    </row>
    <row r="82" spans="1:4" ht="12.75" customHeight="1">
      <c r="A82" s="3220" t="s">
        <v>2863</v>
      </c>
      <c r="B82" s="3005"/>
      <c r="C82" s="3628"/>
      <c r="D82" s="1446"/>
    </row>
    <row r="83" spans="1:4" ht="12.75" customHeight="1">
      <c r="A83" s="3220" t="s">
        <v>2864</v>
      </c>
      <c r="B83" s="3005"/>
      <c r="C83" s="3600"/>
      <c r="D83" s="1446"/>
    </row>
    <row r="84" spans="1:4" ht="12.75" customHeight="1">
      <c r="A84" s="3220">
        <v>0</v>
      </c>
      <c r="B84" s="3005"/>
      <c r="C84" s="3628"/>
      <c r="D84" s="1446"/>
    </row>
    <row r="85" spans="1:4" ht="12.75" customHeight="1">
      <c r="A85" s="3220">
        <v>0</v>
      </c>
      <c r="B85" s="3005"/>
      <c r="C85" s="3600"/>
      <c r="D85" s="1446"/>
    </row>
    <row r="86" spans="1:4" ht="12.75" customHeight="1">
      <c r="A86" s="3022" t="s">
        <v>911</v>
      </c>
      <c r="B86" s="3005"/>
      <c r="C86" s="3622">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39"/>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Wales &amp; West Utilities PLC</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3" t="s">
        <v>1997</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4">
        <f>+'1.1 Income Statement'!$I$14+1</f>
        <v>2017</v>
      </c>
      <c r="E6" s="3024">
        <f>+'1.1 Income Statement'!$I$14+2</f>
        <v>2018</v>
      </c>
      <c r="F6" s="1446"/>
    </row>
    <row r="7" spans="1:8" ht="12.75" customHeight="1">
      <c r="A7" s="345" t="s">
        <v>925</v>
      </c>
      <c r="B7" s="3025"/>
      <c r="C7" s="3025"/>
      <c r="D7" s="2530"/>
      <c r="E7" s="2530"/>
      <c r="F7" s="1446"/>
    </row>
    <row r="8" spans="1:8" ht="12.75" customHeight="1">
      <c r="A8" s="3026" t="s">
        <v>924</v>
      </c>
      <c r="B8" s="3025"/>
      <c r="C8" s="3025"/>
      <c r="D8" s="3600"/>
      <c r="E8" s="3600"/>
      <c r="F8" s="1446"/>
    </row>
    <row r="9" spans="1:8" ht="12.75" customHeight="1">
      <c r="A9" s="3026" t="s">
        <v>923</v>
      </c>
      <c r="B9" s="3025"/>
      <c r="C9" s="3025"/>
      <c r="D9" s="3600"/>
      <c r="E9" s="3600"/>
      <c r="F9" s="1446"/>
    </row>
    <row r="10" spans="1:8" ht="12.75" customHeight="1">
      <c r="A10" s="3026" t="s">
        <v>1998</v>
      </c>
      <c r="B10" s="3025"/>
      <c r="C10" s="3025"/>
      <c r="D10" s="3600"/>
      <c r="E10" s="3600"/>
      <c r="F10" s="1446"/>
    </row>
    <row r="11" spans="1:8" ht="12.75" customHeight="1">
      <c r="A11" s="346" t="s">
        <v>922</v>
      </c>
      <c r="B11" s="3025"/>
      <c r="C11" s="3025"/>
      <c r="D11" s="3629">
        <f>SUM(D8:D10)</f>
        <v>0</v>
      </c>
      <c r="E11" s="3629">
        <f>SUM(E8:E10)</f>
        <v>0</v>
      </c>
      <c r="F11" s="1446"/>
    </row>
    <row r="12" spans="1:8" ht="12.75" customHeight="1">
      <c r="A12" s="3026" t="s">
        <v>1999</v>
      </c>
      <c r="B12" s="3025"/>
      <c r="C12" s="3025"/>
      <c r="D12" s="3600"/>
      <c r="E12" s="3600"/>
      <c r="F12" s="1446"/>
    </row>
    <row r="13" spans="1:8" ht="12.75" customHeight="1">
      <c r="A13" s="346" t="s">
        <v>921</v>
      </c>
      <c r="B13" s="3025"/>
      <c r="C13" s="3025"/>
      <c r="D13" s="3629">
        <f>SUM(D11:D12)</f>
        <v>0</v>
      </c>
      <c r="E13" s="3629">
        <f>SUM(E11:E12)</f>
        <v>0</v>
      </c>
      <c r="F13" s="1446"/>
    </row>
    <row r="14" spans="1:8" ht="12.75" customHeight="1">
      <c r="A14" s="3026" t="s">
        <v>2000</v>
      </c>
      <c r="B14" s="3025"/>
      <c r="C14" s="3025"/>
      <c r="D14" s="3600"/>
      <c r="E14" s="3600"/>
      <c r="F14" s="1446"/>
    </row>
    <row r="15" spans="1:8" ht="12.75" customHeight="1">
      <c r="A15" s="346" t="s">
        <v>920</v>
      </c>
      <c r="B15" s="347"/>
      <c r="C15" s="347"/>
      <c r="D15" s="3629">
        <f>SUM(D13:D14)</f>
        <v>0</v>
      </c>
      <c r="E15" s="3629">
        <f>SUM(E13:E14)</f>
        <v>0</v>
      </c>
      <c r="F15" s="1446"/>
    </row>
    <row r="16" spans="1:8" ht="12.75" customHeight="1">
      <c r="A16" s="3026" t="s">
        <v>2001</v>
      </c>
      <c r="B16" s="3025"/>
      <c r="C16" s="3025"/>
      <c r="D16" s="3600"/>
      <c r="E16" s="3600"/>
      <c r="F16" s="1446"/>
    </row>
    <row r="17" spans="1:6" ht="12.75" customHeight="1">
      <c r="A17" s="3026" t="s">
        <v>919</v>
      </c>
      <c r="B17" s="3025"/>
      <c r="C17" s="3025"/>
      <c r="D17" s="3629">
        <f>D28</f>
        <v>0</v>
      </c>
      <c r="E17" s="3629">
        <f>E28</f>
        <v>0</v>
      </c>
      <c r="F17" s="1446"/>
    </row>
    <row r="18" spans="1:6" ht="12.75" customHeight="1">
      <c r="A18" s="345" t="s">
        <v>918</v>
      </c>
      <c r="B18" s="347"/>
      <c r="C18" s="347"/>
      <c r="D18" s="3629">
        <f>SUM(D15:D17)</f>
        <v>0</v>
      </c>
      <c r="E18" s="3629">
        <f>SUM(E15:E17)</f>
        <v>0</v>
      </c>
      <c r="F18" s="1446"/>
    </row>
    <row r="19" spans="1:6" ht="12.75" customHeight="1">
      <c r="A19" s="3027"/>
      <c r="B19" s="3025"/>
      <c r="C19" s="3025"/>
      <c r="D19" s="3630"/>
      <c r="E19" s="3630"/>
      <c r="F19" s="1446"/>
    </row>
    <row r="20" spans="1:6" ht="12.75" customHeight="1">
      <c r="A20" s="3027"/>
      <c r="B20" s="3025"/>
      <c r="C20" s="3025"/>
      <c r="D20" s="3630"/>
      <c r="E20" s="3630"/>
      <c r="F20" s="1446"/>
    </row>
    <row r="21" spans="1:6" ht="12.75" customHeight="1">
      <c r="A21" s="348" t="s">
        <v>917</v>
      </c>
      <c r="B21" s="3025"/>
      <c r="C21" s="3025"/>
      <c r="D21" s="3630"/>
      <c r="E21" s="3630"/>
      <c r="F21" s="1446"/>
    </row>
    <row r="22" spans="1:6" ht="12.75" customHeight="1">
      <c r="A22" s="3026" t="s">
        <v>831</v>
      </c>
      <c r="B22" s="3025"/>
      <c r="C22" s="3025"/>
      <c r="D22" s="3600"/>
      <c r="E22" s="3600"/>
      <c r="F22" s="1446"/>
    </row>
    <row r="23" spans="1:6" ht="12.75" customHeight="1">
      <c r="A23" s="3026" t="s">
        <v>916</v>
      </c>
      <c r="B23" s="3025"/>
      <c r="C23" s="3025"/>
      <c r="D23" s="3600"/>
      <c r="E23" s="3600"/>
      <c r="F23" s="1446"/>
    </row>
    <row r="24" spans="1:6" ht="12.75" customHeight="1">
      <c r="A24" s="3026" t="s">
        <v>915</v>
      </c>
      <c r="B24" s="3025"/>
      <c r="C24" s="3025"/>
      <c r="D24" s="3600"/>
      <c r="E24" s="3600"/>
      <c r="F24" s="1446"/>
    </row>
    <row r="25" spans="1:6" ht="12.75" customHeight="1">
      <c r="A25" s="3026" t="s">
        <v>914</v>
      </c>
      <c r="B25" s="3025"/>
      <c r="C25" s="3025"/>
      <c r="D25" s="3600"/>
      <c r="E25" s="3600"/>
      <c r="F25" s="1446"/>
    </row>
    <row r="26" spans="1:6" ht="12.75" customHeight="1">
      <c r="A26" s="3220" t="s">
        <v>2865</v>
      </c>
      <c r="B26" s="3025"/>
      <c r="C26" s="3025"/>
      <c r="D26" s="3600"/>
      <c r="E26" s="3600"/>
      <c r="F26" s="1446"/>
    </row>
    <row r="27" spans="1:6" ht="12.75" customHeight="1">
      <c r="A27" s="3220" t="s">
        <v>2866</v>
      </c>
      <c r="B27" s="3025"/>
      <c r="C27" s="3025"/>
      <c r="D27" s="3600"/>
      <c r="E27" s="3600"/>
      <c r="F27" s="1446"/>
    </row>
    <row r="28" spans="1:6" ht="12.75" customHeight="1">
      <c r="A28" s="345"/>
      <c r="B28" s="347"/>
      <c r="C28" s="347"/>
      <c r="D28" s="3629">
        <f>SUM(D22:D27)</f>
        <v>0</v>
      </c>
      <c r="E28" s="3629">
        <f>SUM(E22:E27)</f>
        <v>0</v>
      </c>
      <c r="F28" s="1446"/>
    </row>
    <row r="29" spans="1:6" ht="12.75" customHeight="1">
      <c r="A29" s="3027"/>
      <c r="B29" s="3025"/>
      <c r="C29" s="3025"/>
      <c r="D29" s="3630"/>
      <c r="E29" s="3630"/>
      <c r="F29" s="1446"/>
    </row>
    <row r="30" spans="1:6" ht="12.75" customHeight="1">
      <c r="A30" s="3027"/>
      <c r="B30" s="3025"/>
      <c r="C30" s="3025"/>
      <c r="D30" s="3630"/>
      <c r="E30" s="3630"/>
      <c r="F30" s="1446"/>
    </row>
    <row r="31" spans="1:6" ht="12.75" customHeight="1">
      <c r="A31" s="349" t="s">
        <v>913</v>
      </c>
      <c r="B31" s="3025"/>
      <c r="C31" s="3025"/>
      <c r="D31" s="3600"/>
      <c r="E31" s="3600"/>
      <c r="F31" s="1446"/>
    </row>
    <row r="32" spans="1:6" ht="12.75" customHeight="1">
      <c r="A32" s="3026"/>
      <c r="B32" s="3025"/>
      <c r="C32" s="3025"/>
      <c r="D32" s="3631"/>
      <c r="E32" s="3631"/>
      <c r="F32" s="1446"/>
    </row>
    <row r="33" spans="1:6" ht="12.75" customHeight="1">
      <c r="A33" s="3026"/>
      <c r="B33" s="3025"/>
      <c r="C33" s="3025"/>
      <c r="D33" s="3631"/>
      <c r="E33" s="3631"/>
      <c r="F33" s="1446"/>
    </row>
    <row r="34" spans="1:6" ht="12.75" customHeight="1">
      <c r="A34" s="346" t="s">
        <v>912</v>
      </c>
      <c r="B34" s="3025"/>
      <c r="C34" s="3025"/>
      <c r="D34" s="3631"/>
      <c r="E34" s="3631"/>
      <c r="F34" s="1446"/>
    </row>
    <row r="35" spans="1:6" ht="12.75" customHeight="1">
      <c r="A35" s="3026" t="s">
        <v>2671</v>
      </c>
      <c r="B35" s="3025"/>
      <c r="C35" s="3025"/>
      <c r="D35" s="3600"/>
      <c r="E35" s="3600"/>
      <c r="F35" s="1446"/>
    </row>
    <row r="36" spans="1:6" ht="12.75" customHeight="1">
      <c r="A36" s="3026" t="s">
        <v>2672</v>
      </c>
      <c r="B36" s="3025"/>
      <c r="C36" s="3025"/>
      <c r="D36" s="3600"/>
      <c r="E36" s="3600"/>
      <c r="F36" s="1446"/>
    </row>
    <row r="37" spans="1:6" ht="12.75" customHeight="1">
      <c r="A37" s="3026" t="s">
        <v>2673</v>
      </c>
      <c r="B37" s="3025"/>
      <c r="C37" s="3025"/>
      <c r="D37" s="3600"/>
      <c r="E37" s="3600"/>
      <c r="F37" s="1446"/>
    </row>
    <row r="38" spans="1:6" ht="12.75" customHeight="1">
      <c r="A38" s="3026" t="s">
        <v>2674</v>
      </c>
      <c r="B38" s="3025"/>
      <c r="C38" s="3025"/>
      <c r="D38" s="3600"/>
      <c r="E38" s="3600"/>
      <c r="F38" s="1446"/>
    </row>
    <row r="39" spans="1:6" ht="12.75" customHeight="1">
      <c r="A39" s="3026" t="s">
        <v>84</v>
      </c>
      <c r="B39" s="3025"/>
      <c r="C39" s="3025"/>
      <c r="D39" s="3629">
        <f>SUM(D35:D38)</f>
        <v>0</v>
      </c>
      <c r="E39" s="3629">
        <f>SUM(E35:E38)</f>
        <v>0</v>
      </c>
      <c r="F39" s="1446"/>
    </row>
    <row r="40" spans="1:6">
      <c r="A40" s="3028"/>
      <c r="B40" s="3029"/>
      <c r="C40" s="3029"/>
      <c r="D40" s="3029"/>
      <c r="E40" s="3029"/>
      <c r="F40" s="1446"/>
    </row>
    <row r="41" spans="1:6">
      <c r="A41" s="3028"/>
      <c r="B41" s="3029"/>
      <c r="C41" s="3029"/>
      <c r="D41" s="3029"/>
      <c r="E41" s="3029"/>
      <c r="F41" s="1446"/>
    </row>
    <row r="42" spans="1:6" ht="13.5" thickBot="1">
      <c r="A42" s="2939"/>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Wales &amp; West Utilities PLC</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2322</v>
      </c>
      <c r="B5" s="3030"/>
      <c r="C5" s="3031"/>
      <c r="D5" s="3031"/>
      <c r="E5" s="3032"/>
      <c r="F5" s="1510"/>
      <c r="G5" s="1599"/>
      <c r="H5" s="1463"/>
      <c r="I5" s="1424"/>
      <c r="J5" s="1424"/>
    </row>
    <row r="6" spans="1:10" ht="50.25" customHeight="1">
      <c r="A6" s="1600" t="s">
        <v>2002</v>
      </c>
      <c r="B6" s="3033"/>
      <c r="C6" s="3034"/>
      <c r="D6" s="3035"/>
      <c r="E6" s="3036"/>
      <c r="F6" s="1453"/>
      <c r="G6" s="1424"/>
      <c r="H6" s="1446"/>
      <c r="I6" s="1424"/>
      <c r="J6" s="1424"/>
    </row>
    <row r="7" spans="1:10" ht="28.5">
      <c r="A7" s="1601" t="s">
        <v>2003</v>
      </c>
      <c r="B7" s="3033"/>
      <c r="C7" s="3037"/>
      <c r="D7" s="3034"/>
      <c r="E7" s="3034"/>
      <c r="F7" s="1453"/>
      <c r="G7" s="1424"/>
      <c r="H7" s="1446"/>
      <c r="I7" s="1424"/>
      <c r="J7" s="1424"/>
    </row>
    <row r="8" spans="1:10" ht="51" customHeight="1">
      <c r="A8" s="1602" t="s">
        <v>2004</v>
      </c>
      <c r="B8" s="3033"/>
      <c r="C8" s="3037"/>
      <c r="D8" s="3034"/>
      <c r="E8" s="3034"/>
      <c r="F8" s="1453"/>
      <c r="G8" s="1424"/>
      <c r="H8" s="1446"/>
      <c r="I8" s="1424"/>
      <c r="J8" s="1424"/>
    </row>
    <row r="9" spans="1:10" ht="26.25">
      <c r="A9" s="1515" t="s">
        <v>2005</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2006</v>
      </c>
      <c r="B11" s="1518"/>
      <c r="C11" s="1518"/>
      <c r="D11" s="61"/>
      <c r="E11" s="1595"/>
      <c r="F11" s="1453"/>
      <c r="G11" s="1424"/>
      <c r="H11" s="1446"/>
      <c r="I11" s="1424"/>
      <c r="J11" s="1424"/>
    </row>
    <row r="12" spans="1:10" ht="26.25">
      <c r="A12" s="259"/>
      <c r="B12" s="256"/>
      <c r="C12" s="1516"/>
      <c r="D12" s="257"/>
      <c r="E12" s="3038">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2323</v>
      </c>
      <c r="B14" s="256"/>
      <c r="C14" s="1516"/>
      <c r="D14" s="258" t="s">
        <v>88</v>
      </c>
      <c r="E14" s="3632"/>
      <c r="F14" s="1453"/>
      <c r="G14" s="1518"/>
      <c r="H14" s="1519"/>
      <c r="I14" s="1518"/>
      <c r="J14" s="1518"/>
    </row>
    <row r="15" spans="1:10" s="1520" customFormat="1" ht="26.25">
      <c r="A15" s="261" t="s">
        <v>2324</v>
      </c>
      <c r="B15" s="256"/>
      <c r="C15" s="1516"/>
      <c r="D15" s="258" t="s">
        <v>88</v>
      </c>
      <c r="E15" s="3632"/>
      <c r="F15" s="1453"/>
      <c r="G15" s="1518"/>
      <c r="H15" s="1519"/>
      <c r="I15" s="1518"/>
      <c r="J15" s="1518"/>
    </row>
    <row r="16" spans="1:10" s="1520" customFormat="1" ht="26.25">
      <c r="A16" s="263"/>
      <c r="B16" s="256"/>
      <c r="C16" s="211"/>
      <c r="D16" s="264"/>
      <c r="E16" s="3633"/>
      <c r="F16" s="1453"/>
      <c r="G16" s="1518"/>
      <c r="H16" s="1519"/>
      <c r="I16" s="1518"/>
      <c r="J16" s="1518"/>
    </row>
    <row r="17" spans="1:10" s="1520" customFormat="1" ht="26.25">
      <c r="A17" s="260" t="s">
        <v>2325</v>
      </c>
      <c r="B17" s="256"/>
      <c r="C17" s="211"/>
      <c r="D17" s="264"/>
      <c r="E17" s="1596"/>
      <c r="F17" s="1453"/>
      <c r="G17" s="1518"/>
      <c r="H17" s="1519"/>
      <c r="I17" s="1518"/>
      <c r="J17" s="1518"/>
    </row>
    <row r="18" spans="1:10" s="1520" customFormat="1" ht="34.5" customHeight="1">
      <c r="A18" s="2106" t="s">
        <v>2326</v>
      </c>
      <c r="B18" s="256"/>
      <c r="C18" s="211"/>
      <c r="D18" s="258" t="s">
        <v>99</v>
      </c>
      <c r="E18" s="3273"/>
      <c r="F18" s="1453"/>
      <c r="G18" s="1518"/>
      <c r="H18" s="1519"/>
      <c r="I18" s="1518"/>
      <c r="J18" s="1518"/>
    </row>
    <row r="19" spans="1:10" s="1520" customFormat="1" ht="26.25">
      <c r="A19" s="2106" t="s">
        <v>2327</v>
      </c>
      <c r="B19" s="1518"/>
      <c r="C19" s="1518"/>
      <c r="D19" s="258" t="s">
        <v>88</v>
      </c>
      <c r="E19" s="3632"/>
      <c r="F19" s="1453"/>
      <c r="G19" s="1518"/>
      <c r="H19" s="1519"/>
      <c r="I19" s="1518"/>
      <c r="J19" s="1518"/>
    </row>
    <row r="20" spans="1:10" s="1520" customFormat="1" ht="42.75" customHeight="1">
      <c r="A20" s="2106" t="s">
        <v>2328</v>
      </c>
      <c r="B20" s="1518"/>
      <c r="C20" s="1518"/>
      <c r="D20" s="258"/>
      <c r="E20" s="3039">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2329</v>
      </c>
      <c r="B22" s="211"/>
      <c r="C22" s="211"/>
      <c r="D22" s="1518"/>
      <c r="E22" s="1518"/>
      <c r="F22" s="1453"/>
      <c r="G22" s="1518"/>
      <c r="H22" s="1519"/>
      <c r="I22" s="1518"/>
      <c r="J22" s="1518"/>
    </row>
    <row r="23" spans="1:10" ht="45.75" customHeight="1">
      <c r="A23" s="2106" t="s">
        <v>2330</v>
      </c>
      <c r="B23" s="211"/>
      <c r="C23" s="211"/>
      <c r="D23" s="258" t="s">
        <v>99</v>
      </c>
      <c r="E23" s="3273"/>
      <c r="F23" s="1453"/>
      <c r="G23" s="1424"/>
      <c r="H23" s="1446"/>
      <c r="I23" s="1424"/>
      <c r="J23" s="1424"/>
    </row>
    <row r="24" spans="1:10" ht="26.25">
      <c r="A24" s="1523" t="s">
        <v>2331</v>
      </c>
      <c r="B24" s="211"/>
      <c r="C24" s="211"/>
      <c r="D24" s="258" t="s">
        <v>99</v>
      </c>
      <c r="E24" s="3273"/>
      <c r="F24" s="1453"/>
      <c r="G24" s="1424"/>
      <c r="H24" s="1446"/>
      <c r="I24" s="1424"/>
      <c r="J24" s="1424"/>
    </row>
    <row r="25" spans="1:10" ht="26.25">
      <c r="A25" s="1523" t="s">
        <v>2332</v>
      </c>
      <c r="B25" s="211"/>
      <c r="C25" s="211"/>
      <c r="D25" s="258" t="s">
        <v>88</v>
      </c>
      <c r="E25" s="3632"/>
      <c r="F25" s="1453"/>
      <c r="G25" s="1424"/>
      <c r="H25" s="1446"/>
      <c r="I25" s="1424"/>
      <c r="J25" s="1424"/>
    </row>
    <row r="26" spans="1:10" ht="26.25">
      <c r="A26" s="1523" t="s">
        <v>2333</v>
      </c>
      <c r="B26" s="211"/>
      <c r="C26" s="262"/>
      <c r="D26" s="258" t="s">
        <v>88</v>
      </c>
      <c r="E26" s="3632"/>
      <c r="F26" s="1453"/>
      <c r="G26" s="1424"/>
      <c r="H26" s="1446"/>
      <c r="I26" s="1424"/>
      <c r="J26" s="1424"/>
    </row>
    <row r="27" spans="1:10" ht="26.25">
      <c r="A27" s="1524" t="s">
        <v>98</v>
      </c>
      <c r="B27" s="211"/>
      <c r="C27" s="262"/>
      <c r="D27" s="257"/>
      <c r="E27" s="3040" t="str">
        <f>IF(ABS(E23-SUM(E24:E26))&gt;0.1%,"ERROR","OK")</f>
        <v>OK</v>
      </c>
      <c r="F27" s="1453"/>
      <c r="G27" s="1424"/>
      <c r="H27" s="1446"/>
      <c r="I27" s="1424"/>
      <c r="J27" s="1424"/>
    </row>
    <row r="28" spans="1:10" ht="26.25">
      <c r="A28" s="1523" t="s">
        <v>2334</v>
      </c>
      <c r="B28" s="1518"/>
      <c r="C28" s="1518"/>
      <c r="D28" s="3041" t="s">
        <v>88</v>
      </c>
      <c r="E28" s="3632"/>
      <c r="F28" s="1453"/>
      <c r="G28" s="1424"/>
      <c r="H28" s="1446"/>
      <c r="I28" s="1424"/>
      <c r="J28" s="1424"/>
    </row>
    <row r="29" spans="1:10" ht="26.25">
      <c r="A29" s="1523" t="s">
        <v>2335</v>
      </c>
      <c r="B29" s="1518"/>
      <c r="C29" s="1518"/>
      <c r="D29" s="3041"/>
      <c r="E29" s="3039">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2007</v>
      </c>
      <c r="B32" s="262"/>
      <c r="C32" s="262"/>
      <c r="D32" s="1518"/>
      <c r="E32" s="1518"/>
      <c r="F32" s="1453"/>
      <c r="G32" s="1424"/>
      <c r="H32" s="1446"/>
      <c r="I32" s="1424"/>
      <c r="J32" s="1424"/>
    </row>
    <row r="33" spans="1:10" s="1520" customFormat="1" ht="26.25">
      <c r="A33" s="1522"/>
      <c r="B33" s="262"/>
      <c r="C33" s="3042"/>
      <c r="D33" s="1518"/>
      <c r="E33" s="1518"/>
      <c r="F33" s="1453"/>
      <c r="G33" s="1518"/>
      <c r="H33" s="1519"/>
      <c r="I33" s="1518"/>
      <c r="J33" s="1518"/>
    </row>
    <row r="34" spans="1:10" s="1520" customFormat="1" ht="26.25">
      <c r="A34" s="3043" t="s">
        <v>929</v>
      </c>
      <c r="B34" s="262"/>
      <c r="C34" s="3042"/>
      <c r="D34" s="3041"/>
      <c r="E34" s="3044"/>
      <c r="F34" s="1453"/>
      <c r="G34" s="1518"/>
      <c r="H34" s="1519"/>
      <c r="I34" s="1518"/>
      <c r="J34" s="1518"/>
    </row>
    <row r="35" spans="1:10" s="1520" customFormat="1" ht="26.25">
      <c r="A35" s="3045" t="s">
        <v>928</v>
      </c>
      <c r="B35" s="262"/>
      <c r="C35" s="3042"/>
      <c r="D35" s="3041" t="s">
        <v>88</v>
      </c>
      <c r="E35" s="3632"/>
      <c r="F35" s="1453"/>
      <c r="G35" s="1518"/>
      <c r="H35" s="1519"/>
      <c r="I35" s="1518"/>
      <c r="J35" s="1518"/>
    </row>
    <row r="36" spans="1:10" s="1520" customFormat="1" ht="26.25">
      <c r="A36" s="3046" t="s">
        <v>927</v>
      </c>
      <c r="B36" s="262"/>
      <c r="C36" s="3047"/>
      <c r="D36" s="3041"/>
      <c r="E36" s="3044"/>
      <c r="F36" s="1453"/>
      <c r="G36" s="1518"/>
      <c r="H36" s="1519"/>
      <c r="I36" s="1518"/>
      <c r="J36" s="1518"/>
    </row>
    <row r="37" spans="1:10" ht="26.25">
      <c r="A37" s="2517" t="s">
        <v>1669</v>
      </c>
      <c r="B37" s="262"/>
      <c r="C37" s="3047"/>
      <c r="D37" s="3041" t="s">
        <v>88</v>
      </c>
      <c r="E37" s="3632"/>
      <c r="F37" s="1453"/>
      <c r="G37" s="1424"/>
      <c r="H37" s="1446"/>
      <c r="I37" s="1424"/>
      <c r="J37" s="1424"/>
    </row>
    <row r="38" spans="1:10" ht="26.25">
      <c r="A38" s="2517" t="s">
        <v>2867</v>
      </c>
      <c r="B38" s="262"/>
      <c r="C38" s="3047"/>
      <c r="D38" s="3041" t="s">
        <v>88</v>
      </c>
      <c r="E38" s="3632"/>
      <c r="F38" s="1453"/>
      <c r="G38" s="1424"/>
      <c r="H38" s="1446"/>
      <c r="I38" s="1424"/>
      <c r="J38" s="1424"/>
    </row>
    <row r="39" spans="1:10" ht="26.25">
      <c r="A39" s="2517" t="s">
        <v>2867</v>
      </c>
      <c r="B39" s="262"/>
      <c r="C39" s="3047"/>
      <c r="D39" s="3041" t="s">
        <v>88</v>
      </c>
      <c r="E39" s="3632"/>
      <c r="F39" s="1453"/>
      <c r="G39" s="1424"/>
      <c r="H39" s="1446"/>
      <c r="I39" s="1424"/>
      <c r="J39" s="1424"/>
    </row>
    <row r="40" spans="1:10" ht="26.25">
      <c r="A40" s="2517" t="s">
        <v>2867</v>
      </c>
      <c r="B40" s="262"/>
      <c r="C40" s="3047"/>
      <c r="D40" s="3041" t="s">
        <v>88</v>
      </c>
      <c r="E40" s="3632"/>
      <c r="F40" s="1453"/>
      <c r="G40" s="1424"/>
      <c r="H40" s="1446"/>
      <c r="I40" s="1424"/>
      <c r="J40" s="1424"/>
    </row>
    <row r="41" spans="1:10" ht="26.25">
      <c r="A41" s="2517" t="s">
        <v>2867</v>
      </c>
      <c r="B41" s="262"/>
      <c r="C41" s="3042"/>
      <c r="D41" s="3041" t="s">
        <v>88</v>
      </c>
      <c r="E41" s="3632"/>
      <c r="F41" s="1453"/>
      <c r="G41" s="1424"/>
      <c r="H41" s="1446"/>
      <c r="I41" s="1424"/>
      <c r="J41" s="1424"/>
    </row>
    <row r="42" spans="1:10" ht="26.25">
      <c r="A42" s="2517" t="s">
        <v>2867</v>
      </c>
      <c r="B42" s="262"/>
      <c r="C42" s="3048"/>
      <c r="D42" s="3041" t="s">
        <v>88</v>
      </c>
      <c r="E42" s="3632"/>
      <c r="F42" s="1453"/>
      <c r="G42" s="1424"/>
      <c r="H42" s="1446"/>
      <c r="I42" s="1424"/>
      <c r="J42" s="1424"/>
    </row>
    <row r="43" spans="1:10" ht="26.25">
      <c r="A43" s="3049" t="s">
        <v>799</v>
      </c>
      <c r="B43" s="262"/>
      <c r="C43" s="3048"/>
      <c r="D43" s="3041" t="s">
        <v>88</v>
      </c>
      <c r="E43" s="3634"/>
      <c r="F43" s="1453"/>
      <c r="G43" s="1424"/>
      <c r="H43" s="1446"/>
      <c r="I43" s="1424"/>
      <c r="J43" s="1424"/>
    </row>
    <row r="44" spans="1:10" ht="26.25">
      <c r="A44" s="2108" t="s">
        <v>2336</v>
      </c>
      <c r="B44" s="262"/>
      <c r="C44" s="3048"/>
      <c r="D44" s="3041" t="s">
        <v>88</v>
      </c>
      <c r="E44" s="3634">
        <f>SUM(E35:E43)</f>
        <v>0</v>
      </c>
      <c r="F44" s="1453"/>
      <c r="G44" s="1424"/>
      <c r="H44" s="1446"/>
      <c r="I44" s="1424"/>
      <c r="J44" s="1424"/>
    </row>
    <row r="45" spans="1:10" ht="26.25">
      <c r="A45" s="266"/>
      <c r="B45" s="3051"/>
      <c r="C45" s="3051"/>
      <c r="D45" s="262"/>
      <c r="E45" s="262"/>
      <c r="F45" s="1453"/>
      <c r="G45" s="1424"/>
      <c r="H45" s="1446"/>
      <c r="I45" s="1424"/>
      <c r="J45" s="1424"/>
    </row>
    <row r="46" spans="1:10" ht="26.25">
      <c r="A46" s="266"/>
      <c r="B46" s="3051"/>
      <c r="C46" s="3051"/>
      <c r="D46" s="262"/>
      <c r="E46" s="262"/>
      <c r="F46" s="1453"/>
      <c r="G46" s="1424"/>
      <c r="H46" s="1446"/>
      <c r="I46" s="1424"/>
      <c r="J46" s="1424"/>
    </row>
    <row r="47" spans="1:10" ht="26.25">
      <c r="A47" s="259" t="s">
        <v>2008</v>
      </c>
      <c r="B47" s="3052"/>
      <c r="C47" s="1525"/>
      <c r="D47" s="3051"/>
      <c r="E47" s="3051"/>
      <c r="F47" s="1453"/>
      <c r="G47" s="1424"/>
      <c r="H47" s="1446"/>
      <c r="I47" s="1424"/>
      <c r="J47" s="1424"/>
    </row>
    <row r="48" spans="1:10" ht="26.25">
      <c r="A48" s="3043"/>
      <c r="B48" s="3052"/>
      <c r="C48" s="1525"/>
      <c r="D48" s="3051"/>
      <c r="E48" s="3051"/>
      <c r="F48" s="1453"/>
      <c r="G48" s="1424"/>
      <c r="H48" s="1446"/>
      <c r="I48" s="1424"/>
      <c r="J48" s="1424"/>
    </row>
    <row r="49" spans="1:10" ht="26.25">
      <c r="A49" s="3045" t="s">
        <v>928</v>
      </c>
      <c r="B49" s="262"/>
      <c r="C49" s="3042"/>
      <c r="D49" s="3041" t="s">
        <v>88</v>
      </c>
      <c r="E49" s="3632"/>
      <c r="F49" s="1453"/>
      <c r="G49" s="1424"/>
      <c r="H49" s="1446"/>
      <c r="I49" s="1424"/>
      <c r="J49" s="1424"/>
    </row>
    <row r="50" spans="1:10" ht="26.25">
      <c r="A50" s="3046" t="s">
        <v>927</v>
      </c>
      <c r="B50" s="262"/>
      <c r="C50" s="3047"/>
      <c r="D50" s="3041"/>
      <c r="E50" s="1597"/>
      <c r="F50" s="1453"/>
      <c r="G50" s="1424"/>
      <c r="H50" s="1446"/>
      <c r="I50" s="1424"/>
      <c r="J50" s="1424"/>
    </row>
    <row r="51" spans="1:10" ht="26.25">
      <c r="A51" s="2517" t="s">
        <v>2867</v>
      </c>
      <c r="B51" s="262"/>
      <c r="C51" s="3047"/>
      <c r="D51" s="3041" t="s">
        <v>88</v>
      </c>
      <c r="E51" s="3632"/>
      <c r="F51" s="1453"/>
      <c r="G51" s="1424"/>
      <c r="H51" s="1446"/>
      <c r="I51" s="1424"/>
      <c r="J51" s="1424"/>
    </row>
    <row r="52" spans="1:10" s="1520" customFormat="1" ht="26.25">
      <c r="A52" s="2517" t="s">
        <v>2867</v>
      </c>
      <c r="B52" s="262"/>
      <c r="C52" s="3047"/>
      <c r="D52" s="3041" t="s">
        <v>88</v>
      </c>
      <c r="E52" s="3632"/>
      <c r="F52" s="1453"/>
      <c r="G52" s="1518"/>
      <c r="H52" s="1519"/>
      <c r="I52" s="1518"/>
      <c r="J52" s="1518"/>
    </row>
    <row r="53" spans="1:10" s="1520" customFormat="1" ht="26.25">
      <c r="A53" s="2517" t="s">
        <v>2867</v>
      </c>
      <c r="B53" s="3052"/>
      <c r="C53" s="1526"/>
      <c r="D53" s="3041" t="s">
        <v>88</v>
      </c>
      <c r="E53" s="3632"/>
      <c r="F53" s="1453"/>
      <c r="G53" s="1518"/>
      <c r="H53" s="1519"/>
      <c r="I53" s="1518"/>
      <c r="J53" s="1518"/>
    </row>
    <row r="54" spans="1:10" s="1520" customFormat="1" ht="26.25">
      <c r="A54" s="2517" t="s">
        <v>2867</v>
      </c>
      <c r="B54" s="3052"/>
      <c r="C54" s="1526"/>
      <c r="D54" s="3041" t="s">
        <v>88</v>
      </c>
      <c r="E54" s="3632"/>
      <c r="F54" s="1453"/>
      <c r="G54" s="1518"/>
      <c r="H54" s="1519"/>
      <c r="I54" s="1518"/>
      <c r="J54" s="1518"/>
    </row>
    <row r="55" spans="1:10" s="1520" customFormat="1" ht="26.25">
      <c r="A55" s="2517" t="s">
        <v>2867</v>
      </c>
      <c r="B55" s="3052"/>
      <c r="C55" s="1525"/>
      <c r="D55" s="3041" t="s">
        <v>88</v>
      </c>
      <c r="E55" s="3632"/>
      <c r="F55" s="1453"/>
      <c r="G55" s="1518"/>
      <c r="H55" s="1519"/>
      <c r="I55" s="1518"/>
      <c r="J55" s="1518"/>
    </row>
    <row r="56" spans="1:10" s="1520" customFormat="1" ht="26.25">
      <c r="A56" s="2517" t="s">
        <v>2867</v>
      </c>
      <c r="B56" s="3052"/>
      <c r="C56" s="1527"/>
      <c r="D56" s="3041" t="s">
        <v>88</v>
      </c>
      <c r="E56" s="3632"/>
      <c r="F56" s="1453"/>
      <c r="G56" s="1518"/>
      <c r="H56" s="1519"/>
      <c r="I56" s="1518"/>
      <c r="J56" s="1518"/>
    </row>
    <row r="57" spans="1:10" s="1520" customFormat="1" ht="26.25">
      <c r="A57" s="3049" t="s">
        <v>799</v>
      </c>
      <c r="B57" s="256"/>
      <c r="C57" s="1516"/>
      <c r="D57" s="3041" t="s">
        <v>88</v>
      </c>
      <c r="E57" s="3632"/>
      <c r="F57" s="1453"/>
      <c r="G57" s="1518"/>
      <c r="H57" s="1519"/>
      <c r="I57" s="1518"/>
      <c r="J57" s="1518"/>
    </row>
    <row r="58" spans="1:10" ht="26.25">
      <c r="A58" s="265" t="s">
        <v>926</v>
      </c>
      <c r="B58" s="256"/>
      <c r="C58" s="1516"/>
      <c r="D58" s="3041" t="s">
        <v>88</v>
      </c>
      <c r="E58" s="3634">
        <f>SUM(E49:E57)</f>
        <v>0</v>
      </c>
      <c r="F58" s="1453"/>
      <c r="G58" s="1424"/>
      <c r="H58" s="1446"/>
      <c r="I58" s="1424"/>
      <c r="J58" s="1424"/>
    </row>
    <row r="59" spans="1:10" ht="26.25">
      <c r="A59" s="260"/>
      <c r="B59" s="3033"/>
      <c r="C59" s="3053"/>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2009</v>
      </c>
      <c r="B61" s="256"/>
      <c r="C61" s="1516"/>
      <c r="D61" s="3034"/>
      <c r="E61" s="3034"/>
      <c r="F61" s="1453"/>
      <c r="G61" s="1424"/>
      <c r="H61" s="1446"/>
      <c r="I61" s="1424"/>
      <c r="J61" s="1424"/>
    </row>
    <row r="62" spans="1:10" ht="26.25">
      <c r="A62" s="260"/>
      <c r="B62" s="256"/>
      <c r="C62" s="1516"/>
      <c r="D62" s="257"/>
      <c r="E62" s="1595"/>
      <c r="F62" s="1453"/>
      <c r="G62" s="1424"/>
      <c r="H62" s="1446"/>
      <c r="I62" s="1424"/>
      <c r="J62" s="1424"/>
    </row>
    <row r="63" spans="1:10" ht="26.25">
      <c r="A63" s="259" t="s">
        <v>2010</v>
      </c>
      <c r="B63" s="3052"/>
      <c r="C63" s="3054"/>
      <c r="D63" s="257"/>
      <c r="E63" s="1518"/>
      <c r="F63" s="1453"/>
      <c r="G63" s="1424"/>
      <c r="H63" s="1446"/>
      <c r="I63" s="1424"/>
      <c r="J63" s="1424"/>
    </row>
    <row r="64" spans="1:10" ht="26.25">
      <c r="A64" s="259"/>
      <c r="B64" s="3054"/>
      <c r="C64" s="3054"/>
      <c r="D64" s="257"/>
      <c r="E64" s="3055" t="s">
        <v>2011</v>
      </c>
      <c r="F64" s="1453"/>
      <c r="G64" s="1424"/>
      <c r="H64" s="1446"/>
      <c r="I64" s="1424"/>
      <c r="J64" s="1424"/>
    </row>
    <row r="65" spans="1:10" ht="26.25">
      <c r="A65" s="3056" t="s">
        <v>1521</v>
      </c>
      <c r="B65" s="3054"/>
      <c r="C65" s="3054"/>
      <c r="D65" s="3057" t="s">
        <v>87</v>
      </c>
      <c r="E65" s="2517"/>
      <c r="F65" s="1453"/>
      <c r="G65" s="1424"/>
      <c r="H65" s="1446"/>
      <c r="I65" s="1424"/>
      <c r="J65" s="1424"/>
    </row>
    <row r="66" spans="1:10" ht="26.25">
      <c r="A66" s="3058" t="s">
        <v>2066</v>
      </c>
      <c r="B66" s="3054"/>
      <c r="C66" s="3054"/>
      <c r="D66" s="3057" t="s">
        <v>87</v>
      </c>
      <c r="E66" s="2517"/>
      <c r="F66" s="1453"/>
      <c r="G66" s="1424"/>
      <c r="H66" s="1446"/>
      <c r="I66" s="1424"/>
      <c r="J66" s="1424"/>
    </row>
    <row r="67" spans="1:10" ht="26.25">
      <c r="A67" s="3058" t="s">
        <v>1522</v>
      </c>
      <c r="B67" s="3054"/>
      <c r="C67" s="3054"/>
      <c r="D67" s="3057" t="s">
        <v>87</v>
      </c>
      <c r="E67" s="2517"/>
      <c r="F67" s="1453"/>
      <c r="G67" s="1424"/>
      <c r="H67" s="1446"/>
      <c r="I67" s="1424"/>
      <c r="J67" s="1424"/>
    </row>
    <row r="68" spans="1:10" ht="26.25">
      <c r="A68" s="3058" t="s">
        <v>955</v>
      </c>
      <c r="B68" s="256"/>
      <c r="C68" s="1516"/>
      <c r="D68" s="3057" t="s">
        <v>87</v>
      </c>
      <c r="E68" s="2517"/>
      <c r="F68" s="1453"/>
      <c r="G68" s="1424"/>
      <c r="H68" s="1446"/>
      <c r="I68" s="1424"/>
      <c r="J68" s="1424"/>
    </row>
    <row r="69" spans="1:10" ht="26.25">
      <c r="A69" s="3059" t="s">
        <v>954</v>
      </c>
      <c r="B69" s="256"/>
      <c r="C69" s="1516"/>
      <c r="D69" s="3057" t="s">
        <v>87</v>
      </c>
      <c r="E69" s="3050">
        <f>SUM(E65:E68)</f>
        <v>0</v>
      </c>
      <c r="F69" s="1453"/>
      <c r="G69" s="1424"/>
      <c r="H69" s="1446"/>
      <c r="I69" s="1424"/>
      <c r="J69" s="1424"/>
    </row>
    <row r="70" spans="1:10" ht="26.25">
      <c r="A70" s="259"/>
      <c r="B70" s="256"/>
      <c r="C70" s="1516"/>
      <c r="D70" s="257"/>
      <c r="E70" s="1595"/>
      <c r="F70" s="1453"/>
      <c r="G70" s="1424"/>
      <c r="H70" s="1446"/>
      <c r="I70" s="1424"/>
      <c r="J70" s="1424"/>
    </row>
    <row r="71" spans="1:10" ht="26.25">
      <c r="A71" s="3058" t="s">
        <v>1523</v>
      </c>
      <c r="B71" s="256"/>
      <c r="C71" s="1516"/>
      <c r="D71" s="3057" t="s">
        <v>87</v>
      </c>
      <c r="E71" s="2517"/>
      <c r="F71" s="1453"/>
      <c r="G71" s="1424"/>
      <c r="H71" s="1446"/>
      <c r="I71" s="1424"/>
      <c r="J71" s="1424"/>
    </row>
    <row r="72" spans="1:10" ht="26.25">
      <c r="A72" s="3058" t="s">
        <v>2067</v>
      </c>
      <c r="B72" s="256"/>
      <c r="C72" s="1516"/>
      <c r="D72" s="3057" t="s">
        <v>87</v>
      </c>
      <c r="E72" s="2517"/>
      <c r="F72" s="1453"/>
      <c r="G72" s="1424"/>
      <c r="H72" s="1446"/>
      <c r="I72" s="1424"/>
      <c r="J72" s="1424"/>
    </row>
    <row r="73" spans="1:10" ht="26.25">
      <c r="A73" s="3058" t="s">
        <v>1524</v>
      </c>
      <c r="B73" s="256"/>
      <c r="C73" s="1516"/>
      <c r="D73" s="3057" t="s">
        <v>87</v>
      </c>
      <c r="E73" s="2517"/>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2012</v>
      </c>
      <c r="B76" s="256"/>
      <c r="C76" s="1516"/>
      <c r="D76" s="257"/>
      <c r="E76" s="1595"/>
      <c r="F76" s="1453"/>
      <c r="G76" s="1424"/>
      <c r="H76" s="1446"/>
      <c r="I76" s="1424"/>
      <c r="J76" s="1424"/>
    </row>
    <row r="77" spans="1:10" ht="26.25">
      <c r="A77" s="260"/>
      <c r="B77" s="3052"/>
      <c r="C77" s="3054"/>
      <c r="D77" s="257"/>
      <c r="E77" s="1595"/>
      <c r="F77" s="1453"/>
      <c r="G77" s="1424"/>
      <c r="H77" s="1446"/>
      <c r="I77" s="1424"/>
      <c r="J77" s="1424"/>
    </row>
    <row r="78" spans="1:10" ht="26.25">
      <c r="A78" s="260" t="s">
        <v>1526</v>
      </c>
      <c r="B78" s="3052"/>
      <c r="C78" s="3054"/>
      <c r="D78" s="257"/>
      <c r="E78" s="1595"/>
      <c r="F78" s="1453"/>
      <c r="G78" s="1424"/>
      <c r="H78" s="1446"/>
      <c r="I78" s="1424"/>
      <c r="J78" s="1424"/>
    </row>
    <row r="79" spans="1:10" ht="26.25">
      <c r="A79" s="3049" t="s">
        <v>953</v>
      </c>
      <c r="B79" s="3052"/>
      <c r="C79" s="3054"/>
      <c r="D79" s="3057" t="s">
        <v>88</v>
      </c>
      <c r="E79" s="3632"/>
      <c r="F79" s="1453"/>
      <c r="G79" s="1424"/>
      <c r="H79" s="1446"/>
      <c r="I79" s="1424"/>
      <c r="J79" s="1424"/>
    </row>
    <row r="80" spans="1:10" ht="26.25">
      <c r="A80" s="3049" t="s">
        <v>952</v>
      </c>
      <c r="B80" s="1518"/>
      <c r="C80" s="1518"/>
      <c r="D80" s="3057" t="s">
        <v>88</v>
      </c>
      <c r="E80" s="3632"/>
      <c r="F80" s="1453"/>
      <c r="G80" s="1424"/>
      <c r="H80" s="1446"/>
      <c r="I80" s="1424"/>
      <c r="J80" s="1424"/>
    </row>
    <row r="81" spans="1:10" ht="26.25">
      <c r="A81" s="3049" t="s">
        <v>951</v>
      </c>
      <c r="B81" s="256"/>
      <c r="C81" s="1516"/>
      <c r="D81" s="3057" t="s">
        <v>88</v>
      </c>
      <c r="E81" s="3632"/>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7" t="s">
        <v>1631</v>
      </c>
      <c r="C84" s="1516"/>
      <c r="D84" s="257" t="s">
        <v>99</v>
      </c>
      <c r="E84" s="3273">
        <v>0.34699999999999998</v>
      </c>
      <c r="F84" s="1453"/>
      <c r="G84" s="1424"/>
      <c r="H84" s="1446"/>
      <c r="I84" s="1424"/>
      <c r="J84" s="1424"/>
    </row>
    <row r="85" spans="1:10" ht="26.25">
      <c r="A85" s="2109" t="s">
        <v>2337</v>
      </c>
      <c r="B85" s="2517" t="s">
        <v>1632</v>
      </c>
      <c r="C85" s="1516"/>
      <c r="D85" s="257" t="s">
        <v>99</v>
      </c>
      <c r="E85" s="3273">
        <v>0.65300000000000002</v>
      </c>
      <c r="F85" s="1453"/>
      <c r="G85" s="1424"/>
      <c r="H85" s="1446"/>
      <c r="I85" s="1424"/>
      <c r="J85" s="1424"/>
    </row>
    <row r="86" spans="1:10" ht="28.5">
      <c r="A86" s="2110" t="s">
        <v>2338</v>
      </c>
      <c r="B86" s="2517" t="s">
        <v>1633</v>
      </c>
      <c r="C86" s="3054"/>
      <c r="D86" s="257" t="s">
        <v>99</v>
      </c>
      <c r="E86" s="3273">
        <v>0.63</v>
      </c>
      <c r="F86" s="1453"/>
      <c r="G86" s="1424"/>
      <c r="H86" s="1446"/>
      <c r="I86" s="1424"/>
      <c r="J86" s="1424"/>
    </row>
    <row r="87" spans="1:10" ht="26.25">
      <c r="A87" s="1528"/>
      <c r="B87" s="3054"/>
      <c r="C87" s="3054"/>
      <c r="D87" s="257"/>
      <c r="E87" s="1595"/>
      <c r="F87" s="1453"/>
      <c r="G87" s="1424"/>
      <c r="H87" s="1446"/>
      <c r="I87" s="1424"/>
      <c r="J87" s="1424"/>
    </row>
    <row r="88" spans="1:10" ht="26.25">
      <c r="A88" s="3060" t="s">
        <v>948</v>
      </c>
      <c r="B88" s="3054"/>
      <c r="C88" s="3054"/>
      <c r="D88" s="3057"/>
      <c r="E88" s="3061"/>
      <c r="F88" s="1453"/>
      <c r="G88" s="1424"/>
      <c r="H88" s="1446"/>
      <c r="I88" s="1424"/>
      <c r="J88" s="1424"/>
    </row>
    <row r="89" spans="1:10" ht="26.25">
      <c r="A89" s="3049" t="s">
        <v>947</v>
      </c>
      <c r="B89" s="3062"/>
      <c r="C89" s="3054"/>
      <c r="D89" s="3057" t="s">
        <v>88</v>
      </c>
      <c r="E89" s="3632"/>
      <c r="F89" s="1453"/>
      <c r="G89" s="1424"/>
      <c r="H89" s="1446"/>
      <c r="I89" s="1424"/>
      <c r="J89" s="1424"/>
    </row>
    <row r="90" spans="1:10" ht="26.25">
      <c r="A90" s="3049" t="s">
        <v>946</v>
      </c>
      <c r="B90" s="3062"/>
      <c r="C90" s="3054"/>
      <c r="D90" s="3057" t="s">
        <v>88</v>
      </c>
      <c r="E90" s="3632"/>
      <c r="F90" s="1453"/>
      <c r="G90" s="1424"/>
      <c r="H90" s="1446"/>
      <c r="I90" s="1424"/>
      <c r="J90" s="1424"/>
    </row>
    <row r="91" spans="1:10" ht="26.25">
      <c r="A91" s="3049" t="s">
        <v>945</v>
      </c>
      <c r="B91" s="3062"/>
      <c r="C91" s="3054"/>
      <c r="D91" s="3057" t="s">
        <v>88</v>
      </c>
      <c r="E91" s="3632"/>
      <c r="F91" s="1453"/>
      <c r="G91" s="1424"/>
      <c r="H91" s="1446"/>
      <c r="I91" s="1424"/>
      <c r="J91" s="1424"/>
    </row>
    <row r="92" spans="1:10" ht="26.25">
      <c r="A92" s="3049" t="s">
        <v>944</v>
      </c>
      <c r="B92" s="3062"/>
      <c r="C92" s="3054"/>
      <c r="D92" s="3057" t="s">
        <v>88</v>
      </c>
      <c r="E92" s="3632"/>
      <c r="F92" s="1453"/>
      <c r="G92" s="1424"/>
      <c r="H92" s="1446"/>
      <c r="I92" s="1424"/>
      <c r="J92" s="1424"/>
    </row>
    <row r="93" spans="1:10" ht="26.25">
      <c r="A93" s="3049" t="s">
        <v>943</v>
      </c>
      <c r="B93" s="3062"/>
      <c r="C93" s="3054"/>
      <c r="D93" s="3057" t="s">
        <v>88</v>
      </c>
      <c r="E93" s="3632"/>
      <c r="F93" s="1453"/>
      <c r="G93" s="1424"/>
      <c r="H93" s="1446"/>
      <c r="I93" s="1424"/>
      <c r="J93" s="1424"/>
    </row>
    <row r="94" spans="1:10" ht="26.25">
      <c r="A94" s="3049" t="s">
        <v>942</v>
      </c>
      <c r="B94" s="3062"/>
      <c r="C94" s="3054"/>
      <c r="D94" s="3057" t="s">
        <v>88</v>
      </c>
      <c r="E94" s="3632"/>
      <c r="F94" s="1453"/>
      <c r="G94" s="1424"/>
      <c r="H94" s="1446"/>
      <c r="I94" s="1424"/>
      <c r="J94" s="1424"/>
    </row>
    <row r="95" spans="1:10" ht="26.25">
      <c r="A95" s="3049" t="s">
        <v>941</v>
      </c>
      <c r="B95" s="3062"/>
      <c r="C95" s="3054"/>
      <c r="D95" s="3057" t="s">
        <v>88</v>
      </c>
      <c r="E95" s="3632"/>
      <c r="F95" s="1453"/>
      <c r="G95" s="1424"/>
      <c r="H95" s="1446"/>
      <c r="I95" s="1424"/>
      <c r="J95" s="1424"/>
    </row>
    <row r="96" spans="1:10" ht="26.25">
      <c r="A96" s="3049" t="s">
        <v>940</v>
      </c>
      <c r="B96" s="3062"/>
      <c r="C96" s="3054"/>
      <c r="D96" s="3057" t="s">
        <v>88</v>
      </c>
      <c r="E96" s="3632"/>
      <c r="F96" s="1453"/>
      <c r="G96" s="1424"/>
      <c r="H96" s="1446"/>
      <c r="I96" s="1424"/>
      <c r="J96" s="1424"/>
    </row>
    <row r="97" spans="1:10" ht="26.25">
      <c r="A97" s="3049" t="s">
        <v>939</v>
      </c>
      <c r="B97" s="3062"/>
      <c r="C97" s="3054"/>
      <c r="D97" s="3057" t="s">
        <v>88</v>
      </c>
      <c r="E97" s="3632"/>
      <c r="F97" s="1453"/>
      <c r="G97" s="1424"/>
      <c r="H97" s="1446"/>
      <c r="I97" s="1424"/>
      <c r="J97" s="1424"/>
    </row>
    <row r="98" spans="1:10" ht="26.25">
      <c r="A98" s="3049" t="s">
        <v>938</v>
      </c>
      <c r="B98" s="3062"/>
      <c r="C98" s="3054"/>
      <c r="D98" s="3057" t="s">
        <v>88</v>
      </c>
      <c r="E98" s="3632"/>
      <c r="F98" s="1453"/>
      <c r="G98" s="1424"/>
      <c r="H98" s="1446"/>
      <c r="I98" s="1424"/>
      <c r="J98" s="1424"/>
    </row>
    <row r="99" spans="1:10" ht="26.25">
      <c r="A99" s="3049" t="s">
        <v>937</v>
      </c>
      <c r="B99" s="3062"/>
      <c r="C99" s="3054"/>
      <c r="D99" s="3057" t="s">
        <v>88</v>
      </c>
      <c r="E99" s="3632"/>
      <c r="F99" s="1453"/>
      <c r="G99" s="1424"/>
      <c r="H99" s="1446"/>
      <c r="I99" s="1424"/>
      <c r="J99" s="1424"/>
    </row>
    <row r="100" spans="1:10" ht="26.25">
      <c r="A100" s="3049" t="s">
        <v>936</v>
      </c>
      <c r="B100" s="3062"/>
      <c r="C100" s="3054"/>
      <c r="D100" s="3057" t="s">
        <v>88</v>
      </c>
      <c r="E100" s="3632"/>
      <c r="F100" s="1453"/>
      <c r="G100" s="1424"/>
      <c r="H100" s="1446"/>
      <c r="I100" s="1424"/>
      <c r="J100" s="1424"/>
    </row>
    <row r="101" spans="1:10" ht="26.25">
      <c r="A101" s="3063" t="s">
        <v>904</v>
      </c>
      <c r="B101" s="3062"/>
      <c r="C101" s="3054"/>
      <c r="D101" s="3057" t="s">
        <v>88</v>
      </c>
      <c r="E101" s="3632"/>
      <c r="F101" s="1453"/>
      <c r="G101" s="1424"/>
      <c r="H101" s="1446"/>
      <c r="I101" s="1424"/>
      <c r="J101" s="1424"/>
    </row>
    <row r="102" spans="1:10" ht="26.25">
      <c r="A102" s="3049" t="s">
        <v>935</v>
      </c>
      <c r="B102" s="3062"/>
      <c r="C102" s="3054"/>
      <c r="D102" s="3057" t="s">
        <v>88</v>
      </c>
      <c r="E102" s="3632"/>
      <c r="F102" s="1453"/>
      <c r="G102" s="1424"/>
      <c r="H102" s="1446"/>
      <c r="I102" s="1424"/>
      <c r="J102" s="1424"/>
    </row>
    <row r="103" spans="1:10" ht="26.25">
      <c r="A103" s="3049" t="s">
        <v>934</v>
      </c>
      <c r="B103" s="3062"/>
      <c r="C103" s="3054"/>
      <c r="D103" s="3057" t="s">
        <v>88</v>
      </c>
      <c r="E103" s="3632"/>
      <c r="F103" s="1453"/>
      <c r="G103" s="1424"/>
      <c r="H103" s="1446"/>
      <c r="I103" s="1424"/>
      <c r="J103" s="1424"/>
    </row>
    <row r="104" spans="1:10" ht="26.25">
      <c r="A104" s="3049" t="s">
        <v>933</v>
      </c>
      <c r="B104" s="3062"/>
      <c r="C104" s="3054"/>
      <c r="D104" s="3057" t="s">
        <v>88</v>
      </c>
      <c r="E104" s="3632"/>
      <c r="F104" s="1453"/>
      <c r="G104" s="1424"/>
      <c r="H104" s="1446"/>
      <c r="I104" s="1424"/>
      <c r="J104" s="1424"/>
    </row>
    <row r="105" spans="1:10" ht="26.25">
      <c r="A105" s="2517" t="s">
        <v>2868</v>
      </c>
      <c r="B105" s="3062"/>
      <c r="C105" s="3054"/>
      <c r="D105" s="3057" t="s">
        <v>88</v>
      </c>
      <c r="E105" s="3632"/>
      <c r="F105" s="1453"/>
      <c r="G105" s="1424"/>
      <c r="H105" s="1446"/>
      <c r="I105" s="1424"/>
      <c r="J105" s="1424"/>
    </row>
    <row r="106" spans="1:10" ht="26.25">
      <c r="A106" s="2517" t="s">
        <v>2869</v>
      </c>
      <c r="B106" s="3062"/>
      <c r="C106" s="3054"/>
      <c r="D106" s="3057" t="s">
        <v>88</v>
      </c>
      <c r="E106" s="3632"/>
      <c r="F106" s="1453"/>
      <c r="G106" s="1424"/>
      <c r="H106" s="1446"/>
      <c r="I106" s="1424"/>
      <c r="J106" s="1424"/>
    </row>
    <row r="107" spans="1:10" ht="26.25">
      <c r="A107" s="2517" t="s">
        <v>2869</v>
      </c>
      <c r="B107" s="3062"/>
      <c r="C107" s="3054"/>
      <c r="D107" s="3057" t="s">
        <v>88</v>
      </c>
      <c r="E107" s="3632"/>
      <c r="F107" s="1453"/>
      <c r="G107" s="1424"/>
      <c r="H107" s="1446"/>
      <c r="I107" s="1424"/>
      <c r="J107" s="1424"/>
    </row>
    <row r="108" spans="1:10" ht="26.25">
      <c r="A108" s="2517" t="s">
        <v>2869</v>
      </c>
      <c r="B108" s="3062"/>
      <c r="C108" s="3054"/>
      <c r="D108" s="3057" t="s">
        <v>88</v>
      </c>
      <c r="E108" s="3632"/>
      <c r="F108" s="1453"/>
      <c r="G108" s="1424"/>
      <c r="H108" s="1446"/>
      <c r="I108" s="1424"/>
      <c r="J108" s="1424"/>
    </row>
    <row r="109" spans="1:10" ht="26.25">
      <c r="A109" s="2517" t="s">
        <v>2869</v>
      </c>
      <c r="B109" s="3064"/>
      <c r="C109" s="3052"/>
      <c r="D109" s="3057" t="s">
        <v>88</v>
      </c>
      <c r="E109" s="3632"/>
      <c r="F109" s="1453"/>
      <c r="G109" s="1424"/>
      <c r="H109" s="1446"/>
      <c r="I109" s="1424"/>
      <c r="J109" s="1424"/>
    </row>
    <row r="110" spans="1:10" ht="26.25">
      <c r="A110" s="2517" t="s">
        <v>2869</v>
      </c>
      <c r="B110" s="3064"/>
      <c r="C110" s="3052"/>
      <c r="D110" s="3057" t="s">
        <v>88</v>
      </c>
      <c r="E110" s="3632"/>
      <c r="F110" s="1453"/>
      <c r="G110" s="1424"/>
      <c r="H110" s="1446"/>
      <c r="I110" s="1424"/>
      <c r="J110" s="1424"/>
    </row>
    <row r="111" spans="1:10" ht="26.25">
      <c r="A111" s="2517" t="s">
        <v>2869</v>
      </c>
      <c r="B111" s="3064"/>
      <c r="C111" s="1518"/>
      <c r="D111" s="3057" t="s">
        <v>88</v>
      </c>
      <c r="E111" s="3632"/>
      <c r="F111" s="1453"/>
      <c r="G111" s="1424"/>
      <c r="H111" s="1446"/>
      <c r="I111" s="1424"/>
      <c r="J111" s="1424"/>
    </row>
    <row r="112" spans="1:10" ht="26.25">
      <c r="A112" s="2517" t="s">
        <v>2869</v>
      </c>
      <c r="B112" s="3064"/>
      <c r="C112" s="1518"/>
      <c r="D112" s="3041" t="s">
        <v>88</v>
      </c>
      <c r="E112" s="3632"/>
      <c r="F112" s="1453"/>
      <c r="G112" s="1424"/>
      <c r="H112" s="1446"/>
      <c r="I112" s="1424"/>
      <c r="J112" s="1424"/>
    </row>
    <row r="113" spans="1:10" ht="26.25">
      <c r="A113" s="3065" t="s">
        <v>1634</v>
      </c>
      <c r="B113" s="3066"/>
      <c r="C113" s="1518"/>
      <c r="D113" s="3057" t="s">
        <v>88</v>
      </c>
      <c r="E113" s="3050">
        <f>SUM(E89:E112)</f>
        <v>0</v>
      </c>
      <c r="F113" s="1453"/>
      <c r="G113" s="1424"/>
      <c r="H113" s="1446"/>
      <c r="I113" s="1424"/>
      <c r="J113" s="1424"/>
    </row>
    <row r="114" spans="1:10" ht="26.25">
      <c r="A114" s="1522"/>
      <c r="B114" s="3052"/>
      <c r="C114" s="3052"/>
      <c r="D114" s="1518"/>
      <c r="E114" s="1518"/>
      <c r="F114" s="1453"/>
      <c r="G114" s="1424"/>
      <c r="H114" s="1446"/>
      <c r="I114" s="1424"/>
      <c r="J114" s="1424"/>
    </row>
    <row r="115" spans="1:10" ht="26.25">
      <c r="A115" s="1522"/>
      <c r="B115" s="3052"/>
      <c r="C115" s="3067"/>
      <c r="D115" s="1518"/>
      <c r="E115" s="1518"/>
      <c r="F115" s="1453"/>
      <c r="G115" s="1424"/>
      <c r="H115" s="1446"/>
      <c r="I115" s="1424"/>
      <c r="J115" s="1424"/>
    </row>
    <row r="116" spans="1:10" ht="26.25">
      <c r="A116" s="3065" t="s">
        <v>1527</v>
      </c>
      <c r="B116" s="3052"/>
      <c r="C116" s="3067"/>
      <c r="D116" s="3057" t="s">
        <v>88</v>
      </c>
      <c r="E116" s="2517"/>
      <c r="F116" s="1453"/>
      <c r="G116" s="1424"/>
      <c r="H116" s="1446"/>
      <c r="I116" s="1424"/>
      <c r="J116" s="1424"/>
    </row>
    <row r="117" spans="1:10" ht="26.25">
      <c r="A117" s="1529"/>
      <c r="B117" s="3052"/>
      <c r="C117" s="3067"/>
      <c r="D117" s="3057"/>
      <c r="E117" s="1518"/>
      <c r="F117" s="1453"/>
      <c r="G117" s="1424"/>
      <c r="H117" s="1446"/>
      <c r="I117" s="1424"/>
      <c r="J117" s="1424"/>
    </row>
    <row r="118" spans="1:10" ht="26.25">
      <c r="A118" s="1529"/>
      <c r="B118" s="3052"/>
      <c r="C118" s="3067"/>
      <c r="D118" s="3057"/>
      <c r="E118" s="1518"/>
      <c r="F118" s="1453"/>
      <c r="G118" s="1424"/>
      <c r="H118" s="1446"/>
      <c r="I118" s="1424"/>
      <c r="J118" s="1424"/>
    </row>
    <row r="119" spans="1:10" ht="26.25">
      <c r="A119" s="2108" t="s">
        <v>2339</v>
      </c>
      <c r="B119" s="262"/>
      <c r="C119" s="262"/>
      <c r="D119" s="3057" t="s">
        <v>88</v>
      </c>
      <c r="E119" s="3050">
        <f>E113-E116</f>
        <v>0</v>
      </c>
      <c r="F119" s="1453"/>
      <c r="G119" s="1424"/>
      <c r="H119" s="1446"/>
      <c r="I119" s="1424"/>
      <c r="J119" s="1424"/>
    </row>
    <row r="120" spans="1:10" ht="26.25">
      <c r="A120" s="1523" t="s">
        <v>2340</v>
      </c>
      <c r="B120" s="262"/>
      <c r="C120" s="262"/>
      <c r="D120" s="3057" t="s">
        <v>99</v>
      </c>
      <c r="E120" s="3039">
        <f>IFERROR(E113/E116,0)</f>
        <v>0</v>
      </c>
      <c r="F120" s="1453"/>
      <c r="G120" s="1424"/>
      <c r="H120" s="1446"/>
      <c r="I120" s="1424"/>
      <c r="J120" s="1424"/>
    </row>
    <row r="121" spans="1:10" ht="26.25">
      <c r="A121" s="265" t="s">
        <v>932</v>
      </c>
      <c r="B121" s="262"/>
      <c r="C121" s="262"/>
      <c r="D121" s="3041" t="s">
        <v>88</v>
      </c>
      <c r="E121" s="2517"/>
      <c r="F121" s="1453"/>
      <c r="G121" s="1424"/>
      <c r="H121" s="1446"/>
      <c r="I121" s="1424"/>
      <c r="J121" s="1424"/>
    </row>
    <row r="122" spans="1:10" ht="26.25">
      <c r="A122" s="265" t="s">
        <v>931</v>
      </c>
      <c r="B122" s="3052"/>
      <c r="C122" s="3067"/>
      <c r="D122" s="3041" t="s">
        <v>88</v>
      </c>
      <c r="E122" s="3050">
        <f>E121+E58</f>
        <v>0</v>
      </c>
      <c r="F122" s="1453"/>
      <c r="G122" s="1424"/>
      <c r="H122" s="1446"/>
      <c r="I122" s="1424"/>
      <c r="J122" s="1424"/>
    </row>
    <row r="123" spans="1:10" ht="26.25">
      <c r="A123" s="265" t="s">
        <v>930</v>
      </c>
      <c r="B123" s="1520"/>
      <c r="C123" s="1518"/>
      <c r="D123" s="3041" t="s">
        <v>88</v>
      </c>
      <c r="E123" s="2517">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39"/>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Wales &amp; West Utilities PLC</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8"/>
    </row>
    <row r="5" spans="1:11" ht="19.5">
      <c r="A5" s="231" t="s">
        <v>2421</v>
      </c>
      <c r="B5" s="231"/>
      <c r="C5" s="231"/>
      <c r="D5" s="231"/>
      <c r="E5" s="231"/>
      <c r="F5" s="231"/>
      <c r="G5" s="231"/>
      <c r="H5" s="231"/>
    </row>
    <row r="7" spans="1:11" s="3069" customFormat="1" ht="45" customHeight="1">
      <c r="D7" s="2102" t="s">
        <v>2263</v>
      </c>
      <c r="E7" s="2102" t="s">
        <v>2264</v>
      </c>
      <c r="F7" s="2102" t="s">
        <v>2265</v>
      </c>
      <c r="G7" s="2102" t="s">
        <v>2266</v>
      </c>
      <c r="H7" s="2102" t="s">
        <v>2254</v>
      </c>
    </row>
    <row r="8" spans="1:11" s="3069" customFormat="1">
      <c r="C8" s="3070" t="s">
        <v>2130</v>
      </c>
      <c r="D8" s="2102" t="s">
        <v>88</v>
      </c>
      <c r="E8" s="2102" t="s">
        <v>88</v>
      </c>
      <c r="F8" s="2102" t="s">
        <v>88</v>
      </c>
      <c r="G8" s="2102" t="s">
        <v>88</v>
      </c>
      <c r="H8" s="2102" t="s">
        <v>88</v>
      </c>
    </row>
    <row r="9" spans="1:11">
      <c r="B9" s="2849" t="s">
        <v>2260</v>
      </c>
      <c r="C9" s="2102"/>
      <c r="D9" s="3071">
        <f>SUM('4.1 Capex Summary '!H8:H11)</f>
        <v>0</v>
      </c>
      <c r="E9" s="3071">
        <f>'4.1 Capex Summary '!H12</f>
        <v>0</v>
      </c>
      <c r="F9" s="3071">
        <f>'3.1 Opex cost matrix'!Z40</f>
        <v>0</v>
      </c>
      <c r="G9" s="3071">
        <f>'5.1 Repex summary'!G16</f>
        <v>0</v>
      </c>
      <c r="H9" s="3071">
        <f>SUM(D9:G9)</f>
        <v>0</v>
      </c>
    </row>
    <row r="10" spans="1:11" ht="25.5">
      <c r="B10" s="3072" t="s">
        <v>2470</v>
      </c>
      <c r="C10" s="3073">
        <v>1</v>
      </c>
      <c r="D10" s="3071">
        <f>'3.13 Streetworks'!J250</f>
        <v>0</v>
      </c>
      <c r="E10" s="3074"/>
      <c r="F10" s="3071">
        <f>'3.13 Streetworks'!H250</f>
        <v>0</v>
      </c>
      <c r="G10" s="3071">
        <f>'3.13 Streetworks'!I250</f>
        <v>0</v>
      </c>
      <c r="H10" s="3071">
        <f t="shared" ref="H10:H15" si="0">SUM(D10:G10)</f>
        <v>0</v>
      </c>
      <c r="K10" s="3075"/>
    </row>
    <row r="11" spans="1:11" ht="25.5">
      <c r="B11" s="3072" t="s">
        <v>2252</v>
      </c>
      <c r="C11" s="3073"/>
      <c r="D11" s="3071">
        <f>'3.1 Opex cost matrix'!Z42</f>
        <v>0</v>
      </c>
      <c r="E11" s="49"/>
      <c r="F11" s="3071">
        <f>-'3.1 Opex cost matrix'!Z42</f>
        <v>0</v>
      </c>
      <c r="G11" s="49"/>
      <c r="H11" s="3071">
        <f t="shared" si="0"/>
        <v>0</v>
      </c>
    </row>
    <row r="12" spans="1:11" ht="25.5">
      <c r="B12" s="3072" t="s">
        <v>2253</v>
      </c>
      <c r="C12" s="3073"/>
      <c r="D12" s="3071">
        <f>('5.2a Repex iron mains Tier 1'!$K$25+'5.2b Repex iron mains Tier 2A'!$K$20+'5.2c Repex other mains'!$K$76+'5.2d Repex diversions'!$I$29)</f>
        <v>0</v>
      </c>
      <c r="E12" s="3074"/>
      <c r="F12" s="49"/>
      <c r="G12" s="3071">
        <f>('5.2a Repex iron mains Tier 1'!$K$25+'5.2b Repex iron mains Tier 2A'!$K$20+'5.2c Repex other mains'!$K$76+'5.2d Repex diversions'!$I$29)*-1</f>
        <v>0</v>
      </c>
      <c r="H12" s="3071">
        <f t="shared" si="0"/>
        <v>0</v>
      </c>
    </row>
    <row r="13" spans="1:11">
      <c r="B13" s="3072" t="s">
        <v>2261</v>
      </c>
      <c r="C13" s="3073"/>
      <c r="D13" s="49"/>
      <c r="E13" s="3074"/>
      <c r="F13" s="3071">
        <f>'3.1 Opex cost matrix'!Z60</f>
        <v>0</v>
      </c>
      <c r="G13" s="49"/>
      <c r="H13" s="3071">
        <f t="shared" si="0"/>
        <v>0</v>
      </c>
    </row>
    <row r="14" spans="1:11" ht="43.5" customHeight="1">
      <c r="B14" s="3072" t="s">
        <v>2272</v>
      </c>
      <c r="C14" s="3073">
        <v>2</v>
      </c>
      <c r="D14" s="3074"/>
      <c r="E14" s="3074"/>
      <c r="F14" s="2476"/>
      <c r="G14" s="3076"/>
      <c r="H14" s="3071">
        <f t="shared" si="0"/>
        <v>0</v>
      </c>
    </row>
    <row r="15" spans="1:11" ht="39" customHeight="1">
      <c r="B15" s="3072" t="s">
        <v>2425</v>
      </c>
      <c r="C15" s="3073">
        <v>2</v>
      </c>
      <c r="D15" s="3076"/>
      <c r="E15" s="3074"/>
      <c r="F15" s="2476"/>
      <c r="G15" s="3076"/>
      <c r="H15" s="3071">
        <f t="shared" si="0"/>
        <v>0</v>
      </c>
    </row>
    <row r="16" spans="1:11" ht="39" customHeight="1">
      <c r="B16" s="2849" t="s">
        <v>2262</v>
      </c>
      <c r="C16" s="3073">
        <v>3</v>
      </c>
      <c r="D16" s="3371">
        <f>SUM(D9:D15)</f>
        <v>0</v>
      </c>
      <c r="E16" s="3371">
        <f>SUM(E9:E15)</f>
        <v>0</v>
      </c>
      <c r="F16" s="3371">
        <f>SUM(F9:F15)</f>
        <v>0</v>
      </c>
      <c r="G16" s="3371">
        <f>SUM(G9:G15)</f>
        <v>0</v>
      </c>
      <c r="H16" s="3371">
        <f>SUM(H9:H15)</f>
        <v>0</v>
      </c>
    </row>
    <row r="19" spans="1:8">
      <c r="A19" s="420" t="s">
        <v>2273</v>
      </c>
      <c r="B19" s="420" t="s">
        <v>2471</v>
      </c>
    </row>
    <row r="20" spans="1:8">
      <c r="A20" s="3077">
        <v>1</v>
      </c>
      <c r="B20" s="420" t="s">
        <v>2274</v>
      </c>
    </row>
    <row r="21" spans="1:8">
      <c r="A21" s="3077">
        <v>2</v>
      </c>
      <c r="B21" s="3893" t="s">
        <v>2390</v>
      </c>
      <c r="C21" s="3894"/>
      <c r="D21" s="3894"/>
      <c r="E21" s="3894"/>
      <c r="F21" s="3894"/>
      <c r="G21" s="3894"/>
      <c r="H21" s="3894"/>
    </row>
    <row r="22" spans="1:8" ht="39" customHeight="1">
      <c r="A22" s="3077">
        <v>3</v>
      </c>
      <c r="B22" s="420" t="s">
        <v>2666</v>
      </c>
    </row>
    <row r="23" spans="1:8">
      <c r="A23" s="3078"/>
      <c r="B23" s="420"/>
    </row>
    <row r="24" spans="1:8">
      <c r="A24" s="3078"/>
      <c r="B24" s="420"/>
    </row>
    <row r="25" spans="1:8">
      <c r="A25" s="3078"/>
    </row>
    <row r="26" spans="1:8">
      <c r="A26" s="3078"/>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13" zoomScale="80" zoomScaleNormal="80" workbookViewId="0">
      <selection activeCell="D136" sqref="D136"/>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405" t="str">
        <f>$A$3&amp;" prices"</f>
        <v>2015/16 prices</v>
      </c>
    </row>
    <row r="9" spans="1:32" ht="12.75" customHeight="1">
      <c r="A9" s="79"/>
      <c r="B9" s="3906" t="s">
        <v>632</v>
      </c>
      <c r="C9" s="3907"/>
      <c r="D9" s="3904" t="s">
        <v>408</v>
      </c>
      <c r="E9" s="3908" t="s">
        <v>409</v>
      </c>
      <c r="F9" s="3908"/>
      <c r="G9" s="3908"/>
      <c r="H9" s="3908"/>
      <c r="I9" s="3908"/>
      <c r="J9" s="3909" t="s">
        <v>411</v>
      </c>
    </row>
    <row r="10" spans="1:32">
      <c r="A10" s="874"/>
      <c r="B10" s="3901"/>
      <c r="C10" s="3903"/>
      <c r="D10" s="3905"/>
      <c r="E10" s="3908"/>
      <c r="F10" s="3908"/>
      <c r="G10" s="3908"/>
      <c r="H10" s="3908"/>
      <c r="I10" s="3908"/>
      <c r="J10" s="3910"/>
    </row>
    <row r="11" spans="1:32">
      <c r="A11" s="51" t="s">
        <v>1540</v>
      </c>
      <c r="B11" s="301">
        <v>2014</v>
      </c>
      <c r="C11" s="300">
        <v>2015</v>
      </c>
      <c r="D11" s="300">
        <v>2016</v>
      </c>
      <c r="E11" s="300">
        <v>2017</v>
      </c>
      <c r="F11" s="300">
        <v>2018</v>
      </c>
      <c r="G11" s="300">
        <v>2019</v>
      </c>
      <c r="H11" s="300">
        <v>2020</v>
      </c>
      <c r="I11" s="300">
        <v>2021</v>
      </c>
      <c r="J11" s="3911"/>
    </row>
    <row r="12" spans="1:32">
      <c r="A12" s="53" t="s">
        <v>2522</v>
      </c>
      <c r="B12" s="875">
        <f t="shared" ref="B12:C36" si="0">+B62</f>
        <v>8.7454969112456187</v>
      </c>
      <c r="C12" s="875">
        <f t="shared" si="0"/>
        <v>6.4297044159787875</v>
      </c>
      <c r="D12" s="875">
        <f>+'4.1 Capex Summary '!$H$8</f>
        <v>0</v>
      </c>
      <c r="E12" s="2582"/>
      <c r="F12" s="2582"/>
      <c r="G12" s="2582"/>
      <c r="H12" s="2582"/>
      <c r="I12" s="2582"/>
      <c r="J12" s="876">
        <f>SUM(B12:I12)</f>
        <v>15.175201327224407</v>
      </c>
    </row>
    <row r="13" spans="1:32">
      <c r="A13" s="53" t="s">
        <v>79</v>
      </c>
      <c r="B13" s="877">
        <f t="shared" si="0"/>
        <v>10.598804646292988</v>
      </c>
      <c r="C13" s="877">
        <f t="shared" si="0"/>
        <v>9.6196222322077922</v>
      </c>
      <c r="D13" s="877">
        <f>+'4.1 Capex Summary '!$H$11</f>
        <v>0</v>
      </c>
      <c r="E13" s="2583"/>
      <c r="F13" s="2583"/>
      <c r="G13" s="2583"/>
      <c r="H13" s="2583"/>
      <c r="I13" s="2583"/>
      <c r="J13" s="878">
        <f t="shared" ref="J13:J18" si="1">SUM(B13:I13)</f>
        <v>20.218426878500779</v>
      </c>
    </row>
    <row r="14" spans="1:32">
      <c r="A14" s="53" t="s">
        <v>368</v>
      </c>
      <c r="B14" s="877">
        <f t="shared" si="0"/>
        <v>3.9012426951446897</v>
      </c>
      <c r="C14" s="877">
        <f t="shared" si="0"/>
        <v>3.5401698914688309</v>
      </c>
      <c r="D14" s="877">
        <f>+'4.1 Capex Summary '!$H$9</f>
        <v>0</v>
      </c>
      <c r="E14" s="2583"/>
      <c r="F14" s="2583"/>
      <c r="G14" s="2583"/>
      <c r="H14" s="2583"/>
      <c r="I14" s="2583"/>
      <c r="J14" s="878">
        <f t="shared" si="1"/>
        <v>7.4414125866135201</v>
      </c>
    </row>
    <row r="15" spans="1:32">
      <c r="A15" s="53" t="s">
        <v>2174</v>
      </c>
      <c r="B15" s="877">
        <f t="shared" si="0"/>
        <v>2.337679805174762</v>
      </c>
      <c r="C15" s="877">
        <f t="shared" si="0"/>
        <v>2.1495796825860798</v>
      </c>
      <c r="D15" s="877">
        <f>+'4.1 Capex Summary '!$H$10</f>
        <v>0</v>
      </c>
      <c r="E15" s="2583"/>
      <c r="F15" s="2583"/>
      <c r="G15" s="2583"/>
      <c r="H15" s="2583"/>
      <c r="I15" s="2583"/>
      <c r="J15" s="878">
        <f t="shared" si="1"/>
        <v>4.4872594877608414</v>
      </c>
    </row>
    <row r="16" spans="1:32">
      <c r="A16" s="53" t="s">
        <v>412</v>
      </c>
      <c r="B16" s="877">
        <f t="shared" si="0"/>
        <v>27.001207624326984</v>
      </c>
      <c r="C16" s="877">
        <f t="shared" si="0"/>
        <v>22.040170278722087</v>
      </c>
      <c r="D16" s="877">
        <f>+'4.1 Capex Summary '!$H$12</f>
        <v>0</v>
      </c>
      <c r="E16" s="2583"/>
      <c r="F16" s="2583"/>
      <c r="G16" s="2583"/>
      <c r="H16" s="2583"/>
      <c r="I16" s="2583"/>
      <c r="J16" s="878">
        <f t="shared" si="1"/>
        <v>49.041377903049067</v>
      </c>
    </row>
    <row r="17" spans="1:12">
      <c r="A17" s="54" t="s">
        <v>413</v>
      </c>
      <c r="B17" s="879">
        <f t="shared" si="0"/>
        <v>5.6353275306365891</v>
      </c>
      <c r="C17" s="879">
        <f t="shared" si="0"/>
        <v>7.6463865677077933</v>
      </c>
      <c r="D17" s="879">
        <f>+'4.7 Other Capex '!$E$10</f>
        <v>0</v>
      </c>
      <c r="E17" s="2583"/>
      <c r="F17" s="2583"/>
      <c r="G17" s="2583"/>
      <c r="H17" s="2583"/>
      <c r="I17" s="2583"/>
      <c r="J17" s="880">
        <f t="shared" si="1"/>
        <v>13.281714098344382</v>
      </c>
    </row>
    <row r="18" spans="1:12">
      <c r="A18" s="54" t="s">
        <v>414</v>
      </c>
      <c r="B18" s="879">
        <f t="shared" si="0"/>
        <v>5.3934985582651409</v>
      </c>
      <c r="C18" s="879">
        <f t="shared" si="0"/>
        <v>5.3382196363233758</v>
      </c>
      <c r="D18" s="879">
        <f>+'4.7 Other Capex '!$E$14</f>
        <v>0</v>
      </c>
      <c r="E18" s="2583"/>
      <c r="F18" s="2583"/>
      <c r="G18" s="2583"/>
      <c r="H18" s="2583"/>
      <c r="I18" s="2583"/>
      <c r="J18" s="880">
        <f t="shared" si="1"/>
        <v>10.731718194588517</v>
      </c>
    </row>
    <row r="19" spans="1:12">
      <c r="A19" s="80" t="s">
        <v>415</v>
      </c>
      <c r="B19" s="881">
        <f>SUM(B12:B16)</f>
        <v>52.584431682185041</v>
      </c>
      <c r="C19" s="881">
        <f>SUM(C12:C16)</f>
        <v>43.779246500963581</v>
      </c>
      <c r="D19" s="881">
        <f>SUM(D12:D16)</f>
        <v>0</v>
      </c>
      <c r="E19" s="881">
        <f t="shared" ref="E19:I19" si="2">SUM(E12:E16)</f>
        <v>0</v>
      </c>
      <c r="F19" s="881">
        <f t="shared" si="2"/>
        <v>0</v>
      </c>
      <c r="G19" s="881">
        <f t="shared" si="2"/>
        <v>0</v>
      </c>
      <c r="H19" s="881">
        <f t="shared" si="2"/>
        <v>0</v>
      </c>
      <c r="I19" s="881">
        <f t="shared" si="2"/>
        <v>0</v>
      </c>
      <c r="J19" s="881">
        <f>SUM(B19:I19)</f>
        <v>96.363678183148622</v>
      </c>
    </row>
    <row r="20" spans="1:12">
      <c r="A20" s="53" t="s">
        <v>1535</v>
      </c>
      <c r="B20" s="877">
        <f t="shared" si="0"/>
        <v>66.502859079961198</v>
      </c>
      <c r="C20" s="877">
        <f t="shared" si="0"/>
        <v>59.821757650915657</v>
      </c>
      <c r="D20" s="875">
        <f>+'5.1 Repex summary'!$G$9+'5.1 Repex summary'!$G$10</f>
        <v>0</v>
      </c>
      <c r="E20" s="2583"/>
      <c r="F20" s="2583"/>
      <c r="G20" s="2583"/>
      <c r="H20" s="2583"/>
      <c r="I20" s="2583"/>
      <c r="J20" s="884">
        <f>SUM(B20:I20)</f>
        <v>126.32461673087685</v>
      </c>
    </row>
    <row r="21" spans="1:12">
      <c r="A21" s="53" t="s">
        <v>1536</v>
      </c>
      <c r="B21" s="877">
        <f t="shared" si="0"/>
        <v>6.2135142689187308</v>
      </c>
      <c r="C21" s="877">
        <f t="shared" si="0"/>
        <v>15.915335822405128</v>
      </c>
      <c r="D21" s="877">
        <f>+'5.1 Repex summary'!$G$13+'5.1 Repex summary'!$G$11+'5.1 Repex summary'!$G$12+'5.1 Repex summary'!$G$15</f>
        <v>0</v>
      </c>
      <c r="E21" s="2583"/>
      <c r="F21" s="2583"/>
      <c r="G21" s="2583"/>
      <c r="H21" s="2583"/>
      <c r="I21" s="2583"/>
      <c r="J21" s="885">
        <f>SUM(B21:I21)</f>
        <v>22.128850091323859</v>
      </c>
    </row>
    <row r="22" spans="1:12">
      <c r="A22" s="53" t="s">
        <v>2392</v>
      </c>
      <c r="B22" s="877">
        <f t="shared" si="0"/>
        <v>1.5593377461447764</v>
      </c>
      <c r="C22" s="877">
        <f t="shared" si="0"/>
        <v>2.5166363148168824</v>
      </c>
      <c r="D22" s="886">
        <f>+'5.1 Repex summary'!$G$14</f>
        <v>0</v>
      </c>
      <c r="E22" s="2583"/>
      <c r="F22" s="2583"/>
      <c r="G22" s="2583"/>
      <c r="H22" s="2583"/>
      <c r="I22" s="2583"/>
      <c r="J22" s="887">
        <f>SUM(B22:I22)</f>
        <v>4.0759740609616593</v>
      </c>
    </row>
    <row r="23" spans="1:12" ht="15">
      <c r="A23" s="80" t="s">
        <v>416</v>
      </c>
      <c r="B23" s="881">
        <f t="shared" ref="B23:I23" si="3">SUM(B20:B22)</f>
        <v>74.275711095024704</v>
      </c>
      <c r="C23" s="881">
        <f t="shared" ref="C23" si="4">SUM(C20:C22)</f>
        <v>78.253729788137662</v>
      </c>
      <c r="D23" s="881">
        <f>SUM(D20:D22)</f>
        <v>0</v>
      </c>
      <c r="E23" s="881">
        <f t="shared" si="3"/>
        <v>0</v>
      </c>
      <c r="F23" s="881">
        <f t="shared" si="3"/>
        <v>0</v>
      </c>
      <c r="G23" s="881">
        <f t="shared" si="3"/>
        <v>0</v>
      </c>
      <c r="H23" s="881">
        <f t="shared" si="3"/>
        <v>0</v>
      </c>
      <c r="I23" s="881">
        <f t="shared" si="3"/>
        <v>0</v>
      </c>
      <c r="J23" s="881">
        <f>SUM(B23:I23)</f>
        <v>152.52944088316235</v>
      </c>
      <c r="L23" s="2616"/>
    </row>
    <row r="24" spans="1:12">
      <c r="A24" s="55" t="s">
        <v>6</v>
      </c>
      <c r="B24" s="877">
        <f t="shared" si="0"/>
        <v>23.395186920126793</v>
      </c>
      <c r="C24" s="877">
        <f t="shared" si="0"/>
        <v>20.475245765181199</v>
      </c>
      <c r="D24" s="882">
        <f>'3.1 Opex cost matrix'!$H$40</f>
        <v>0</v>
      </c>
      <c r="E24" s="2583"/>
      <c r="F24" s="2583"/>
      <c r="G24" s="2583"/>
      <c r="H24" s="2583"/>
      <c r="I24" s="2583"/>
      <c r="J24" s="889">
        <f t="shared" ref="J24:J30" si="5">SUM(B24:I24)</f>
        <v>43.870432685307989</v>
      </c>
    </row>
    <row r="25" spans="1:12">
      <c r="A25" s="55" t="s">
        <v>32</v>
      </c>
      <c r="B25" s="877">
        <f t="shared" si="0"/>
        <v>10.112021173476315</v>
      </c>
      <c r="C25" s="877">
        <f t="shared" si="0"/>
        <v>10.422188625079777</v>
      </c>
      <c r="D25" s="877">
        <f>'3.1 Opex cost matrix'!$I$40</f>
        <v>0</v>
      </c>
      <c r="E25" s="2583"/>
      <c r="F25" s="2583"/>
      <c r="G25" s="2583"/>
      <c r="H25" s="2583"/>
      <c r="I25" s="2583"/>
      <c r="J25" s="889">
        <f t="shared" si="5"/>
        <v>20.534209798556091</v>
      </c>
    </row>
    <row r="26" spans="1:12">
      <c r="A26" s="55" t="s">
        <v>417</v>
      </c>
      <c r="B26" s="877">
        <f t="shared" si="0"/>
        <v>9.9124210181280414</v>
      </c>
      <c r="C26" s="877">
        <f t="shared" si="0"/>
        <v>9.9837856878998696</v>
      </c>
      <c r="D26" s="877">
        <f>'3.1 Opex cost matrix'!$J$40</f>
        <v>0</v>
      </c>
      <c r="E26" s="2583"/>
      <c r="F26" s="2583"/>
      <c r="G26" s="2583"/>
      <c r="H26" s="2583"/>
      <c r="I26" s="2583"/>
      <c r="J26" s="889">
        <f t="shared" si="5"/>
        <v>19.896206706027911</v>
      </c>
    </row>
    <row r="27" spans="1:12">
      <c r="A27" s="55" t="s">
        <v>36</v>
      </c>
      <c r="B27" s="877">
        <f t="shared" si="0"/>
        <v>14.592092279115095</v>
      </c>
      <c r="C27" s="877">
        <f t="shared" si="0"/>
        <v>17.989240247491239</v>
      </c>
      <c r="D27" s="877">
        <f>'3.1 Opex cost matrix'!$K$40</f>
        <v>0</v>
      </c>
      <c r="E27" s="2583"/>
      <c r="F27" s="2583"/>
      <c r="G27" s="2583"/>
      <c r="H27" s="2583"/>
      <c r="I27" s="2583"/>
      <c r="J27" s="889">
        <f t="shared" si="5"/>
        <v>32.581332526606332</v>
      </c>
    </row>
    <row r="28" spans="1:12">
      <c r="A28" s="55" t="s">
        <v>2516</v>
      </c>
      <c r="B28" s="877">
        <f t="shared" si="0"/>
        <v>0</v>
      </c>
      <c r="C28" s="877">
        <f t="shared" si="0"/>
        <v>0</v>
      </c>
      <c r="D28" s="877">
        <f>'3.1 Opex cost matrix'!$L$40</f>
        <v>0</v>
      </c>
      <c r="E28" s="2583"/>
      <c r="F28" s="2583"/>
      <c r="G28" s="2583"/>
      <c r="H28" s="2583"/>
      <c r="I28" s="2583"/>
      <c r="J28" s="889">
        <f t="shared" si="5"/>
        <v>0</v>
      </c>
    </row>
    <row r="29" spans="1:12">
      <c r="A29" s="55" t="s">
        <v>40</v>
      </c>
      <c r="B29" s="877">
        <f t="shared" si="0"/>
        <v>19.723244487625259</v>
      </c>
      <c r="C29" s="877">
        <f t="shared" si="0"/>
        <v>13.862252439802932</v>
      </c>
      <c r="D29" s="877">
        <f>'3.1 Opex cost matrix'!$M$40</f>
        <v>0</v>
      </c>
      <c r="E29" s="2583"/>
      <c r="F29" s="2583"/>
      <c r="G29" s="2583"/>
      <c r="H29" s="2583"/>
      <c r="I29" s="2583"/>
      <c r="J29" s="889">
        <f t="shared" si="5"/>
        <v>33.585496927428188</v>
      </c>
    </row>
    <row r="30" spans="1:12">
      <c r="A30" s="54" t="s">
        <v>2476</v>
      </c>
      <c r="B30" s="877">
        <f t="shared" si="0"/>
        <v>4.1733173349890533</v>
      </c>
      <c r="C30" s="877">
        <f t="shared" si="0"/>
        <v>4.2806002393389608</v>
      </c>
      <c r="D30" s="879">
        <f>'3.1 Opex cost matrix'!$Z$21</f>
        <v>0</v>
      </c>
      <c r="E30" s="2583"/>
      <c r="F30" s="2583"/>
      <c r="G30" s="2583"/>
      <c r="H30" s="2583"/>
      <c r="I30" s="2583"/>
      <c r="J30" s="890">
        <f t="shared" si="5"/>
        <v>8.4539175743280133</v>
      </c>
    </row>
    <row r="31" spans="1:12">
      <c r="A31" s="82" t="s">
        <v>419</v>
      </c>
      <c r="B31" s="891">
        <f>SUM(B24:B29)</f>
        <v>77.734965878471513</v>
      </c>
      <c r="C31" s="891">
        <f>SUM(C24:C29)</f>
        <v>72.73271276545502</v>
      </c>
      <c r="D31" s="891">
        <f>SUM(D24:D29)</f>
        <v>0</v>
      </c>
      <c r="E31" s="891">
        <f t="shared" ref="E31:I31" si="6">SUM(E24:E29)</f>
        <v>0</v>
      </c>
      <c r="F31" s="891">
        <f t="shared" si="6"/>
        <v>0</v>
      </c>
      <c r="G31" s="891">
        <f t="shared" si="6"/>
        <v>0</v>
      </c>
      <c r="H31" s="891">
        <f t="shared" si="6"/>
        <v>0</v>
      </c>
      <c r="I31" s="891">
        <f t="shared" si="6"/>
        <v>0</v>
      </c>
      <c r="J31" s="891">
        <f t="shared" ref="J31:J37" si="7">SUM(B31:I31)</f>
        <v>150.46767864392655</v>
      </c>
    </row>
    <row r="32" spans="1:12">
      <c r="A32" s="55" t="s">
        <v>420</v>
      </c>
      <c r="B32" s="877">
        <f t="shared" si="0"/>
        <v>16.558124282120737</v>
      </c>
      <c r="C32" s="877">
        <f t="shared" si="0"/>
        <v>16.115732051145493</v>
      </c>
      <c r="D32" s="894">
        <f>'3.1 Opex cost matrix'!$V$40+'3.1 Opex cost matrix'!$W$40</f>
        <v>0</v>
      </c>
      <c r="E32" s="2583"/>
      <c r="F32" s="2583"/>
      <c r="G32" s="2583"/>
      <c r="H32" s="2583"/>
      <c r="I32" s="2583"/>
      <c r="J32" s="895">
        <f t="shared" si="7"/>
        <v>32.67385633326623</v>
      </c>
    </row>
    <row r="33" spans="1:21">
      <c r="A33" s="55" t="s">
        <v>51</v>
      </c>
      <c r="B33" s="877">
        <f t="shared" si="0"/>
        <v>1.9555043098395675</v>
      </c>
      <c r="C33" s="877">
        <f t="shared" si="0"/>
        <v>1.8088310036852107</v>
      </c>
      <c r="D33" s="894">
        <f>+'3.1 Opex cost matrix'!$Y$40</f>
        <v>0</v>
      </c>
      <c r="E33" s="2583"/>
      <c r="F33" s="2583"/>
      <c r="G33" s="2583"/>
      <c r="H33" s="2583"/>
      <c r="I33" s="2583"/>
      <c r="J33" s="895">
        <f t="shared" si="7"/>
        <v>3.7643353135247781</v>
      </c>
    </row>
    <row r="34" spans="1:21">
      <c r="A34" s="56" t="s">
        <v>421</v>
      </c>
      <c r="B34" s="877">
        <f t="shared" si="0"/>
        <v>18.513628591960305</v>
      </c>
      <c r="C34" s="877">
        <f t="shared" si="0"/>
        <v>17.924563054830703</v>
      </c>
      <c r="D34" s="877">
        <f>SUM(D32:D33)</f>
        <v>0</v>
      </c>
      <c r="E34" s="2617">
        <f t="shared" ref="E34:I34" si="8">SUM(E32:E33)</f>
        <v>0</v>
      </c>
      <c r="F34" s="2617">
        <f t="shared" si="8"/>
        <v>0</v>
      </c>
      <c r="G34" s="2617">
        <f t="shared" si="8"/>
        <v>0</v>
      </c>
      <c r="H34" s="2617">
        <f t="shared" si="8"/>
        <v>0</v>
      </c>
      <c r="I34" s="2617">
        <f t="shared" si="8"/>
        <v>0</v>
      </c>
      <c r="J34" s="2617">
        <f t="shared" si="7"/>
        <v>36.438191646791012</v>
      </c>
    </row>
    <row r="35" spans="1:21">
      <c r="A35" s="83" t="s">
        <v>188</v>
      </c>
      <c r="B35" s="891">
        <f>SUM(B34,B31)</f>
        <v>96.248594470431811</v>
      </c>
      <c r="C35" s="891">
        <f>SUM(C34,C31)</f>
        <v>90.657275820285719</v>
      </c>
      <c r="D35" s="891">
        <f>SUM(D34,D31)</f>
        <v>0</v>
      </c>
      <c r="E35" s="891">
        <f t="shared" ref="E35:I35" si="9">SUM(E34,E31)</f>
        <v>0</v>
      </c>
      <c r="F35" s="891">
        <f t="shared" si="9"/>
        <v>0</v>
      </c>
      <c r="G35" s="891">
        <f t="shared" si="9"/>
        <v>0</v>
      </c>
      <c r="H35" s="891">
        <f t="shared" si="9"/>
        <v>0</v>
      </c>
      <c r="I35" s="891">
        <f t="shared" si="9"/>
        <v>0</v>
      </c>
      <c r="J35" s="891">
        <f t="shared" si="7"/>
        <v>186.90587029071753</v>
      </c>
    </row>
    <row r="36" spans="1:21" ht="15">
      <c r="A36" s="2432" t="s">
        <v>2685</v>
      </c>
      <c r="B36" s="877">
        <f t="shared" si="0"/>
        <v>0</v>
      </c>
      <c r="C36" s="877">
        <f t="shared" si="0"/>
        <v>0</v>
      </c>
      <c r="D36" s="2433">
        <f>+'5.6 UNC Sub Deducts'!$I$18+'5.6 UNC Sub Deducts'!$H$18</f>
        <v>0</v>
      </c>
      <c r="E36" s="2582"/>
      <c r="F36" s="2582"/>
      <c r="G36" s="2582"/>
      <c r="H36" s="2582"/>
      <c r="I36" s="2582"/>
      <c r="J36" s="2433"/>
      <c r="L36" s="2616"/>
    </row>
    <row r="37" spans="1:21">
      <c r="A37" s="298" t="s">
        <v>1538</v>
      </c>
      <c r="B37" s="896">
        <f t="shared" ref="B37:I37" si="10">SUM(B35,B23,B19)</f>
        <v>223.10873724764156</v>
      </c>
      <c r="C37" s="896">
        <f t="shared" ref="C37" si="11">SUM(C35,C23,C19)</f>
        <v>212.69025210938696</v>
      </c>
      <c r="D37" s="896">
        <f>SUM(D35,D23,D19)</f>
        <v>0</v>
      </c>
      <c r="E37" s="896">
        <f t="shared" si="10"/>
        <v>0</v>
      </c>
      <c r="F37" s="896">
        <f t="shared" si="10"/>
        <v>0</v>
      </c>
      <c r="G37" s="896">
        <f t="shared" si="10"/>
        <v>0</v>
      </c>
      <c r="H37" s="896">
        <f t="shared" si="10"/>
        <v>0</v>
      </c>
      <c r="I37" s="896">
        <f t="shared" si="10"/>
        <v>0</v>
      </c>
      <c r="J37" s="896">
        <f t="shared" si="7"/>
        <v>435.79898935702852</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40.71401063445046</v>
      </c>
      <c r="C39" s="877">
        <f t="shared" si="12"/>
        <v>41.295513021577413</v>
      </c>
      <c r="D39" s="882">
        <f>'3.1 Opex cost matrix'!$AE$70-'2.2 Totex costs summary'!$D$40-'2.2 Totex costs summary'!$D$41-'2.2 Totex costs summary'!$D$42</f>
        <v>0</v>
      </c>
      <c r="E39" s="2583"/>
      <c r="F39" s="2583"/>
      <c r="G39" s="2583"/>
      <c r="H39" s="2583"/>
      <c r="I39" s="2583"/>
      <c r="J39" s="900">
        <f>SUM(B39:I39)</f>
        <v>82.009523656027881</v>
      </c>
      <c r="K39" s="899"/>
      <c r="L39" s="899"/>
      <c r="M39" s="899"/>
      <c r="N39" s="899"/>
      <c r="O39" s="899"/>
      <c r="P39" s="899"/>
      <c r="Q39" s="899"/>
      <c r="R39" s="899"/>
      <c r="S39" s="899"/>
      <c r="T39" s="899"/>
      <c r="U39" s="899"/>
    </row>
    <row r="40" spans="1:21">
      <c r="A40" s="55" t="s">
        <v>478</v>
      </c>
      <c r="B40" s="877">
        <f t="shared" si="12"/>
        <v>21.395773691670243</v>
      </c>
      <c r="C40" s="877">
        <f t="shared" si="12"/>
        <v>23.175060967493504</v>
      </c>
      <c r="D40" s="877">
        <f>'3.1 Opex cost matrix'!$AE$58</f>
        <v>0</v>
      </c>
      <c r="E40" s="2583"/>
      <c r="F40" s="2583"/>
      <c r="G40" s="2583"/>
      <c r="H40" s="2583"/>
      <c r="I40" s="2583"/>
      <c r="J40" s="900">
        <f>SUM(B40:I40)</f>
        <v>44.570834659163751</v>
      </c>
      <c r="K40" s="899"/>
      <c r="L40" s="899"/>
      <c r="M40" s="899"/>
      <c r="N40" s="899"/>
      <c r="O40" s="899"/>
      <c r="P40" s="899"/>
      <c r="Q40" s="899"/>
      <c r="R40" s="899"/>
      <c r="S40" s="899"/>
      <c r="T40" s="899"/>
      <c r="U40" s="899"/>
    </row>
    <row r="41" spans="1:21">
      <c r="A41" s="55" t="s">
        <v>18</v>
      </c>
      <c r="B41" s="877">
        <f t="shared" si="12"/>
        <v>9.183093346251276</v>
      </c>
      <c r="C41" s="877">
        <f t="shared" si="12"/>
        <v>6.8331242602818172</v>
      </c>
      <c r="D41" s="877">
        <f>'3.1 Opex cost matrix'!$AE$50</f>
        <v>0</v>
      </c>
      <c r="E41" s="2583"/>
      <c r="F41" s="2583"/>
      <c r="G41" s="2583"/>
      <c r="H41" s="2583"/>
      <c r="I41" s="2583"/>
      <c r="J41" s="900">
        <f>SUM(B41:I41)</f>
        <v>16.016217606533093</v>
      </c>
      <c r="K41" s="899"/>
      <c r="L41" s="899"/>
      <c r="M41" s="899"/>
      <c r="N41" s="899"/>
      <c r="O41" s="899"/>
      <c r="P41" s="899"/>
      <c r="Q41" s="899"/>
      <c r="R41" s="899"/>
      <c r="S41" s="899"/>
      <c r="T41" s="899"/>
      <c r="U41" s="899"/>
    </row>
    <row r="42" spans="1:21">
      <c r="A42" s="126" t="s">
        <v>689</v>
      </c>
      <c r="B42" s="877">
        <f t="shared" si="12"/>
        <v>4.6745025733186667</v>
      </c>
      <c r="C42" s="877">
        <f t="shared" si="12"/>
        <v>4.7505512227025974</v>
      </c>
      <c r="D42" s="877">
        <f>'3.1 Opex cost matrix'!$AE$56</f>
        <v>0</v>
      </c>
      <c r="E42" s="2583"/>
      <c r="F42" s="2583"/>
      <c r="G42" s="2583"/>
      <c r="H42" s="2583"/>
      <c r="I42" s="2583"/>
      <c r="J42" s="901">
        <f>SUM(B42:I42)</f>
        <v>9.4250537960212633</v>
      </c>
      <c r="K42" s="899"/>
      <c r="L42" s="899"/>
      <c r="M42" s="899"/>
      <c r="N42" s="899"/>
      <c r="O42" s="899"/>
      <c r="P42" s="899"/>
      <c r="Q42" s="899"/>
      <c r="R42" s="899"/>
      <c r="S42" s="899"/>
      <c r="T42" s="899"/>
      <c r="U42" s="899"/>
    </row>
    <row r="43" spans="1:21">
      <c r="A43" s="125" t="s">
        <v>479</v>
      </c>
      <c r="B43" s="902">
        <f t="shared" ref="B43:J43" si="13">SUM(B39:B42)</f>
        <v>75.967380245690649</v>
      </c>
      <c r="C43" s="902">
        <f t="shared" ref="C43" si="14">SUM(C39:C42)</f>
        <v>76.054249472055332</v>
      </c>
      <c r="D43" s="902">
        <f>SUM(D39:D42)</f>
        <v>0</v>
      </c>
      <c r="E43" s="905">
        <f t="shared" si="13"/>
        <v>0</v>
      </c>
      <c r="F43" s="905">
        <f t="shared" si="13"/>
        <v>0</v>
      </c>
      <c r="G43" s="905">
        <f t="shared" si="13"/>
        <v>0</v>
      </c>
      <c r="H43" s="905">
        <f t="shared" si="13"/>
        <v>0</v>
      </c>
      <c r="I43" s="905">
        <f t="shared" si="13"/>
        <v>0</v>
      </c>
      <c r="J43" s="903">
        <f t="shared" si="13"/>
        <v>152.02162971774601</v>
      </c>
      <c r="K43" s="899"/>
      <c r="L43" s="899"/>
      <c r="M43" s="899"/>
      <c r="N43" s="899"/>
      <c r="O43" s="899"/>
      <c r="P43" s="899"/>
      <c r="Q43" s="899"/>
      <c r="R43" s="899"/>
      <c r="S43" s="899"/>
      <c r="T43" s="899"/>
      <c r="U43" s="899"/>
    </row>
    <row r="44" spans="1:21" ht="25.5">
      <c r="A44" s="125" t="s">
        <v>690</v>
      </c>
      <c r="B44" s="902">
        <f t="shared" ref="B44:J44" si="15">+B43+B37</f>
        <v>299.07611749333222</v>
      </c>
      <c r="C44" s="902">
        <f t="shared" ref="C44" si="16">+C43+C37</f>
        <v>288.74450158144231</v>
      </c>
      <c r="D44" s="902">
        <f>+D43+D37</f>
        <v>0</v>
      </c>
      <c r="E44" s="902">
        <f t="shared" si="15"/>
        <v>0</v>
      </c>
      <c r="F44" s="902">
        <f t="shared" si="15"/>
        <v>0</v>
      </c>
      <c r="G44" s="902">
        <f t="shared" si="15"/>
        <v>0</v>
      </c>
      <c r="H44" s="902">
        <f t="shared" si="15"/>
        <v>0</v>
      </c>
      <c r="I44" s="902">
        <f t="shared" si="15"/>
        <v>0</v>
      </c>
      <c r="J44" s="902">
        <f t="shared" si="15"/>
        <v>587.82061907477453</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4"/>
      <c r="C46" s="3114"/>
      <c r="D46" s="3115"/>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0</v>
      </c>
      <c r="C47" s="877">
        <f t="shared" si="17"/>
        <v>0</v>
      </c>
      <c r="D47" s="2308">
        <f>'3.1 Opex cost matrix'!$AE$45+'3.14 Smart Metering'!$C$17+'3.14 Smart Metering'!$C$18</f>
        <v>0</v>
      </c>
      <c r="E47" s="2583"/>
      <c r="F47" s="2583"/>
      <c r="G47" s="2583"/>
      <c r="H47" s="2583"/>
      <c r="I47" s="2583"/>
      <c r="J47" s="1360">
        <f>SUM(B47:I47)</f>
        <v>0</v>
      </c>
      <c r="K47" s="899"/>
      <c r="L47" s="899"/>
      <c r="M47" s="899"/>
      <c r="N47" s="899"/>
      <c r="O47" s="899"/>
      <c r="P47" s="899"/>
      <c r="Q47" s="899"/>
      <c r="R47" s="899"/>
      <c r="S47" s="899"/>
      <c r="T47" s="899"/>
      <c r="U47" s="899"/>
    </row>
    <row r="48" spans="1:21">
      <c r="A48" s="1354" t="s">
        <v>636</v>
      </c>
      <c r="B48" s="877">
        <f t="shared" si="17"/>
        <v>1.7876514637554901</v>
      </c>
      <c r="C48" s="877">
        <f t="shared" si="17"/>
        <v>1.165960467951161</v>
      </c>
      <c r="D48" s="984">
        <f>'3.1 Opex cost matrix'!$AE$44+'3.13 Streetworks'!$G$259+'3.13 Streetworks'!$G$260+'3.13 Streetworks'!$G$261+'3.13 Streetworks'!$G$262+'3.13 Streetworks'!$G$263</f>
        <v>0</v>
      </c>
      <c r="E48" s="2583"/>
      <c r="F48" s="2583"/>
      <c r="G48" s="2583"/>
      <c r="H48" s="2583"/>
      <c r="I48" s="2583"/>
      <c r="J48" s="984">
        <f>SUM(B48:I48)</f>
        <v>2.9536119317066509</v>
      </c>
      <c r="K48" s="899"/>
      <c r="L48" s="899"/>
      <c r="M48" s="899"/>
      <c r="N48" s="899"/>
      <c r="O48" s="899"/>
      <c r="P48" s="899"/>
      <c r="Q48" s="899"/>
      <c r="R48" s="899"/>
      <c r="S48" s="899"/>
      <c r="T48" s="899"/>
      <c r="U48" s="899"/>
    </row>
    <row r="49" spans="1:32">
      <c r="A49" s="1354" t="s">
        <v>2422</v>
      </c>
      <c r="B49" s="877">
        <f t="shared" si="17"/>
        <v>0</v>
      </c>
      <c r="C49" s="877">
        <f t="shared" si="17"/>
        <v>0.97331974285714284</v>
      </c>
      <c r="D49" s="984">
        <f>+'4.8 PSUP'!$K$51+'4.8 PSUP'!$G$64</f>
        <v>0</v>
      </c>
      <c r="E49" s="2583"/>
      <c r="F49" s="2583"/>
      <c r="G49" s="2583"/>
      <c r="H49" s="2583"/>
      <c r="I49" s="2583"/>
      <c r="J49" s="984">
        <f>SUM(B49:I49)</f>
        <v>0.97331974285714284</v>
      </c>
      <c r="K49" s="899"/>
      <c r="L49" s="899"/>
      <c r="M49" s="899"/>
      <c r="N49" s="899"/>
      <c r="O49" s="899"/>
      <c r="P49" s="899"/>
      <c r="Q49" s="899"/>
      <c r="R49" s="899"/>
      <c r="S49" s="899"/>
      <c r="T49" s="899"/>
      <c r="U49" s="899"/>
    </row>
    <row r="50" spans="1:32">
      <c r="A50" s="55" t="s">
        <v>2516</v>
      </c>
      <c r="B50" s="877">
        <f t="shared" si="17"/>
        <v>0</v>
      </c>
      <c r="C50" s="877">
        <f t="shared" si="17"/>
        <v>0</v>
      </c>
      <c r="D50" s="2583"/>
      <c r="E50" s="2583"/>
      <c r="F50" s="2583"/>
      <c r="G50" s="2583"/>
      <c r="H50" s="2583"/>
      <c r="I50" s="2583"/>
      <c r="J50" s="984">
        <f>SUM(B50:I50)</f>
        <v>0</v>
      </c>
      <c r="K50" s="899"/>
      <c r="L50" s="899"/>
      <c r="M50" s="899"/>
      <c r="N50" s="899"/>
      <c r="O50" s="899"/>
      <c r="P50" s="899"/>
      <c r="Q50" s="899"/>
      <c r="R50" s="899"/>
      <c r="S50" s="899"/>
      <c r="T50" s="899"/>
      <c r="U50" s="899"/>
    </row>
    <row r="51" spans="1:32">
      <c r="A51" s="2307" t="s">
        <v>97</v>
      </c>
      <c r="B51" s="877">
        <f t="shared" si="17"/>
        <v>0</v>
      </c>
      <c r="C51" s="877">
        <f t="shared" si="17"/>
        <v>0</v>
      </c>
      <c r="D51" s="2583"/>
      <c r="E51" s="2583"/>
      <c r="F51" s="2583"/>
      <c r="G51" s="2583"/>
      <c r="H51" s="2583"/>
      <c r="I51" s="2583"/>
      <c r="J51" s="984">
        <f>SUM(B51:I51)</f>
        <v>0</v>
      </c>
      <c r="K51" s="899"/>
      <c r="L51" s="899"/>
      <c r="M51" s="899"/>
      <c r="N51" s="899"/>
      <c r="O51" s="899"/>
      <c r="P51" s="899"/>
      <c r="Q51" s="899"/>
      <c r="R51" s="899"/>
      <c r="S51" s="899"/>
      <c r="T51" s="899"/>
      <c r="U51" s="899"/>
    </row>
    <row r="52" spans="1:32">
      <c r="A52" s="1355" t="s">
        <v>1545</v>
      </c>
      <c r="B52" s="1356">
        <f t="shared" ref="B52:J52" si="18">SUM(B47:B51)</f>
        <v>1.7876514637554901</v>
      </c>
      <c r="C52" s="1356">
        <f>SUM(C47:C51)</f>
        <v>2.139280210808304</v>
      </c>
      <c r="D52" s="1361">
        <f t="shared" si="18"/>
        <v>0</v>
      </c>
      <c r="E52" s="1361">
        <f t="shared" si="18"/>
        <v>0</v>
      </c>
      <c r="F52" s="1361">
        <f t="shared" si="18"/>
        <v>0</v>
      </c>
      <c r="G52" s="1361">
        <f t="shared" si="18"/>
        <v>0</v>
      </c>
      <c r="H52" s="1361">
        <f t="shared" si="18"/>
        <v>0</v>
      </c>
      <c r="I52" s="1361">
        <f t="shared" si="18"/>
        <v>0</v>
      </c>
      <c r="J52" s="1361">
        <f t="shared" si="18"/>
        <v>3.9269316745637939</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f t="shared" ref="B54:I54" si="19">+B44-B52</f>
        <v>297.28846602957674</v>
      </c>
      <c r="C54" s="1357">
        <f t="shared" si="19"/>
        <v>286.60522137063401</v>
      </c>
      <c r="D54" s="1357">
        <f t="shared" si="19"/>
        <v>0</v>
      </c>
      <c r="E54" s="1357">
        <f t="shared" si="19"/>
        <v>0</v>
      </c>
      <c r="F54" s="1357">
        <f t="shared" si="19"/>
        <v>0</v>
      </c>
      <c r="G54" s="1357">
        <f t="shared" si="19"/>
        <v>0</v>
      </c>
      <c r="H54" s="1357">
        <f t="shared" si="19"/>
        <v>0</v>
      </c>
      <c r="I54" s="1357">
        <f t="shared" si="19"/>
        <v>0</v>
      </c>
      <c r="J54" s="1357">
        <f>SUM(B54:I54)</f>
        <v>583.89368740021075</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2573</v>
      </c>
      <c r="L57" s="50" t="s">
        <v>422</v>
      </c>
      <c r="O57" s="50"/>
      <c r="W57" s="50" t="s">
        <v>423</v>
      </c>
      <c r="Z57" s="50"/>
    </row>
    <row r="58" spans="1:32">
      <c r="A58" s="405" t="str">
        <f>+A8</f>
        <v>2015/16 prices</v>
      </c>
      <c r="O58" s="50"/>
      <c r="Z58" s="50"/>
    </row>
    <row r="59" spans="1:32" ht="12.75" customHeight="1">
      <c r="A59" s="79"/>
      <c r="B59" s="3913" t="s">
        <v>632</v>
      </c>
      <c r="C59" s="3913"/>
      <c r="D59" s="3912" t="s">
        <v>1541</v>
      </c>
      <c r="E59" s="3912"/>
      <c r="F59" s="3912"/>
      <c r="G59" s="3912"/>
      <c r="H59" s="3912"/>
      <c r="I59" s="3912"/>
      <c r="J59" s="3787"/>
      <c r="L59" s="79"/>
      <c r="M59" s="3898"/>
      <c r="N59" s="3899"/>
      <c r="O59" s="3899"/>
      <c r="P59" s="3899"/>
      <c r="Q59" s="3899"/>
      <c r="R59" s="3899"/>
      <c r="S59" s="3899"/>
      <c r="T59" s="3899"/>
      <c r="U59" s="3900"/>
      <c r="W59" s="79"/>
      <c r="X59" s="3898"/>
      <c r="Y59" s="3899"/>
      <c r="Z59" s="3899"/>
      <c r="AA59" s="3899"/>
      <c r="AB59" s="3899"/>
      <c r="AC59" s="3899"/>
      <c r="AD59" s="3899"/>
      <c r="AE59" s="3899"/>
      <c r="AF59" s="3900"/>
    </row>
    <row r="60" spans="1:32">
      <c r="A60" s="874"/>
      <c r="B60" s="3913"/>
      <c r="C60" s="3913"/>
      <c r="D60" s="3902"/>
      <c r="E60" s="3902"/>
      <c r="F60" s="3902"/>
      <c r="G60" s="3902"/>
      <c r="H60" s="3902"/>
      <c r="I60" s="3902"/>
      <c r="J60" s="3788"/>
      <c r="L60" s="874"/>
      <c r="M60" s="3901"/>
      <c r="N60" s="3902"/>
      <c r="O60" s="3902"/>
      <c r="P60" s="3902"/>
      <c r="Q60" s="3902"/>
      <c r="R60" s="3902"/>
      <c r="S60" s="3902"/>
      <c r="T60" s="3902"/>
      <c r="U60" s="3903"/>
      <c r="W60" s="874"/>
      <c r="X60" s="3901"/>
      <c r="Y60" s="3902"/>
      <c r="Z60" s="3902"/>
      <c r="AA60" s="3902"/>
      <c r="AB60" s="3902"/>
      <c r="AC60" s="3902"/>
      <c r="AD60" s="3902"/>
      <c r="AE60" s="3902"/>
      <c r="AF60" s="3903"/>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2522</v>
      </c>
      <c r="B62" s="3189">
        <v>8.7454969112456187</v>
      </c>
      <c r="C62" s="3189">
        <v>6.4297044159787875</v>
      </c>
      <c r="D62" s="3189">
        <v>9.8356590271493509</v>
      </c>
      <c r="E62" s="3189">
        <v>10.954089676865715</v>
      </c>
      <c r="F62" s="3189">
        <v>8.6762850385149228</v>
      </c>
      <c r="G62" s="3189">
        <v>4.4100189772546061</v>
      </c>
      <c r="H62" s="3189">
        <v>4.3630764151007408</v>
      </c>
      <c r="I62" s="3190">
        <v>4.4401677864456452</v>
      </c>
      <c r="J62" s="2320">
        <v>57.85449824855538</v>
      </c>
      <c r="K62" s="899"/>
      <c r="L62" s="53" t="s">
        <v>2522</v>
      </c>
      <c r="M62" s="3177">
        <f t="shared" ref="M62:M85" si="20">B12-B62</f>
        <v>0</v>
      </c>
      <c r="N62" s="918">
        <f t="shared" ref="N62:N85" si="21">C12-C62</f>
        <v>0</v>
      </c>
      <c r="O62" s="918">
        <f t="shared" ref="O62:O85" si="22">D12-D62</f>
        <v>-9.8356590271493509</v>
      </c>
      <c r="P62" s="918">
        <f t="shared" ref="P62:P85" si="23">E12-E62</f>
        <v>-10.954089676865715</v>
      </c>
      <c r="Q62" s="918">
        <f t="shared" ref="Q62:Q85" si="24">F12-F62</f>
        <v>-8.6762850385149228</v>
      </c>
      <c r="R62" s="918">
        <f t="shared" ref="R62:R85" si="25">G12-G62</f>
        <v>-4.4100189772546061</v>
      </c>
      <c r="S62" s="918">
        <f t="shared" ref="S62:S85" si="26">H12-H62</f>
        <v>-4.3630764151007408</v>
      </c>
      <c r="T62" s="919">
        <f t="shared" ref="T62:T85" si="27">I12-I62</f>
        <v>-4.4401677864456452</v>
      </c>
      <c r="U62" s="876">
        <f t="shared" ref="U62:U85" si="28">J12-J62</f>
        <v>-42.679296921330973</v>
      </c>
      <c r="W62" s="53" t="s">
        <v>2522</v>
      </c>
      <c r="X62" s="920">
        <f>M62/B62</f>
        <v>0</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f t="shared" ref="AF62:AF94" si="36">U62/J62</f>
        <v>-0.73770058013417594</v>
      </c>
    </row>
    <row r="63" spans="1:32">
      <c r="A63" s="53" t="s">
        <v>79</v>
      </c>
      <c r="B63" s="2321">
        <v>10.598804646292988</v>
      </c>
      <c r="C63" s="3191">
        <v>9.6196222322077922</v>
      </c>
      <c r="D63" s="3191">
        <v>12.937974025974027</v>
      </c>
      <c r="E63" s="3191">
        <v>12.988512987012987</v>
      </c>
      <c r="F63" s="3191">
        <v>12.937974025974025</v>
      </c>
      <c r="G63" s="3191">
        <v>12.028272727272727</v>
      </c>
      <c r="H63" s="3191">
        <v>11.21964935064935</v>
      </c>
      <c r="I63" s="3192">
        <v>11.421805194805195</v>
      </c>
      <c r="J63" s="3193">
        <v>93.752615190189076</v>
      </c>
      <c r="K63" s="899"/>
      <c r="L63" s="53" t="s">
        <v>79</v>
      </c>
      <c r="M63" s="3178">
        <f t="shared" si="20"/>
        <v>0</v>
      </c>
      <c r="N63" s="924">
        <f t="shared" si="21"/>
        <v>0</v>
      </c>
      <c r="O63" s="924">
        <f t="shared" si="22"/>
        <v>-12.937974025974027</v>
      </c>
      <c r="P63" s="924">
        <f t="shared" si="23"/>
        <v>-12.988512987012987</v>
      </c>
      <c r="Q63" s="924">
        <f t="shared" si="24"/>
        <v>-12.937974025974025</v>
      </c>
      <c r="R63" s="924">
        <f t="shared" si="25"/>
        <v>-12.028272727272727</v>
      </c>
      <c r="S63" s="924">
        <f t="shared" si="26"/>
        <v>-11.21964935064935</v>
      </c>
      <c r="T63" s="925">
        <f t="shared" si="27"/>
        <v>-11.421805194805195</v>
      </c>
      <c r="U63" s="878">
        <f t="shared" si="28"/>
        <v>-73.534188311688297</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-0.78434279579844113</v>
      </c>
    </row>
    <row r="64" spans="1:32">
      <c r="A64" s="53" t="s">
        <v>368</v>
      </c>
      <c r="B64" s="2321">
        <v>3.9012426951446897</v>
      </c>
      <c r="C64" s="3191">
        <v>3.5401698914688309</v>
      </c>
      <c r="D64" s="3191">
        <v>4.2082651981560559</v>
      </c>
      <c r="E64" s="3191">
        <v>3.2261646857142861</v>
      </c>
      <c r="F64" s="3191">
        <v>3.2261646857142856</v>
      </c>
      <c r="G64" s="3191">
        <v>3.2261646857142861</v>
      </c>
      <c r="H64" s="3191">
        <v>3.2261646857142856</v>
      </c>
      <c r="I64" s="3192">
        <v>3.2261646857142856</v>
      </c>
      <c r="J64" s="3193">
        <v>27.780501213341005</v>
      </c>
      <c r="K64" s="899"/>
      <c r="L64" s="53" t="s">
        <v>368</v>
      </c>
      <c r="M64" s="3178">
        <f t="shared" si="20"/>
        <v>0</v>
      </c>
      <c r="N64" s="924">
        <f t="shared" si="21"/>
        <v>0</v>
      </c>
      <c r="O64" s="924">
        <f t="shared" si="22"/>
        <v>-4.2082651981560559</v>
      </c>
      <c r="P64" s="924">
        <f t="shared" si="23"/>
        <v>-3.2261646857142861</v>
      </c>
      <c r="Q64" s="924">
        <f t="shared" si="24"/>
        <v>-3.2261646857142856</v>
      </c>
      <c r="R64" s="924">
        <f t="shared" si="25"/>
        <v>-3.2261646857142861</v>
      </c>
      <c r="S64" s="924">
        <f t="shared" si="26"/>
        <v>-3.2261646857142856</v>
      </c>
      <c r="T64" s="925">
        <f t="shared" si="27"/>
        <v>-3.2261646857142856</v>
      </c>
      <c r="U64" s="878">
        <f t="shared" si="28"/>
        <v>-20.339088626727484</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-0.7321354093122</v>
      </c>
    </row>
    <row r="65" spans="1:32">
      <c r="A65" s="53" t="s">
        <v>2174</v>
      </c>
      <c r="B65" s="2321">
        <v>2.337679805174762</v>
      </c>
      <c r="C65" s="3191">
        <v>2.1495796825860798</v>
      </c>
      <c r="D65" s="3191">
        <v>3.103923428859769</v>
      </c>
      <c r="E65" s="3191">
        <v>2.4481848480109094</v>
      </c>
      <c r="F65" s="3191">
        <v>2.4481848480109094</v>
      </c>
      <c r="G65" s="3191">
        <v>2.4481848480109094</v>
      </c>
      <c r="H65" s="3191">
        <v>2.4699292794614287</v>
      </c>
      <c r="I65" s="3192">
        <v>2.535162573812987</v>
      </c>
      <c r="J65" s="3193">
        <v>19.94082931392775</v>
      </c>
      <c r="K65" s="899"/>
      <c r="L65" s="53" t="s">
        <v>2174</v>
      </c>
      <c r="M65" s="3178">
        <f t="shared" si="20"/>
        <v>0</v>
      </c>
      <c r="N65" s="924">
        <f t="shared" si="21"/>
        <v>0</v>
      </c>
      <c r="O65" s="924">
        <f t="shared" si="22"/>
        <v>-3.103923428859769</v>
      </c>
      <c r="P65" s="924">
        <f t="shared" si="23"/>
        <v>-2.4481848480109094</v>
      </c>
      <c r="Q65" s="924">
        <f t="shared" si="24"/>
        <v>-2.4481848480109094</v>
      </c>
      <c r="R65" s="924">
        <f t="shared" si="25"/>
        <v>-2.4481848480109094</v>
      </c>
      <c r="S65" s="924">
        <f t="shared" si="26"/>
        <v>-2.4699292794614287</v>
      </c>
      <c r="T65" s="925">
        <f t="shared" si="27"/>
        <v>-2.535162573812987</v>
      </c>
      <c r="U65" s="878">
        <f t="shared" si="28"/>
        <v>-15.453569826166909</v>
      </c>
      <c r="W65" s="53" t="s">
        <v>2174</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-0.77497127039612657</v>
      </c>
    </row>
    <row r="66" spans="1:32">
      <c r="A66" s="53" t="s">
        <v>412</v>
      </c>
      <c r="B66" s="2321">
        <v>27.001207624326984</v>
      </c>
      <c r="C66" s="3191">
        <v>22.040170278722087</v>
      </c>
      <c r="D66" s="3191">
        <v>18.501718002145761</v>
      </c>
      <c r="E66" s="3191">
        <v>15.292025166168703</v>
      </c>
      <c r="F66" s="3191">
        <v>15.529109969648902</v>
      </c>
      <c r="G66" s="3191">
        <v>19.573271466866327</v>
      </c>
      <c r="H66" s="3191">
        <v>21.31366499421306</v>
      </c>
      <c r="I66" s="3192">
        <v>19.28765971980139</v>
      </c>
      <c r="J66" s="3193">
        <v>158.53882722189323</v>
      </c>
      <c r="K66" s="899"/>
      <c r="L66" s="53" t="s">
        <v>412</v>
      </c>
      <c r="M66" s="3178">
        <f t="shared" si="20"/>
        <v>0</v>
      </c>
      <c r="N66" s="924">
        <f t="shared" si="21"/>
        <v>0</v>
      </c>
      <c r="O66" s="924">
        <f t="shared" si="22"/>
        <v>-18.501718002145761</v>
      </c>
      <c r="P66" s="924">
        <f t="shared" si="23"/>
        <v>-15.292025166168703</v>
      </c>
      <c r="Q66" s="924">
        <f t="shared" si="24"/>
        <v>-15.529109969648902</v>
      </c>
      <c r="R66" s="924">
        <f t="shared" si="25"/>
        <v>-19.573271466866327</v>
      </c>
      <c r="S66" s="924">
        <f t="shared" si="26"/>
        <v>-21.31366499421306</v>
      </c>
      <c r="T66" s="925">
        <f t="shared" si="27"/>
        <v>-19.28765971980139</v>
      </c>
      <c r="U66" s="878">
        <f t="shared" si="28"/>
        <v>-109.49744931884416</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-0.69066645210885758</v>
      </c>
    </row>
    <row r="67" spans="1:32">
      <c r="A67" s="54" t="s">
        <v>413</v>
      </c>
      <c r="B67" s="3194">
        <v>5.6353275306365891</v>
      </c>
      <c r="C67" s="3195">
        <v>7.6463865677077933</v>
      </c>
      <c r="D67" s="3195">
        <v>7.7398790152619634</v>
      </c>
      <c r="E67" s="3195">
        <v>6.4083402597402594</v>
      </c>
      <c r="F67" s="3195">
        <v>6.158172402597403</v>
      </c>
      <c r="G67" s="3195">
        <v>5.8882943506493506</v>
      </c>
      <c r="H67" s="3195">
        <v>6.0869124675324668</v>
      </c>
      <c r="I67" s="3196">
        <v>5.6320618181818185</v>
      </c>
      <c r="J67" s="3197">
        <v>51.195374412307643</v>
      </c>
      <c r="K67" s="899"/>
      <c r="L67" s="54" t="s">
        <v>413</v>
      </c>
      <c r="M67" s="3179">
        <f t="shared" si="20"/>
        <v>0</v>
      </c>
      <c r="N67" s="930">
        <f t="shared" si="21"/>
        <v>0</v>
      </c>
      <c r="O67" s="930">
        <f t="shared" si="22"/>
        <v>-7.7398790152619634</v>
      </c>
      <c r="P67" s="930">
        <f t="shared" si="23"/>
        <v>-6.4083402597402594</v>
      </c>
      <c r="Q67" s="930">
        <f t="shared" si="24"/>
        <v>-6.158172402597403</v>
      </c>
      <c r="R67" s="930">
        <f t="shared" si="25"/>
        <v>-5.8882943506493506</v>
      </c>
      <c r="S67" s="930">
        <f t="shared" si="26"/>
        <v>-6.0869124675324668</v>
      </c>
      <c r="T67" s="931">
        <f t="shared" si="27"/>
        <v>-5.6320618181818185</v>
      </c>
      <c r="U67" s="880">
        <f t="shared" si="28"/>
        <v>-37.913660313963263</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-0.74056808352687065</v>
      </c>
    </row>
    <row r="68" spans="1:32">
      <c r="A68" s="54" t="s">
        <v>414</v>
      </c>
      <c r="B68" s="3194">
        <v>5.3934985582651409</v>
      </c>
      <c r="C68" s="3198">
        <v>5.3382196363233758</v>
      </c>
      <c r="D68" s="3198">
        <v>5.3401423145887588</v>
      </c>
      <c r="E68" s="3198">
        <v>4.5490118831168829</v>
      </c>
      <c r="F68" s="3198">
        <v>4.128590900974026</v>
      </c>
      <c r="G68" s="3198">
        <v>4.7233712987012986</v>
      </c>
      <c r="H68" s="3198">
        <v>6.8790475081168836</v>
      </c>
      <c r="I68" s="3199">
        <v>6.9801254301948044</v>
      </c>
      <c r="J68" s="3197">
        <v>43.332007530281167</v>
      </c>
      <c r="K68" s="899"/>
      <c r="L68" s="54" t="s">
        <v>414</v>
      </c>
      <c r="M68" s="3179">
        <f t="shared" si="20"/>
        <v>0</v>
      </c>
      <c r="N68" s="936">
        <f t="shared" si="21"/>
        <v>0</v>
      </c>
      <c r="O68" s="936">
        <f t="shared" si="22"/>
        <v>-5.3401423145887588</v>
      </c>
      <c r="P68" s="936">
        <f t="shared" si="23"/>
        <v>-4.5490118831168829</v>
      </c>
      <c r="Q68" s="936">
        <f t="shared" si="24"/>
        <v>-4.128590900974026</v>
      </c>
      <c r="R68" s="936">
        <f t="shared" si="25"/>
        <v>-4.7233712987012986</v>
      </c>
      <c r="S68" s="936">
        <f t="shared" si="26"/>
        <v>-6.8790475081168836</v>
      </c>
      <c r="T68" s="937">
        <f t="shared" si="27"/>
        <v>-6.9801254301948044</v>
      </c>
      <c r="U68" s="880">
        <f t="shared" si="28"/>
        <v>-32.600289335692651</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-0.75233738738993328</v>
      </c>
    </row>
    <row r="69" spans="1:32">
      <c r="A69" s="80" t="s">
        <v>415</v>
      </c>
      <c r="B69" s="2051">
        <v>52.584431682185048</v>
      </c>
      <c r="C69" s="2051">
        <v>43.779246500963581</v>
      </c>
      <c r="D69" s="883">
        <v>48.587539682284969</v>
      </c>
      <c r="E69" s="883">
        <v>44.9089773637726</v>
      </c>
      <c r="F69" s="883">
        <v>42.817718567863047</v>
      </c>
      <c r="G69" s="883">
        <v>41.685912705118859</v>
      </c>
      <c r="H69" s="883">
        <v>42.59248472513886</v>
      </c>
      <c r="I69" s="883">
        <v>40.910959960579504</v>
      </c>
      <c r="J69" s="2051">
        <v>357.86727118790651</v>
      </c>
      <c r="K69" s="899"/>
      <c r="L69" s="80" t="s">
        <v>415</v>
      </c>
      <c r="M69" s="3180">
        <f t="shared" si="20"/>
        <v>0</v>
      </c>
      <c r="N69" s="882">
        <f t="shared" si="21"/>
        <v>0</v>
      </c>
      <c r="O69" s="883">
        <f t="shared" si="22"/>
        <v>-48.587539682284969</v>
      </c>
      <c r="P69" s="883">
        <f t="shared" si="23"/>
        <v>-44.9089773637726</v>
      </c>
      <c r="Q69" s="883">
        <f t="shared" si="24"/>
        <v>-42.817718567863047</v>
      </c>
      <c r="R69" s="883">
        <f t="shared" si="25"/>
        <v>-41.685912705118859</v>
      </c>
      <c r="S69" s="883">
        <f t="shared" si="26"/>
        <v>-42.59248472513886</v>
      </c>
      <c r="T69" s="883">
        <f t="shared" si="27"/>
        <v>-40.910959960579504</v>
      </c>
      <c r="U69" s="881">
        <f t="shared" si="28"/>
        <v>-261.50359300475787</v>
      </c>
      <c r="W69" s="80" t="s">
        <v>415</v>
      </c>
      <c r="X69" s="940">
        <f t="shared" si="37"/>
        <v>0</v>
      </c>
      <c r="Y69" s="941">
        <f t="shared" si="29"/>
        <v>0</v>
      </c>
      <c r="Z69" s="942">
        <f t="shared" si="30"/>
        <v>-1</v>
      </c>
      <c r="AA69" s="942">
        <f t="shared" si="31"/>
        <v>-1</v>
      </c>
      <c r="AB69" s="942">
        <f t="shared" si="32"/>
        <v>-1</v>
      </c>
      <c r="AC69" s="942">
        <f t="shared" si="33"/>
        <v>-1</v>
      </c>
      <c r="AD69" s="942">
        <f t="shared" si="34"/>
        <v>-1</v>
      </c>
      <c r="AE69" s="942">
        <f t="shared" si="35"/>
        <v>-1</v>
      </c>
      <c r="AF69" s="940">
        <f t="shared" si="36"/>
        <v>-0.73072788169960745</v>
      </c>
    </row>
    <row r="70" spans="1:32">
      <c r="A70" s="53" t="s">
        <v>1535</v>
      </c>
      <c r="B70" s="2321">
        <v>66.502859079961198</v>
      </c>
      <c r="C70" s="3191">
        <v>59.821757650915657</v>
      </c>
      <c r="D70" s="3191">
        <v>68.978563658700054</v>
      </c>
      <c r="E70" s="3191">
        <v>66.920503739928847</v>
      </c>
      <c r="F70" s="3191">
        <v>66.088765637826128</v>
      </c>
      <c r="G70" s="3191">
        <v>65.638056414047313</v>
      </c>
      <c r="H70" s="3191">
        <v>65.077937675641394</v>
      </c>
      <c r="I70" s="3192">
        <v>64.343898713454749</v>
      </c>
      <c r="J70" s="3193">
        <v>523.37234257047533</v>
      </c>
      <c r="K70" s="899"/>
      <c r="L70" s="53" t="s">
        <v>1535</v>
      </c>
      <c r="M70" s="3177">
        <f t="shared" si="20"/>
        <v>0</v>
      </c>
      <c r="N70" s="918">
        <f t="shared" si="21"/>
        <v>0</v>
      </c>
      <c r="O70" s="918">
        <f t="shared" si="22"/>
        <v>-68.978563658700054</v>
      </c>
      <c r="P70" s="918">
        <f t="shared" si="23"/>
        <v>-66.920503739928847</v>
      </c>
      <c r="Q70" s="918">
        <f t="shared" si="24"/>
        <v>-66.088765637826128</v>
      </c>
      <c r="R70" s="918">
        <f t="shared" si="25"/>
        <v>-65.638056414047313</v>
      </c>
      <c r="S70" s="918">
        <f t="shared" si="26"/>
        <v>-65.077937675641394</v>
      </c>
      <c r="T70" s="918">
        <f t="shared" si="27"/>
        <v>-64.343898713454749</v>
      </c>
      <c r="U70" s="884">
        <f t="shared" si="28"/>
        <v>-397.04772583959846</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-0.75863337349763282</v>
      </c>
    </row>
    <row r="71" spans="1:32">
      <c r="A71" s="53" t="s">
        <v>1536</v>
      </c>
      <c r="B71" s="2321">
        <v>6.2135142689187308</v>
      </c>
      <c r="C71" s="3191">
        <v>15.915335822405128</v>
      </c>
      <c r="D71" s="3191">
        <v>8.2279635483297984</v>
      </c>
      <c r="E71" s="3191">
        <v>8.203500207924602</v>
      </c>
      <c r="F71" s="3191">
        <v>7.292990597577826</v>
      </c>
      <c r="G71" s="3191">
        <v>7.2780205469648944</v>
      </c>
      <c r="H71" s="3191">
        <v>7.319816639549507</v>
      </c>
      <c r="I71" s="3192">
        <v>7.3682163225285278</v>
      </c>
      <c r="J71" s="3193">
        <v>67.819357954199006</v>
      </c>
      <c r="K71" s="899"/>
      <c r="L71" s="53" t="s">
        <v>1536</v>
      </c>
      <c r="M71" s="3178">
        <f t="shared" si="20"/>
        <v>0</v>
      </c>
      <c r="N71" s="924">
        <f t="shared" si="21"/>
        <v>0</v>
      </c>
      <c r="O71" s="924">
        <f t="shared" si="22"/>
        <v>-8.2279635483297984</v>
      </c>
      <c r="P71" s="924">
        <f t="shared" si="23"/>
        <v>-8.203500207924602</v>
      </c>
      <c r="Q71" s="924">
        <f t="shared" si="24"/>
        <v>-7.292990597577826</v>
      </c>
      <c r="R71" s="924">
        <f t="shared" si="25"/>
        <v>-7.2780205469648944</v>
      </c>
      <c r="S71" s="924">
        <f t="shared" si="26"/>
        <v>-7.319816639549507</v>
      </c>
      <c r="T71" s="924">
        <f t="shared" si="27"/>
        <v>-7.3682163225285278</v>
      </c>
      <c r="U71" s="885">
        <f t="shared" si="28"/>
        <v>-45.690507862875151</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-0.67370894153453487</v>
      </c>
    </row>
    <row r="72" spans="1:32">
      <c r="A72" s="53" t="s">
        <v>1537</v>
      </c>
      <c r="B72" s="2321">
        <v>1.5593377461447764</v>
      </c>
      <c r="C72" s="3191">
        <v>2.5166363148168824</v>
      </c>
      <c r="D72" s="3191">
        <v>0.85916233766233763</v>
      </c>
      <c r="E72" s="3191">
        <v>0.85916233766233763</v>
      </c>
      <c r="F72" s="3191">
        <v>0.85916233766233763</v>
      </c>
      <c r="G72" s="3191">
        <v>0.85916233766233763</v>
      </c>
      <c r="H72" s="3191">
        <v>0.85916233766233763</v>
      </c>
      <c r="I72" s="3192">
        <v>0.85916233766233763</v>
      </c>
      <c r="J72" s="3193">
        <v>9.2309480869356832</v>
      </c>
      <c r="K72" s="899"/>
      <c r="L72" s="53" t="s">
        <v>1537</v>
      </c>
      <c r="M72" s="3181">
        <f t="shared" si="20"/>
        <v>0</v>
      </c>
      <c r="N72" s="945">
        <f t="shared" si="21"/>
        <v>0</v>
      </c>
      <c r="O72" s="945">
        <f t="shared" si="22"/>
        <v>-0.85916233766233763</v>
      </c>
      <c r="P72" s="945">
        <f t="shared" si="23"/>
        <v>-0.85916233766233763</v>
      </c>
      <c r="Q72" s="945">
        <f t="shared" si="24"/>
        <v>-0.85916233766233763</v>
      </c>
      <c r="R72" s="945">
        <f t="shared" si="25"/>
        <v>-0.85916233766233763</v>
      </c>
      <c r="S72" s="945">
        <f t="shared" si="26"/>
        <v>-0.85916233766233763</v>
      </c>
      <c r="T72" s="945">
        <f t="shared" si="27"/>
        <v>-0.85916233766233763</v>
      </c>
      <c r="U72" s="887">
        <f t="shared" si="28"/>
        <v>-5.154974025974024</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-0.5584446990087315</v>
      </c>
    </row>
    <row r="73" spans="1:32">
      <c r="A73" s="80" t="s">
        <v>416</v>
      </c>
      <c r="B73" s="2326">
        <v>74.27571109502469</v>
      </c>
      <c r="C73" s="3206">
        <v>78.253729788137676</v>
      </c>
      <c r="D73" s="3206">
        <v>78.065689544692177</v>
      </c>
      <c r="E73" s="3206">
        <v>75.983166285515779</v>
      </c>
      <c r="F73" s="3206">
        <v>74.240918573066295</v>
      </c>
      <c r="G73" s="3206">
        <v>73.775239298674535</v>
      </c>
      <c r="H73" s="3206">
        <v>73.256916652853235</v>
      </c>
      <c r="I73" s="3207">
        <v>72.5712773736456</v>
      </c>
      <c r="J73" s="2327">
        <v>600.42264861161016</v>
      </c>
      <c r="K73" s="899"/>
      <c r="L73" s="80" t="s">
        <v>416</v>
      </c>
      <c r="M73" s="3180">
        <f t="shared" si="20"/>
        <v>0</v>
      </c>
      <c r="N73" s="883">
        <f t="shared" si="21"/>
        <v>0</v>
      </c>
      <c r="O73" s="881">
        <f t="shared" si="22"/>
        <v>-78.065689544692177</v>
      </c>
      <c r="P73" s="888">
        <f t="shared" si="23"/>
        <v>-75.983166285515779</v>
      </c>
      <c r="Q73" s="881">
        <f t="shared" si="24"/>
        <v>-74.240918573066295</v>
      </c>
      <c r="R73" s="881">
        <f t="shared" si="25"/>
        <v>-73.775239298674535</v>
      </c>
      <c r="S73" s="881">
        <f t="shared" si="26"/>
        <v>-73.256916652853235</v>
      </c>
      <c r="T73" s="881">
        <f t="shared" si="27"/>
        <v>-72.5712773736456</v>
      </c>
      <c r="U73" s="883">
        <f t="shared" si="28"/>
        <v>-447.89320772844781</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-0.74596321235405683</v>
      </c>
    </row>
    <row r="74" spans="1:32">
      <c r="A74" s="55" t="s">
        <v>6</v>
      </c>
      <c r="B74" s="2321">
        <v>23.395186920126793</v>
      </c>
      <c r="C74" s="3191">
        <v>20.475245765181199</v>
      </c>
      <c r="D74" s="3191">
        <v>21.897926700073523</v>
      </c>
      <c r="E74" s="3191">
        <v>21.807907315146664</v>
      </c>
      <c r="F74" s="3191">
        <v>21.324002182373125</v>
      </c>
      <c r="G74" s="3191">
        <v>20.937465364435734</v>
      </c>
      <c r="H74" s="3191">
        <v>21.096421797024423</v>
      </c>
      <c r="I74" s="3192">
        <v>20.742637642555753</v>
      </c>
      <c r="J74" s="3193">
        <v>171.67679368691719</v>
      </c>
      <c r="K74" s="899"/>
      <c r="L74" s="55" t="s">
        <v>6</v>
      </c>
      <c r="M74" s="3182">
        <f t="shared" si="20"/>
        <v>0</v>
      </c>
      <c r="N74" s="918">
        <f t="shared" si="21"/>
        <v>0</v>
      </c>
      <c r="O74" s="918">
        <f t="shared" si="22"/>
        <v>-21.897926700073523</v>
      </c>
      <c r="P74" s="918">
        <f t="shared" si="23"/>
        <v>-21.807907315146664</v>
      </c>
      <c r="Q74" s="918">
        <f t="shared" si="24"/>
        <v>-21.324002182373125</v>
      </c>
      <c r="R74" s="918">
        <f t="shared" si="25"/>
        <v>-20.937465364435734</v>
      </c>
      <c r="S74" s="918">
        <f t="shared" si="26"/>
        <v>-21.096421797024423</v>
      </c>
      <c r="T74" s="918">
        <f t="shared" si="27"/>
        <v>-20.742637642555753</v>
      </c>
      <c r="U74" s="889">
        <f t="shared" si="28"/>
        <v>-127.8063610016092</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-0.74445915639994165</v>
      </c>
    </row>
    <row r="75" spans="1:32">
      <c r="A75" s="55" t="s">
        <v>32</v>
      </c>
      <c r="B75" s="2321">
        <v>10.112021173476315</v>
      </c>
      <c r="C75" s="3191">
        <v>10.422188625079777</v>
      </c>
      <c r="D75" s="3191">
        <v>11.558833591750526</v>
      </c>
      <c r="E75" s="3191">
        <v>12.168589465041453</v>
      </c>
      <c r="F75" s="3191">
        <v>12.592263943049712</v>
      </c>
      <c r="G75" s="3191">
        <v>12.221073874984592</v>
      </c>
      <c r="H75" s="3191">
        <v>12.375859712586118</v>
      </c>
      <c r="I75" s="3192">
        <v>12.372554472257152</v>
      </c>
      <c r="J75" s="3193">
        <v>93.823384858225637</v>
      </c>
      <c r="K75" s="899"/>
      <c r="L75" s="55" t="s">
        <v>32</v>
      </c>
      <c r="M75" s="3178">
        <f t="shared" si="20"/>
        <v>0</v>
      </c>
      <c r="N75" s="924">
        <f t="shared" si="21"/>
        <v>0</v>
      </c>
      <c r="O75" s="924">
        <f t="shared" si="22"/>
        <v>-11.558833591750526</v>
      </c>
      <c r="P75" s="924">
        <f t="shared" si="23"/>
        <v>-12.168589465041453</v>
      </c>
      <c r="Q75" s="924">
        <f t="shared" si="24"/>
        <v>-12.592263943049712</v>
      </c>
      <c r="R75" s="924">
        <f t="shared" si="25"/>
        <v>-12.221073874984592</v>
      </c>
      <c r="S75" s="924">
        <f t="shared" si="26"/>
        <v>-12.375859712586118</v>
      </c>
      <c r="T75" s="924">
        <f t="shared" si="27"/>
        <v>-12.372554472257152</v>
      </c>
      <c r="U75" s="889">
        <f t="shared" si="28"/>
        <v>-73.289175059669546</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-0.78113974645463002</v>
      </c>
    </row>
    <row r="76" spans="1:32">
      <c r="A76" s="55" t="s">
        <v>417</v>
      </c>
      <c r="B76" s="2321">
        <v>9.9124210181280414</v>
      </c>
      <c r="C76" s="3191">
        <v>9.9837856878998696</v>
      </c>
      <c r="D76" s="3191">
        <v>11.016856389473105</v>
      </c>
      <c r="E76" s="3191">
        <v>11.598021680534846</v>
      </c>
      <c r="F76" s="3191">
        <v>12.001830667233396</v>
      </c>
      <c r="G76" s="3191">
        <v>11.648045171438154</v>
      </c>
      <c r="H76" s="3191">
        <v>11.79557332213299</v>
      </c>
      <c r="I76" s="3192">
        <v>11.792423059803502</v>
      </c>
      <c r="J76" s="3193">
        <v>89.748956996643912</v>
      </c>
      <c r="K76" s="899"/>
      <c r="L76" s="55" t="s">
        <v>417</v>
      </c>
      <c r="M76" s="3178">
        <f t="shared" si="20"/>
        <v>0</v>
      </c>
      <c r="N76" s="924">
        <f t="shared" si="21"/>
        <v>0</v>
      </c>
      <c r="O76" s="924">
        <f t="shared" si="22"/>
        <v>-11.016856389473105</v>
      </c>
      <c r="P76" s="924">
        <f t="shared" si="23"/>
        <v>-11.598021680534846</v>
      </c>
      <c r="Q76" s="924">
        <f t="shared" si="24"/>
        <v>-12.001830667233396</v>
      </c>
      <c r="R76" s="924">
        <f t="shared" si="25"/>
        <v>-11.648045171438154</v>
      </c>
      <c r="S76" s="924">
        <f t="shared" si="26"/>
        <v>-11.79557332213299</v>
      </c>
      <c r="T76" s="924">
        <f t="shared" si="27"/>
        <v>-11.792423059803502</v>
      </c>
      <c r="U76" s="889">
        <f t="shared" si="28"/>
        <v>-69.852750290616001</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-0.7783126693408603</v>
      </c>
    </row>
    <row r="77" spans="1:32">
      <c r="A77" s="55" t="s">
        <v>36</v>
      </c>
      <c r="B77" s="2321">
        <v>14.592092279115095</v>
      </c>
      <c r="C77" s="3191">
        <v>17.989240247491239</v>
      </c>
      <c r="D77" s="3191">
        <v>17.195811991455308</v>
      </c>
      <c r="E77" s="3191">
        <v>17.786429522368984</v>
      </c>
      <c r="F77" s="3191">
        <v>18.196806174850995</v>
      </c>
      <c r="G77" s="3191">
        <v>17.837266609750817</v>
      </c>
      <c r="H77" s="3191">
        <v>17.987194200822991</v>
      </c>
      <c r="I77" s="3192">
        <v>17.983992701718709</v>
      </c>
      <c r="J77" s="3193">
        <v>139.56883372757414</v>
      </c>
      <c r="K77" s="899"/>
      <c r="L77" s="55" t="s">
        <v>36</v>
      </c>
      <c r="M77" s="3178">
        <f t="shared" si="20"/>
        <v>0</v>
      </c>
      <c r="N77" s="924">
        <f t="shared" si="21"/>
        <v>0</v>
      </c>
      <c r="O77" s="924">
        <f t="shared" si="22"/>
        <v>-17.195811991455308</v>
      </c>
      <c r="P77" s="924">
        <f t="shared" si="23"/>
        <v>-17.786429522368984</v>
      </c>
      <c r="Q77" s="924">
        <f t="shared" si="24"/>
        <v>-18.196806174850995</v>
      </c>
      <c r="R77" s="924">
        <f t="shared" si="25"/>
        <v>-17.837266609750817</v>
      </c>
      <c r="S77" s="924">
        <f t="shared" si="26"/>
        <v>-17.987194200822991</v>
      </c>
      <c r="T77" s="924">
        <f t="shared" si="27"/>
        <v>-17.983992701718709</v>
      </c>
      <c r="U77" s="889">
        <f t="shared" si="28"/>
        <v>-106.98750120096781</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-0.76655724880382559</v>
      </c>
    </row>
    <row r="78" spans="1:32">
      <c r="A78" s="55" t="s">
        <v>2516</v>
      </c>
      <c r="B78" s="2321">
        <v>0</v>
      </c>
      <c r="C78" s="3191">
        <v>0</v>
      </c>
      <c r="D78" s="3191">
        <v>0</v>
      </c>
      <c r="E78" s="3191">
        <v>0</v>
      </c>
      <c r="F78" s="3191">
        <v>0</v>
      </c>
      <c r="G78" s="3191">
        <v>0</v>
      </c>
      <c r="H78" s="3191">
        <v>0</v>
      </c>
      <c r="I78" s="3192">
        <v>0</v>
      </c>
      <c r="J78" s="3193">
        <v>0</v>
      </c>
      <c r="K78" s="899"/>
      <c r="L78" s="55" t="s">
        <v>2516</v>
      </c>
      <c r="M78" s="3178">
        <f t="shared" si="20"/>
        <v>0</v>
      </c>
      <c r="N78" s="924">
        <f t="shared" si="21"/>
        <v>0</v>
      </c>
      <c r="O78" s="924">
        <f t="shared" si="22"/>
        <v>0</v>
      </c>
      <c r="P78" s="924">
        <f t="shared" si="23"/>
        <v>0</v>
      </c>
      <c r="Q78" s="924">
        <f t="shared" si="24"/>
        <v>0</v>
      </c>
      <c r="R78" s="924">
        <f t="shared" si="25"/>
        <v>0</v>
      </c>
      <c r="S78" s="924">
        <f t="shared" si="26"/>
        <v>0</v>
      </c>
      <c r="T78" s="924">
        <f t="shared" si="27"/>
        <v>0</v>
      </c>
      <c r="U78" s="889">
        <f t="shared" si="28"/>
        <v>0</v>
      </c>
      <c r="W78" s="55" t="s">
        <v>2516</v>
      </c>
      <c r="X78" s="926" t="e">
        <f t="shared" si="37"/>
        <v>#DIV/0!</v>
      </c>
      <c r="Y78" s="927" t="e">
        <f t="shared" si="29"/>
        <v>#DIV/0!</v>
      </c>
      <c r="Z78" s="927" t="e">
        <f t="shared" si="30"/>
        <v>#DIV/0!</v>
      </c>
      <c r="AA78" s="927" t="e">
        <f t="shared" si="31"/>
        <v>#DIV/0!</v>
      </c>
      <c r="AB78" s="927" t="e">
        <f t="shared" si="32"/>
        <v>#DIV/0!</v>
      </c>
      <c r="AC78" s="927" t="e">
        <f t="shared" si="33"/>
        <v>#DIV/0!</v>
      </c>
      <c r="AD78" s="927" t="e">
        <f t="shared" si="34"/>
        <v>#DIV/0!</v>
      </c>
      <c r="AE78" s="927" t="e">
        <f t="shared" si="35"/>
        <v>#DIV/0!</v>
      </c>
      <c r="AF78" s="950" t="e">
        <f t="shared" si="36"/>
        <v>#DIV/0!</v>
      </c>
    </row>
    <row r="79" spans="1:32">
      <c r="A79" s="55" t="s">
        <v>40</v>
      </c>
      <c r="B79" s="2321">
        <v>19.723244487625259</v>
      </c>
      <c r="C79" s="3191">
        <v>13.862252439802932</v>
      </c>
      <c r="D79" s="3191">
        <v>9.2131171998231896</v>
      </c>
      <c r="E79" s="3191">
        <v>10.141398966589774</v>
      </c>
      <c r="F79" s="3191">
        <v>9.6295086104100047</v>
      </c>
      <c r="G79" s="3191">
        <v>9.7596054266108574</v>
      </c>
      <c r="H79" s="3191">
        <v>9.8267243448541226</v>
      </c>
      <c r="I79" s="3192">
        <v>9.764367429052891</v>
      </c>
      <c r="J79" s="3193">
        <v>91.92021890476903</v>
      </c>
      <c r="K79" s="899"/>
      <c r="L79" s="55" t="s">
        <v>40</v>
      </c>
      <c r="M79" s="3178">
        <f t="shared" si="20"/>
        <v>0</v>
      </c>
      <c r="N79" s="924">
        <f t="shared" si="21"/>
        <v>0</v>
      </c>
      <c r="O79" s="924">
        <f t="shared" si="22"/>
        <v>-9.2131171998231896</v>
      </c>
      <c r="P79" s="924">
        <f t="shared" si="23"/>
        <v>-10.141398966589774</v>
      </c>
      <c r="Q79" s="924">
        <f t="shared" si="24"/>
        <v>-9.6295086104100047</v>
      </c>
      <c r="R79" s="924">
        <f t="shared" si="25"/>
        <v>-9.7596054266108574</v>
      </c>
      <c r="S79" s="924">
        <f t="shared" si="26"/>
        <v>-9.8267243448541226</v>
      </c>
      <c r="T79" s="924">
        <f t="shared" si="27"/>
        <v>-9.764367429052891</v>
      </c>
      <c r="U79" s="889">
        <f t="shared" si="28"/>
        <v>-58.334721977340841</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-0.6346234013843749</v>
      </c>
    </row>
    <row r="80" spans="1:32">
      <c r="A80" s="54" t="s">
        <v>2476</v>
      </c>
      <c r="B80" s="3194">
        <v>4.1733173349890533</v>
      </c>
      <c r="C80" s="3198">
        <v>4.2806002393389608</v>
      </c>
      <c r="D80" s="3198">
        <v>4.9890939552873013</v>
      </c>
      <c r="E80" s="3198">
        <v>5.4636828463203484</v>
      </c>
      <c r="F80" s="3198">
        <v>4.5573508116883117</v>
      </c>
      <c r="G80" s="3198">
        <v>4.5378933116883111</v>
      </c>
      <c r="H80" s="3198">
        <v>4.5722598051948058</v>
      </c>
      <c r="I80" s="3199">
        <v>4.4979675324675332</v>
      </c>
      <c r="J80" s="3197">
        <v>37.072165836974627</v>
      </c>
      <c r="K80" s="899"/>
      <c r="L80" s="54" t="s">
        <v>2476</v>
      </c>
      <c r="M80" s="3179">
        <f t="shared" si="20"/>
        <v>0</v>
      </c>
      <c r="N80" s="936">
        <f t="shared" si="21"/>
        <v>0</v>
      </c>
      <c r="O80" s="936">
        <f t="shared" si="22"/>
        <v>-4.9890939552873013</v>
      </c>
      <c r="P80" s="936">
        <f t="shared" si="23"/>
        <v>-5.4636828463203484</v>
      </c>
      <c r="Q80" s="936">
        <f t="shared" si="24"/>
        <v>-4.5573508116883117</v>
      </c>
      <c r="R80" s="936">
        <f t="shared" si="25"/>
        <v>-4.5378933116883111</v>
      </c>
      <c r="S80" s="936">
        <f t="shared" si="26"/>
        <v>-4.5722598051948058</v>
      </c>
      <c r="T80" s="936">
        <f t="shared" si="27"/>
        <v>-4.4979675324675332</v>
      </c>
      <c r="U80" s="890">
        <f t="shared" si="28"/>
        <v>-28.618248262646613</v>
      </c>
      <c r="W80" s="54" t="s">
        <v>2476</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-0.77196051583540504</v>
      </c>
    </row>
    <row r="81" spans="1:32">
      <c r="A81" s="82" t="s">
        <v>419</v>
      </c>
      <c r="B81" s="2051">
        <v>77.734965878471499</v>
      </c>
      <c r="C81" s="2051">
        <v>72.73271276545502</v>
      </c>
      <c r="D81" s="883">
        <v>70.882545872575648</v>
      </c>
      <c r="E81" s="883">
        <v>73.502346949681723</v>
      </c>
      <c r="F81" s="883">
        <v>73.744411577917234</v>
      </c>
      <c r="G81" s="883">
        <v>72.403456447220165</v>
      </c>
      <c r="H81" s="883">
        <v>73.081773377420646</v>
      </c>
      <c r="I81" s="883">
        <v>72.655975305387997</v>
      </c>
      <c r="J81" s="2051">
        <v>586.73818817412996</v>
      </c>
      <c r="K81" s="899"/>
      <c r="L81" s="82" t="s">
        <v>419</v>
      </c>
      <c r="M81" s="3183">
        <f t="shared" si="20"/>
        <v>0</v>
      </c>
      <c r="N81" s="892">
        <f t="shared" si="21"/>
        <v>0</v>
      </c>
      <c r="O81" s="891">
        <f t="shared" si="22"/>
        <v>-70.882545872575648</v>
      </c>
      <c r="P81" s="893">
        <f t="shared" si="23"/>
        <v>-73.502346949681723</v>
      </c>
      <c r="Q81" s="891">
        <f t="shared" si="24"/>
        <v>-73.744411577917234</v>
      </c>
      <c r="R81" s="891">
        <f t="shared" si="25"/>
        <v>-72.403456447220165</v>
      </c>
      <c r="S81" s="891">
        <f t="shared" si="26"/>
        <v>-73.081773377420646</v>
      </c>
      <c r="T81" s="891">
        <f t="shared" si="27"/>
        <v>-72.655975305387997</v>
      </c>
      <c r="U81" s="891">
        <f t="shared" si="28"/>
        <v>-436.27050953020341</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-0.74355226628052495</v>
      </c>
    </row>
    <row r="82" spans="1:32">
      <c r="A82" s="55" t="s">
        <v>420</v>
      </c>
      <c r="B82" s="2321">
        <v>16.558124282120737</v>
      </c>
      <c r="C82" s="3191">
        <v>16.115732051145493</v>
      </c>
      <c r="D82" s="3191">
        <v>16.795541679077694</v>
      </c>
      <c r="E82" s="3191">
        <v>18.049278765425772</v>
      </c>
      <c r="F82" s="3191">
        <v>19.029898108529697</v>
      </c>
      <c r="G82" s="3191">
        <v>19.789589815942303</v>
      </c>
      <c r="H82" s="3191">
        <v>20.321142377677578</v>
      </c>
      <c r="I82" s="3192">
        <v>20.900197955815525</v>
      </c>
      <c r="J82" s="3193">
        <v>147.55950503573482</v>
      </c>
      <c r="K82" s="899"/>
      <c r="L82" s="55" t="s">
        <v>420</v>
      </c>
      <c r="M82" s="3184">
        <f t="shared" si="20"/>
        <v>0</v>
      </c>
      <c r="N82" s="918">
        <f t="shared" si="21"/>
        <v>0</v>
      </c>
      <c r="O82" s="918">
        <f t="shared" si="22"/>
        <v>-16.795541679077694</v>
      </c>
      <c r="P82" s="918">
        <f t="shared" si="23"/>
        <v>-18.049278765425772</v>
      </c>
      <c r="Q82" s="918">
        <f t="shared" si="24"/>
        <v>-19.029898108529697</v>
      </c>
      <c r="R82" s="918">
        <f t="shared" si="25"/>
        <v>-19.789589815942303</v>
      </c>
      <c r="S82" s="918">
        <f t="shared" si="26"/>
        <v>-20.321142377677578</v>
      </c>
      <c r="T82" s="918">
        <f t="shared" si="27"/>
        <v>-20.900197955815525</v>
      </c>
      <c r="U82" s="895">
        <f t="shared" si="28"/>
        <v>-114.88564870246859</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-0.77857165944441509</v>
      </c>
    </row>
    <row r="83" spans="1:32">
      <c r="A83" s="55" t="s">
        <v>51</v>
      </c>
      <c r="B83" s="2321">
        <v>1.9555043098395675</v>
      </c>
      <c r="C83" s="3191">
        <v>1.8088310036852107</v>
      </c>
      <c r="D83" s="3191">
        <v>2.1437335641961557</v>
      </c>
      <c r="E83" s="3191">
        <v>2.7503772569565328</v>
      </c>
      <c r="F83" s="3191">
        <v>3.6015287614507598</v>
      </c>
      <c r="G83" s="3191">
        <v>4.2537107532533778</v>
      </c>
      <c r="H83" s="3191">
        <v>4.3586326477664707</v>
      </c>
      <c r="I83" s="3192">
        <v>4.3641919334807557</v>
      </c>
      <c r="J83" s="3193">
        <v>25.236510230628831</v>
      </c>
      <c r="K83" s="899"/>
      <c r="L83" s="55" t="s">
        <v>51</v>
      </c>
      <c r="M83" s="3184">
        <f t="shared" si="20"/>
        <v>0</v>
      </c>
      <c r="N83" s="924">
        <f t="shared" si="21"/>
        <v>0</v>
      </c>
      <c r="O83" s="924">
        <f t="shared" si="22"/>
        <v>-2.1437335641961557</v>
      </c>
      <c r="P83" s="924">
        <f t="shared" si="23"/>
        <v>-2.7503772569565328</v>
      </c>
      <c r="Q83" s="924">
        <f t="shared" si="24"/>
        <v>-3.6015287614507598</v>
      </c>
      <c r="R83" s="924">
        <f t="shared" si="25"/>
        <v>-4.2537107532533778</v>
      </c>
      <c r="S83" s="924">
        <f t="shared" si="26"/>
        <v>-4.3586326477664707</v>
      </c>
      <c r="T83" s="924">
        <f t="shared" si="27"/>
        <v>-4.3641919334807557</v>
      </c>
      <c r="U83" s="895">
        <f t="shared" si="28"/>
        <v>-21.472174917104052</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-0.85083772363438304</v>
      </c>
    </row>
    <row r="84" spans="1:32">
      <c r="A84" s="56" t="s">
        <v>421</v>
      </c>
      <c r="B84" s="2321">
        <v>18.513628591960305</v>
      </c>
      <c r="C84" s="893">
        <v>17.924563054830703</v>
      </c>
      <c r="D84" s="893">
        <v>18.939275243273848</v>
      </c>
      <c r="E84" s="893">
        <v>20.799656022382308</v>
      </c>
      <c r="F84" s="893">
        <v>22.631426869980459</v>
      </c>
      <c r="G84" s="893">
        <v>24.043300569195679</v>
      </c>
      <c r="H84" s="893">
        <v>24.679775025444048</v>
      </c>
      <c r="I84" s="893">
        <v>25.264389889296282</v>
      </c>
      <c r="J84" s="3200">
        <v>172.79601526636364</v>
      </c>
      <c r="K84" s="899"/>
      <c r="L84" s="56" t="s">
        <v>421</v>
      </c>
      <c r="M84" s="3178">
        <f t="shared" si="20"/>
        <v>0</v>
      </c>
      <c r="N84" s="893">
        <f t="shared" si="21"/>
        <v>0</v>
      </c>
      <c r="O84" s="893">
        <f t="shared" si="22"/>
        <v>-18.939275243273848</v>
      </c>
      <c r="P84" s="893">
        <f t="shared" si="23"/>
        <v>-20.799656022382308</v>
      </c>
      <c r="Q84" s="893">
        <f t="shared" si="24"/>
        <v>-22.631426869980459</v>
      </c>
      <c r="R84" s="893">
        <f t="shared" si="25"/>
        <v>-24.043300569195679</v>
      </c>
      <c r="S84" s="893">
        <f t="shared" si="26"/>
        <v>-24.679775025444048</v>
      </c>
      <c r="T84" s="893">
        <f t="shared" si="27"/>
        <v>-25.264389889296282</v>
      </c>
      <c r="U84" s="882">
        <f t="shared" si="28"/>
        <v>-136.35782361957263</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-0.78912597266423168</v>
      </c>
    </row>
    <row r="85" spans="1:32">
      <c r="A85" s="83" t="s">
        <v>188</v>
      </c>
      <c r="B85" s="2617">
        <v>96.248594470431811</v>
      </c>
      <c r="C85" s="2617">
        <v>90.657275820285719</v>
      </c>
      <c r="D85" s="2617">
        <v>89.821821115849502</v>
      </c>
      <c r="E85" s="2617">
        <v>94.302002972064045</v>
      </c>
      <c r="F85" s="2617">
        <v>96.375838447897706</v>
      </c>
      <c r="G85" s="2617">
        <v>96.446757016415845</v>
      </c>
      <c r="H85" s="2617">
        <v>97.76154840286469</v>
      </c>
      <c r="I85" s="2617">
        <v>97.92036519468428</v>
      </c>
      <c r="J85" s="2617">
        <v>759.53420344049368</v>
      </c>
      <c r="K85" s="899"/>
      <c r="L85" s="83" t="s">
        <v>188</v>
      </c>
      <c r="M85" s="3183">
        <f t="shared" si="20"/>
        <v>0</v>
      </c>
      <c r="N85" s="893">
        <f t="shared" si="21"/>
        <v>0</v>
      </c>
      <c r="O85" s="891">
        <f t="shared" si="22"/>
        <v>-89.821821115849502</v>
      </c>
      <c r="P85" s="891">
        <f t="shared" si="23"/>
        <v>-94.302002972064045</v>
      </c>
      <c r="Q85" s="891">
        <f t="shared" si="24"/>
        <v>-96.375838447897706</v>
      </c>
      <c r="R85" s="891">
        <f t="shared" si="25"/>
        <v>-96.446757016415845</v>
      </c>
      <c r="S85" s="891">
        <f t="shared" si="26"/>
        <v>-97.76154840286469</v>
      </c>
      <c r="T85" s="891">
        <f t="shared" si="27"/>
        <v>-97.92036519468428</v>
      </c>
      <c r="U85" s="891">
        <f t="shared" si="28"/>
        <v>-572.62833314977615</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-0.75392040352615819</v>
      </c>
    </row>
    <row r="86" spans="1:32">
      <c r="A86" s="2434" t="s">
        <v>2632</v>
      </c>
      <c r="B86" s="3208">
        <v>0</v>
      </c>
      <c r="C86" s="3209">
        <v>0</v>
      </c>
      <c r="D86" s="3209">
        <v>0.30323376623376624</v>
      </c>
      <c r="E86" s="3209">
        <v>0.30323376623376624</v>
      </c>
      <c r="F86" s="3209">
        <v>0.30323376623376624</v>
      </c>
      <c r="G86" s="3209">
        <v>0.30323376623376624</v>
      </c>
      <c r="H86" s="3209">
        <v>0.30323376623376624</v>
      </c>
      <c r="I86" s="3210">
        <v>0.30323376623376624</v>
      </c>
      <c r="J86" s="3211">
        <v>0</v>
      </c>
      <c r="K86" s="2436"/>
      <c r="L86" s="2434" t="s">
        <v>2632</v>
      </c>
      <c r="M86" s="3185"/>
      <c r="N86" s="2435"/>
      <c r="O86" s="2433"/>
      <c r="P86" s="2433"/>
      <c r="Q86" s="2433"/>
      <c r="R86" s="2433"/>
      <c r="S86" s="2433"/>
      <c r="T86" s="2433"/>
      <c r="U86" s="2433"/>
      <c r="V86" s="788"/>
      <c r="W86" s="2434" t="s">
        <v>2632</v>
      </c>
      <c r="X86" s="2437" t="e">
        <f t="shared" ref="X86:AF86" si="38">M86/B86</f>
        <v>#DIV/0!</v>
      </c>
      <c r="Y86" s="2438" t="e">
        <f t="shared" si="38"/>
        <v>#DIV/0!</v>
      </c>
      <c r="Z86" s="2438">
        <f t="shared" si="38"/>
        <v>0</v>
      </c>
      <c r="AA86" s="2438">
        <f t="shared" si="38"/>
        <v>0</v>
      </c>
      <c r="AB86" s="2438">
        <f t="shared" si="38"/>
        <v>0</v>
      </c>
      <c r="AC86" s="2438">
        <f t="shared" si="38"/>
        <v>0</v>
      </c>
      <c r="AD86" s="2438">
        <f t="shared" si="38"/>
        <v>0</v>
      </c>
      <c r="AE86" s="2438">
        <f t="shared" si="38"/>
        <v>0</v>
      </c>
      <c r="AF86" s="2439" t="e">
        <f t="shared" si="38"/>
        <v>#DIV/0!</v>
      </c>
    </row>
    <row r="87" spans="1:32">
      <c r="A87" s="298" t="s">
        <v>1538</v>
      </c>
      <c r="B87" s="2325">
        <v>223.10873724764153</v>
      </c>
      <c r="C87" s="2325">
        <v>212.69025210938696</v>
      </c>
      <c r="D87" s="2325">
        <v>216.47505034282665</v>
      </c>
      <c r="E87" s="2325">
        <v>215.19414662135244</v>
      </c>
      <c r="F87" s="2325">
        <v>213.43447558882704</v>
      </c>
      <c r="G87" s="2325">
        <v>211.90790902020925</v>
      </c>
      <c r="H87" s="2325">
        <v>213.6109497808568</v>
      </c>
      <c r="I87" s="2325">
        <v>211.4026025289094</v>
      </c>
      <c r="J87" s="2325">
        <v>1717.8241232400101</v>
      </c>
      <c r="K87" s="899"/>
      <c r="L87" s="298" t="s">
        <v>1538</v>
      </c>
      <c r="M87" s="3186">
        <f t="shared" ref="M87:U87" si="39">B37-B87</f>
        <v>0</v>
      </c>
      <c r="N87" s="896">
        <f t="shared" si="39"/>
        <v>0</v>
      </c>
      <c r="O87" s="896">
        <f t="shared" si="39"/>
        <v>-216.47505034282665</v>
      </c>
      <c r="P87" s="896">
        <f t="shared" si="39"/>
        <v>-215.19414662135244</v>
      </c>
      <c r="Q87" s="896">
        <f t="shared" si="39"/>
        <v>-213.43447558882704</v>
      </c>
      <c r="R87" s="896">
        <f t="shared" si="39"/>
        <v>-211.90790902020925</v>
      </c>
      <c r="S87" s="896">
        <f t="shared" si="39"/>
        <v>-213.6109497808568</v>
      </c>
      <c r="T87" s="896">
        <f t="shared" si="39"/>
        <v>-211.4026025289094</v>
      </c>
      <c r="U87" s="896">
        <f t="shared" si="39"/>
        <v>-1282.0251338829817</v>
      </c>
      <c r="W87" s="298" t="s">
        <v>1538</v>
      </c>
      <c r="X87" s="955">
        <f t="shared" si="37"/>
        <v>0</v>
      </c>
      <c r="Y87" s="955">
        <f t="shared" si="29"/>
        <v>0</v>
      </c>
      <c r="Z87" s="955">
        <f t="shared" si="30"/>
        <v>-1</v>
      </c>
      <c r="AA87" s="955">
        <f t="shared" si="31"/>
        <v>-1</v>
      </c>
      <c r="AB87" s="955">
        <f t="shared" si="32"/>
        <v>-1</v>
      </c>
      <c r="AC87" s="955">
        <f t="shared" si="33"/>
        <v>-1</v>
      </c>
      <c r="AD87" s="955">
        <f t="shared" si="34"/>
        <v>-1</v>
      </c>
      <c r="AE87" s="955">
        <f t="shared" si="35"/>
        <v>-1</v>
      </c>
      <c r="AF87" s="955">
        <f t="shared" si="36"/>
        <v>-0.7463075623044213</v>
      </c>
    </row>
    <row r="88" spans="1:32" s="917" customFormat="1">
      <c r="A88" s="299" t="s">
        <v>1539</v>
      </c>
      <c r="B88" s="2321">
        <v>0</v>
      </c>
      <c r="C88" s="3191">
        <v>0</v>
      </c>
      <c r="D88" s="3191">
        <v>0</v>
      </c>
      <c r="E88" s="3191">
        <v>0</v>
      </c>
      <c r="F88" s="3191">
        <v>0</v>
      </c>
      <c r="G88" s="3191">
        <v>0</v>
      </c>
      <c r="H88" s="3191">
        <v>0</v>
      </c>
      <c r="I88" s="3192">
        <v>0</v>
      </c>
      <c r="J88" s="3193">
        <v>0</v>
      </c>
      <c r="K88" s="916"/>
      <c r="L88" s="299" t="s">
        <v>1539</v>
      </c>
      <c r="M88" s="3187"/>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72" t="s">
        <v>688</v>
      </c>
      <c r="B89" s="2319">
        <v>40.71401063445046</v>
      </c>
      <c r="C89" s="3189">
        <v>41.295513021577413</v>
      </c>
      <c r="D89" s="3189">
        <v>38.741734207101295</v>
      </c>
      <c r="E89" s="3189">
        <v>41.167604336971422</v>
      </c>
      <c r="F89" s="3189">
        <v>41.167604336971415</v>
      </c>
      <c r="G89" s="3189">
        <v>41.167604336971422</v>
      </c>
      <c r="H89" s="3189">
        <v>41.167604336971415</v>
      </c>
      <c r="I89" s="3190">
        <v>34.193231756711683</v>
      </c>
      <c r="J89" s="2320">
        <v>319.61490696772648</v>
      </c>
      <c r="K89" s="899"/>
      <c r="L89" s="55" t="s">
        <v>688</v>
      </c>
      <c r="M89" s="3182">
        <f t="shared" ref="M89:U94" si="40">B39-B89</f>
        <v>0</v>
      </c>
      <c r="N89" s="924">
        <f t="shared" si="40"/>
        <v>0</v>
      </c>
      <c r="O89" s="924">
        <f t="shared" si="40"/>
        <v>-38.741734207101295</v>
      </c>
      <c r="P89" s="924">
        <f t="shared" si="40"/>
        <v>-41.167604336971422</v>
      </c>
      <c r="Q89" s="924">
        <f t="shared" si="40"/>
        <v>-41.167604336971415</v>
      </c>
      <c r="R89" s="924">
        <f t="shared" si="40"/>
        <v>-41.167604336971422</v>
      </c>
      <c r="S89" s="924">
        <f t="shared" si="40"/>
        <v>-41.167604336971415</v>
      </c>
      <c r="T89" s="961">
        <f t="shared" si="40"/>
        <v>-34.193231756711683</v>
      </c>
      <c r="U89" s="900">
        <f t="shared" si="40"/>
        <v>-237.6053833116986</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-0.74341145588585178</v>
      </c>
    </row>
    <row r="90" spans="1:32">
      <c r="A90" s="3772" t="s">
        <v>478</v>
      </c>
      <c r="B90" s="2321">
        <v>21.395773691670243</v>
      </c>
      <c r="C90" s="3191">
        <v>23.175060967493504</v>
      </c>
      <c r="D90" s="3191">
        <v>19.743973697848162</v>
      </c>
      <c r="E90" s="3191">
        <v>19.743973697848162</v>
      </c>
      <c r="F90" s="3191">
        <v>19.743973697848162</v>
      </c>
      <c r="G90" s="3191">
        <v>19.743973697848162</v>
      </c>
      <c r="H90" s="3191">
        <v>19.743973697848162</v>
      </c>
      <c r="I90" s="3192">
        <v>19.743973697848162</v>
      </c>
      <c r="J90" s="3193">
        <v>163.03467684625269</v>
      </c>
      <c r="K90" s="899"/>
      <c r="L90" s="55" t="s">
        <v>478</v>
      </c>
      <c r="M90" s="3178">
        <f t="shared" si="40"/>
        <v>0</v>
      </c>
      <c r="N90" s="924">
        <f t="shared" si="40"/>
        <v>0</v>
      </c>
      <c r="O90" s="924">
        <f t="shared" si="40"/>
        <v>-19.743973697848162</v>
      </c>
      <c r="P90" s="924">
        <f t="shared" si="40"/>
        <v>-19.743973697848162</v>
      </c>
      <c r="Q90" s="924">
        <f t="shared" si="40"/>
        <v>-19.743973697848162</v>
      </c>
      <c r="R90" s="924">
        <f t="shared" si="40"/>
        <v>-19.743973697848162</v>
      </c>
      <c r="S90" s="924">
        <f t="shared" si="40"/>
        <v>-19.743973697848162</v>
      </c>
      <c r="T90" s="961">
        <f t="shared" si="40"/>
        <v>-19.743973697848162</v>
      </c>
      <c r="U90" s="900">
        <f t="shared" si="40"/>
        <v>-118.46384218708894</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-0.72661745635135289</v>
      </c>
    </row>
    <row r="91" spans="1:32">
      <c r="A91" s="3772" t="s">
        <v>18</v>
      </c>
      <c r="B91" s="2321">
        <v>9.183093346251276</v>
      </c>
      <c r="C91" s="3191">
        <v>6.8331242602818172</v>
      </c>
      <c r="D91" s="3191">
        <v>5.7655023437454531</v>
      </c>
      <c r="E91" s="3191">
        <v>5.7655023437454531</v>
      </c>
      <c r="F91" s="3191">
        <v>5.7655023437454531</v>
      </c>
      <c r="G91" s="3191">
        <v>5.7655023437454531</v>
      </c>
      <c r="H91" s="3191">
        <v>5.7655023437454531</v>
      </c>
      <c r="I91" s="3192">
        <v>5.7655023437454531</v>
      </c>
      <c r="J91" s="3193">
        <v>50.609231669005808</v>
      </c>
      <c r="K91" s="899"/>
      <c r="L91" s="55" t="s">
        <v>18</v>
      </c>
      <c r="M91" s="3178">
        <f t="shared" si="40"/>
        <v>0</v>
      </c>
      <c r="N91" s="924">
        <f t="shared" si="40"/>
        <v>0</v>
      </c>
      <c r="O91" s="924">
        <f t="shared" si="40"/>
        <v>-5.7655023437454531</v>
      </c>
      <c r="P91" s="924">
        <f t="shared" si="40"/>
        <v>-5.7655023437454531</v>
      </c>
      <c r="Q91" s="924">
        <f t="shared" si="40"/>
        <v>-5.7655023437454531</v>
      </c>
      <c r="R91" s="924">
        <f t="shared" si="40"/>
        <v>-5.7655023437454531</v>
      </c>
      <c r="S91" s="924">
        <f t="shared" si="40"/>
        <v>-5.7655023437454531</v>
      </c>
      <c r="T91" s="961">
        <f t="shared" si="40"/>
        <v>-5.7655023437454531</v>
      </c>
      <c r="U91" s="900">
        <f t="shared" si="40"/>
        <v>-34.593014062472719</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-0.68353169810436443</v>
      </c>
    </row>
    <row r="92" spans="1:32">
      <c r="A92" s="3773" t="s">
        <v>689</v>
      </c>
      <c r="B92" s="2321">
        <v>4.6745025733186667</v>
      </c>
      <c r="C92" s="3201">
        <v>4.7505512227025974</v>
      </c>
      <c r="D92" s="3201">
        <v>4.7221915171948057</v>
      </c>
      <c r="E92" s="3201">
        <v>4.7221915171948057</v>
      </c>
      <c r="F92" s="3201">
        <v>4.7221915171948057</v>
      </c>
      <c r="G92" s="3201">
        <v>4.7221915171948057</v>
      </c>
      <c r="H92" s="3201">
        <v>4.7221915171948057</v>
      </c>
      <c r="I92" s="3205">
        <v>4.7221915171948057</v>
      </c>
      <c r="J92" s="2322">
        <v>37.758202899190103</v>
      </c>
      <c r="K92" s="899"/>
      <c r="L92" s="126" t="s">
        <v>689</v>
      </c>
      <c r="M92" s="3178">
        <f t="shared" si="40"/>
        <v>0</v>
      </c>
      <c r="N92" s="945">
        <f t="shared" si="40"/>
        <v>0</v>
      </c>
      <c r="O92" s="945">
        <f t="shared" si="40"/>
        <v>-4.7221915171948057</v>
      </c>
      <c r="P92" s="945">
        <f t="shared" si="40"/>
        <v>-4.7221915171948057</v>
      </c>
      <c r="Q92" s="945">
        <f t="shared" si="40"/>
        <v>-4.7221915171948057</v>
      </c>
      <c r="R92" s="945">
        <f t="shared" si="40"/>
        <v>-4.7221915171948057</v>
      </c>
      <c r="S92" s="945">
        <f t="shared" si="40"/>
        <v>-4.7221915171948057</v>
      </c>
      <c r="T92" s="963">
        <f t="shared" si="40"/>
        <v>-4.7221915171948057</v>
      </c>
      <c r="U92" s="901">
        <f t="shared" si="40"/>
        <v>-28.333149103168839</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-0.75038394117471552</v>
      </c>
    </row>
    <row r="93" spans="1:32">
      <c r="A93" s="125" t="s">
        <v>479</v>
      </c>
      <c r="B93" s="2323">
        <v>75.967380245690649</v>
      </c>
      <c r="C93" s="2323">
        <v>76.054249472055318</v>
      </c>
      <c r="D93" s="2324">
        <v>68.973401765889705</v>
      </c>
      <c r="E93" s="2323">
        <v>71.399271895759838</v>
      </c>
      <c r="F93" s="2323">
        <v>71.399271895759838</v>
      </c>
      <c r="G93" s="2323">
        <v>71.399271895759838</v>
      </c>
      <c r="H93" s="2323">
        <v>71.399271895759838</v>
      </c>
      <c r="I93" s="2323">
        <v>64.424899315500099</v>
      </c>
      <c r="J93" s="2323">
        <v>571.01701838217514</v>
      </c>
      <c r="K93" s="899"/>
      <c r="L93" s="125" t="s">
        <v>479</v>
      </c>
      <c r="M93" s="3188">
        <f t="shared" si="40"/>
        <v>0</v>
      </c>
      <c r="N93" s="903">
        <f t="shared" si="40"/>
        <v>0</v>
      </c>
      <c r="O93" s="904">
        <f t="shared" si="40"/>
        <v>-68.973401765889705</v>
      </c>
      <c r="P93" s="905">
        <f t="shared" si="40"/>
        <v>-71.399271895759838</v>
      </c>
      <c r="Q93" s="905">
        <f t="shared" si="40"/>
        <v>-71.399271895759838</v>
      </c>
      <c r="R93" s="905">
        <f t="shared" si="40"/>
        <v>-71.399271895759838</v>
      </c>
      <c r="S93" s="905">
        <f t="shared" si="40"/>
        <v>-71.399271895759838</v>
      </c>
      <c r="T93" s="905">
        <f t="shared" si="40"/>
        <v>-64.424899315500099</v>
      </c>
      <c r="U93" s="903">
        <f t="shared" si="40"/>
        <v>-418.99538866442913</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-0.73377040469221233</v>
      </c>
    </row>
    <row r="94" spans="1:32" ht="25.5">
      <c r="A94" s="125" t="s">
        <v>690</v>
      </c>
      <c r="B94" s="3202">
        <v>299.07611749333216</v>
      </c>
      <c r="C94" s="3202">
        <v>288.74450158144231</v>
      </c>
      <c r="D94" s="3202">
        <v>285.44845210871637</v>
      </c>
      <c r="E94" s="3202">
        <v>286.59341851711224</v>
      </c>
      <c r="F94" s="3202">
        <v>284.83374748458687</v>
      </c>
      <c r="G94" s="3202">
        <v>283.30718091596907</v>
      </c>
      <c r="H94" s="3202">
        <v>285.0102216766166</v>
      </c>
      <c r="I94" s="3202">
        <v>275.82750184440948</v>
      </c>
      <c r="J94" s="3202">
        <v>2288.8411416221852</v>
      </c>
      <c r="K94" s="899"/>
      <c r="L94" s="125" t="s">
        <v>690</v>
      </c>
      <c r="M94" s="3188">
        <f t="shared" si="40"/>
        <v>0</v>
      </c>
      <c r="N94" s="902">
        <f t="shared" si="40"/>
        <v>0</v>
      </c>
      <c r="O94" s="902">
        <f t="shared" si="40"/>
        <v>-285.44845210871637</v>
      </c>
      <c r="P94" s="902">
        <f t="shared" si="40"/>
        <v>-286.59341851711224</v>
      </c>
      <c r="Q94" s="902">
        <f t="shared" si="40"/>
        <v>-284.83374748458687</v>
      </c>
      <c r="R94" s="902">
        <f t="shared" si="40"/>
        <v>-283.30718091596907</v>
      </c>
      <c r="S94" s="902">
        <f t="shared" si="40"/>
        <v>-285.0102216766166</v>
      </c>
      <c r="T94" s="902">
        <f t="shared" si="40"/>
        <v>-275.82750184440948</v>
      </c>
      <c r="U94" s="902">
        <f t="shared" si="40"/>
        <v>-1701.0205225474106</v>
      </c>
      <c r="W94" s="125" t="s">
        <v>690</v>
      </c>
      <c r="X94" s="966">
        <f t="shared" si="37"/>
        <v>0</v>
      </c>
      <c r="Y94" s="966">
        <f t="shared" si="29"/>
        <v>0</v>
      </c>
      <c r="Z94" s="966">
        <f t="shared" si="30"/>
        <v>-1</v>
      </c>
      <c r="AA94" s="966">
        <f t="shared" si="31"/>
        <v>-1</v>
      </c>
      <c r="AB94" s="966">
        <f t="shared" si="32"/>
        <v>-1</v>
      </c>
      <c r="AC94" s="966">
        <f t="shared" si="33"/>
        <v>-1</v>
      </c>
      <c r="AD94" s="966">
        <f t="shared" si="34"/>
        <v>-1</v>
      </c>
      <c r="AE94" s="966">
        <f t="shared" si="35"/>
        <v>-1</v>
      </c>
      <c r="AF94" s="966">
        <f t="shared" si="36"/>
        <v>-0.74317980903726466</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5"/>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74" t="s">
        <v>14</v>
      </c>
      <c r="B97" s="3803">
        <v>0</v>
      </c>
      <c r="C97" s="3803">
        <v>0</v>
      </c>
      <c r="D97" s="3803">
        <v>0</v>
      </c>
      <c r="E97" s="3803">
        <v>0</v>
      </c>
      <c r="F97" s="3803">
        <v>0</v>
      </c>
      <c r="G97" s="3803">
        <v>0</v>
      </c>
      <c r="H97" s="3803">
        <v>0</v>
      </c>
      <c r="I97" s="3803">
        <v>0</v>
      </c>
      <c r="J97" s="3804">
        <v>0</v>
      </c>
      <c r="K97" s="899"/>
      <c r="L97" s="325" t="s">
        <v>14</v>
      </c>
      <c r="M97" s="971">
        <f t="shared" ref="M97:U101" si="41">B47-B97</f>
        <v>0</v>
      </c>
      <c r="N97" s="971">
        <f t="shared" si="41"/>
        <v>0</v>
      </c>
      <c r="O97" s="971">
        <f t="shared" si="41"/>
        <v>0</v>
      </c>
      <c r="P97" s="971">
        <f t="shared" si="41"/>
        <v>0</v>
      </c>
      <c r="Q97" s="971">
        <f t="shared" si="41"/>
        <v>0</v>
      </c>
      <c r="R97" s="971">
        <f t="shared" si="41"/>
        <v>0</v>
      </c>
      <c r="S97" s="971">
        <f t="shared" si="41"/>
        <v>0</v>
      </c>
      <c r="T97" s="971">
        <f t="shared" si="41"/>
        <v>0</v>
      </c>
      <c r="U97" s="911">
        <f t="shared" si="41"/>
        <v>0</v>
      </c>
      <c r="W97" s="325" t="s">
        <v>14</v>
      </c>
      <c r="X97" s="971" t="e">
        <f t="shared" ref="X97:X102" si="42">M97/B97</f>
        <v>#DIV/0!</v>
      </c>
      <c r="Y97" s="971" t="e">
        <f t="shared" ref="Y97:Y102" si="43">N97/C97</f>
        <v>#DIV/0!</v>
      </c>
      <c r="Z97" s="971" t="e">
        <f t="shared" ref="Z97:Z102" si="44">O97/D97</f>
        <v>#DIV/0!</v>
      </c>
      <c r="AA97" s="971" t="e">
        <f t="shared" ref="AA97:AA102" si="45">P97/E97</f>
        <v>#DIV/0!</v>
      </c>
      <c r="AB97" s="971" t="e">
        <f t="shared" ref="AB97:AB102" si="46">Q97/F97</f>
        <v>#DIV/0!</v>
      </c>
      <c r="AC97" s="971" t="e">
        <f t="shared" ref="AC97:AC102" si="47">R97/G97</f>
        <v>#DIV/0!</v>
      </c>
      <c r="AD97" s="971" t="e">
        <f t="shared" ref="AD97:AD102" si="48">S97/H97</f>
        <v>#DIV/0!</v>
      </c>
      <c r="AE97" s="971" t="e">
        <f t="shared" ref="AE97:AE102" si="49">T97/I97</f>
        <v>#DIV/0!</v>
      </c>
      <c r="AF97" s="911" t="e">
        <f t="shared" ref="AF97:AF102" si="50">U97/J97</f>
        <v>#DIV/0!</v>
      </c>
    </row>
    <row r="98" spans="1:32">
      <c r="A98" s="3774" t="s">
        <v>636</v>
      </c>
      <c r="B98" s="3805">
        <v>1.7876514637554901</v>
      </c>
      <c r="C98" s="3805">
        <v>1.165960467951161</v>
      </c>
      <c r="D98" s="3805">
        <v>2.5269480519480525E-2</v>
      </c>
      <c r="E98" s="3805">
        <v>0.17688636363636365</v>
      </c>
      <c r="F98" s="3805">
        <v>0.48012012987012986</v>
      </c>
      <c r="G98" s="3805">
        <v>0.8338928571428571</v>
      </c>
      <c r="H98" s="3805">
        <v>1.2887435064935064</v>
      </c>
      <c r="I98" s="3805">
        <v>1.5667077922077923</v>
      </c>
      <c r="J98" s="3806">
        <v>7.3252320615767799</v>
      </c>
      <c r="K98" s="899"/>
      <c r="L98" s="325" t="s">
        <v>636</v>
      </c>
      <c r="M98" s="972">
        <f t="shared" si="41"/>
        <v>0</v>
      </c>
      <c r="N98" s="972">
        <f t="shared" si="41"/>
        <v>0</v>
      </c>
      <c r="O98" s="972">
        <f t="shared" si="41"/>
        <v>-2.5269480519480525E-2</v>
      </c>
      <c r="P98" s="972">
        <f t="shared" si="41"/>
        <v>-0.17688636363636365</v>
      </c>
      <c r="Q98" s="972">
        <f t="shared" si="41"/>
        <v>-0.48012012987012986</v>
      </c>
      <c r="R98" s="972">
        <f t="shared" si="41"/>
        <v>-0.8338928571428571</v>
      </c>
      <c r="S98" s="972">
        <f t="shared" si="41"/>
        <v>-1.2887435064935064</v>
      </c>
      <c r="T98" s="972">
        <f t="shared" si="41"/>
        <v>-1.5667077922077923</v>
      </c>
      <c r="U98" s="910">
        <f t="shared" si="41"/>
        <v>-4.3716201298701289</v>
      </c>
      <c r="W98" s="325" t="s">
        <v>636</v>
      </c>
      <c r="X98" s="972">
        <f t="shared" si="42"/>
        <v>0</v>
      </c>
      <c r="Y98" s="972">
        <f t="shared" si="43"/>
        <v>0</v>
      </c>
      <c r="Z98" s="972">
        <f t="shared" si="44"/>
        <v>-1</v>
      </c>
      <c r="AA98" s="972">
        <f t="shared" si="45"/>
        <v>-1</v>
      </c>
      <c r="AB98" s="972">
        <f t="shared" si="46"/>
        <v>-1</v>
      </c>
      <c r="AC98" s="972">
        <f t="shared" si="47"/>
        <v>-1</v>
      </c>
      <c r="AD98" s="972">
        <f t="shared" si="48"/>
        <v>-1</v>
      </c>
      <c r="AE98" s="972">
        <f t="shared" si="49"/>
        <v>-1</v>
      </c>
      <c r="AF98" s="910">
        <f t="shared" si="50"/>
        <v>-0.59678930211654257</v>
      </c>
    </row>
    <row r="99" spans="1:32">
      <c r="A99" s="3774" t="s">
        <v>2422</v>
      </c>
      <c r="B99" s="3805">
        <v>0</v>
      </c>
      <c r="C99" s="3805">
        <v>0.97331974285714284</v>
      </c>
      <c r="D99" s="3805">
        <v>0.90970129870129868</v>
      </c>
      <c r="E99" s="3805">
        <v>2.8301818181818179</v>
      </c>
      <c r="F99" s="3805">
        <v>3.2344935064935068</v>
      </c>
      <c r="G99" s="3805">
        <v>0</v>
      </c>
      <c r="H99" s="3805">
        <v>0</v>
      </c>
      <c r="I99" s="3805">
        <v>0</v>
      </c>
      <c r="J99" s="3806">
        <v>7.9476963662337665</v>
      </c>
      <c r="K99" s="899"/>
      <c r="L99" s="325" t="s">
        <v>2422</v>
      </c>
      <c r="M99" s="972">
        <f t="shared" si="41"/>
        <v>0</v>
      </c>
      <c r="N99" s="972">
        <f t="shared" si="41"/>
        <v>0</v>
      </c>
      <c r="O99" s="972">
        <f t="shared" si="41"/>
        <v>-0.90970129870129868</v>
      </c>
      <c r="P99" s="972">
        <f t="shared" si="41"/>
        <v>-2.8301818181818179</v>
      </c>
      <c r="Q99" s="972">
        <f t="shared" si="41"/>
        <v>-3.2344935064935068</v>
      </c>
      <c r="R99" s="972">
        <f t="shared" si="41"/>
        <v>0</v>
      </c>
      <c r="S99" s="972">
        <f t="shared" si="41"/>
        <v>0</v>
      </c>
      <c r="T99" s="972">
        <f t="shared" si="41"/>
        <v>0</v>
      </c>
      <c r="U99" s="910">
        <f t="shared" si="41"/>
        <v>-6.9743766233766236</v>
      </c>
      <c r="W99" s="325" t="s">
        <v>2422</v>
      </c>
      <c r="X99" s="972" t="e">
        <f t="shared" si="42"/>
        <v>#DIV/0!</v>
      </c>
      <c r="Y99" s="972">
        <f t="shared" si="43"/>
        <v>0</v>
      </c>
      <c r="Z99" s="972">
        <f t="shared" si="44"/>
        <v>-1</v>
      </c>
      <c r="AA99" s="972">
        <f t="shared" si="45"/>
        <v>-1</v>
      </c>
      <c r="AB99" s="972">
        <f t="shared" si="46"/>
        <v>-1</v>
      </c>
      <c r="AC99" s="972" t="e">
        <f t="shared" si="47"/>
        <v>#DIV/0!</v>
      </c>
      <c r="AD99" s="972" t="e">
        <f t="shared" si="48"/>
        <v>#DIV/0!</v>
      </c>
      <c r="AE99" s="972" t="e">
        <f t="shared" si="49"/>
        <v>#DIV/0!</v>
      </c>
      <c r="AF99" s="910">
        <f t="shared" si="50"/>
        <v>-0.87753435737777474</v>
      </c>
    </row>
    <row r="100" spans="1:32">
      <c r="A100" s="3772" t="s">
        <v>2516</v>
      </c>
      <c r="B100" s="3805">
        <v>0</v>
      </c>
      <c r="C100" s="3805">
        <v>0</v>
      </c>
      <c r="D100" s="3805">
        <v>0</v>
      </c>
      <c r="E100" s="3805">
        <v>0</v>
      </c>
      <c r="F100" s="3805">
        <v>0</v>
      </c>
      <c r="G100" s="3805">
        <v>0</v>
      </c>
      <c r="H100" s="3805">
        <v>0</v>
      </c>
      <c r="I100" s="3805">
        <v>0</v>
      </c>
      <c r="J100" s="3806">
        <v>0</v>
      </c>
      <c r="K100" s="899"/>
      <c r="L100" s="326" t="s">
        <v>2516</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2516</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72" t="s">
        <v>97</v>
      </c>
      <c r="B101" s="3807">
        <v>0</v>
      </c>
      <c r="C101" s="3807">
        <v>0</v>
      </c>
      <c r="D101" s="3807">
        <v>0</v>
      </c>
      <c r="E101" s="3807">
        <v>0</v>
      </c>
      <c r="F101" s="3807">
        <v>0</v>
      </c>
      <c r="G101" s="3807">
        <v>0</v>
      </c>
      <c r="H101" s="3807">
        <v>0</v>
      </c>
      <c r="I101" s="3807">
        <v>0</v>
      </c>
      <c r="J101" s="912">
        <v>0</v>
      </c>
      <c r="K101" s="899"/>
      <c r="L101" s="326" t="s">
        <v>97</v>
      </c>
      <c r="M101" s="972">
        <f t="shared" si="41"/>
        <v>0</v>
      </c>
      <c r="N101" s="972">
        <f t="shared" si="41"/>
        <v>0</v>
      </c>
      <c r="O101" s="972">
        <f t="shared" si="41"/>
        <v>0</v>
      </c>
      <c r="P101" s="972">
        <f t="shared" si="41"/>
        <v>0</v>
      </c>
      <c r="Q101" s="972">
        <f t="shared" si="41"/>
        <v>0</v>
      </c>
      <c r="R101" s="972">
        <f t="shared" si="41"/>
        <v>0</v>
      </c>
      <c r="S101" s="972">
        <f t="shared" si="41"/>
        <v>0</v>
      </c>
      <c r="T101" s="972">
        <f t="shared" si="41"/>
        <v>0</v>
      </c>
      <c r="U101" s="910">
        <f t="shared" si="41"/>
        <v>0</v>
      </c>
      <c r="W101" s="326" t="s">
        <v>97</v>
      </c>
      <c r="X101" s="972" t="e">
        <f t="shared" ref="X101:AF101" si="51">M101/B101</f>
        <v>#DIV/0!</v>
      </c>
      <c r="Y101" s="972" t="e">
        <f t="shared" si="51"/>
        <v>#DIV/0!</v>
      </c>
      <c r="Z101" s="972" t="e">
        <f t="shared" si="51"/>
        <v>#DIV/0!</v>
      </c>
      <c r="AA101" s="972" t="e">
        <f t="shared" si="51"/>
        <v>#DIV/0!</v>
      </c>
      <c r="AB101" s="972" t="e">
        <f t="shared" si="51"/>
        <v>#DIV/0!</v>
      </c>
      <c r="AC101" s="972" t="e">
        <f t="shared" si="51"/>
        <v>#DIV/0!</v>
      </c>
      <c r="AD101" s="972" t="e">
        <f t="shared" si="51"/>
        <v>#DIV/0!</v>
      </c>
      <c r="AE101" s="972" t="e">
        <f t="shared" si="51"/>
        <v>#DIV/0!</v>
      </c>
      <c r="AF101" s="910" t="e">
        <f t="shared" si="51"/>
        <v>#DIV/0!</v>
      </c>
    </row>
    <row r="102" spans="1:32">
      <c r="A102" s="327" t="s">
        <v>1545</v>
      </c>
      <c r="B102" s="913">
        <f t="shared" ref="B102:J102" si="52">SUM(B97:B101)</f>
        <v>1.7876514637554901</v>
      </c>
      <c r="C102" s="913">
        <f t="shared" si="52"/>
        <v>2.139280210808304</v>
      </c>
      <c r="D102" s="913">
        <f t="shared" si="52"/>
        <v>0.9349707792207792</v>
      </c>
      <c r="E102" s="913">
        <f t="shared" si="52"/>
        <v>3.0070681818181817</v>
      </c>
      <c r="F102" s="913">
        <f t="shared" si="52"/>
        <v>3.7146136363636364</v>
      </c>
      <c r="G102" s="913">
        <f t="shared" si="52"/>
        <v>0.8338928571428571</v>
      </c>
      <c r="H102" s="913">
        <f t="shared" si="52"/>
        <v>1.2887435064935064</v>
      </c>
      <c r="I102" s="913">
        <f t="shared" si="52"/>
        <v>1.5667077922077923</v>
      </c>
      <c r="J102" s="913">
        <f t="shared" si="52"/>
        <v>15.272928427810546</v>
      </c>
      <c r="K102" s="899"/>
      <c r="L102" s="327" t="s">
        <v>1545</v>
      </c>
      <c r="M102" s="973">
        <f t="shared" ref="M102:U102" si="53">B52-B102</f>
        <v>0</v>
      </c>
      <c r="N102" s="974">
        <f t="shared" si="53"/>
        <v>0</v>
      </c>
      <c r="O102" s="975">
        <f t="shared" si="53"/>
        <v>-0.9349707792207792</v>
      </c>
      <c r="P102" s="974">
        <f t="shared" si="53"/>
        <v>-3.0070681818181817</v>
      </c>
      <c r="Q102" s="974">
        <f t="shared" si="53"/>
        <v>-3.7146136363636364</v>
      </c>
      <c r="R102" s="974">
        <f t="shared" si="53"/>
        <v>-0.8338928571428571</v>
      </c>
      <c r="S102" s="974">
        <f t="shared" si="53"/>
        <v>-1.2887435064935064</v>
      </c>
      <c r="T102" s="974">
        <f t="shared" si="53"/>
        <v>-1.5667077922077923</v>
      </c>
      <c r="U102" s="974">
        <f t="shared" si="53"/>
        <v>-11.345996753246752</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-0.74288286014532567</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297.28846602957668</v>
      </c>
      <c r="C104" s="305">
        <f t="shared" si="54"/>
        <v>286.60522137063401</v>
      </c>
      <c r="D104" s="305">
        <f t="shared" si="54"/>
        <v>284.51348132949556</v>
      </c>
      <c r="E104" s="305">
        <f t="shared" si="54"/>
        <v>283.58635033529407</v>
      </c>
      <c r="F104" s="305">
        <f t="shared" si="54"/>
        <v>281.11913384822321</v>
      </c>
      <c r="G104" s="305">
        <f t="shared" si="54"/>
        <v>282.4732880588262</v>
      </c>
      <c r="H104" s="305">
        <f t="shared" si="54"/>
        <v>283.72147817012308</v>
      </c>
      <c r="I104" s="305">
        <f t="shared" si="54"/>
        <v>274.26079405220167</v>
      </c>
      <c r="J104" s="305">
        <f>SUM(B104:I104)</f>
        <v>2273.5682131943745</v>
      </c>
      <c r="K104" s="899"/>
      <c r="L104" s="124" t="s">
        <v>1546</v>
      </c>
      <c r="M104" s="305">
        <f t="shared" ref="M104:U104" si="55">B54-B104</f>
        <v>0</v>
      </c>
      <c r="N104" s="305">
        <f t="shared" si="55"/>
        <v>0</v>
      </c>
      <c r="O104" s="305">
        <f t="shared" si="55"/>
        <v>-284.51348132949556</v>
      </c>
      <c r="P104" s="305">
        <f t="shared" si="55"/>
        <v>-283.58635033529407</v>
      </c>
      <c r="Q104" s="305">
        <f t="shared" si="55"/>
        <v>-281.11913384822321</v>
      </c>
      <c r="R104" s="305">
        <f t="shared" si="55"/>
        <v>-282.4732880588262</v>
      </c>
      <c r="S104" s="305">
        <f t="shared" si="55"/>
        <v>-283.72147817012308</v>
      </c>
      <c r="T104" s="305">
        <f t="shared" si="55"/>
        <v>-274.26079405220167</v>
      </c>
      <c r="U104" s="305">
        <f t="shared" si="55"/>
        <v>-1689.6745257941639</v>
      </c>
      <c r="W104" s="124" t="s">
        <v>1546</v>
      </c>
      <c r="X104" s="305">
        <f t="shared" ref="X104:AF104" si="56">M104/B104</f>
        <v>0</v>
      </c>
      <c r="Y104" s="305">
        <f t="shared" si="56"/>
        <v>0</v>
      </c>
      <c r="Z104" s="305">
        <f t="shared" si="56"/>
        <v>-1</v>
      </c>
      <c r="AA104" s="305">
        <f t="shared" si="56"/>
        <v>-1</v>
      </c>
      <c r="AB104" s="305">
        <f t="shared" si="56"/>
        <v>-1</v>
      </c>
      <c r="AC104" s="305">
        <f t="shared" si="56"/>
        <v>-1</v>
      </c>
      <c r="AD104" s="305">
        <f t="shared" si="56"/>
        <v>-1</v>
      </c>
      <c r="AE104" s="305">
        <f t="shared" si="56"/>
        <v>-1</v>
      </c>
      <c r="AF104" s="305">
        <f t="shared" si="56"/>
        <v>-0.74318180382200316</v>
      </c>
    </row>
    <row r="105" spans="1:32">
      <c r="B105" s="3212">
        <v>0</v>
      </c>
      <c r="C105" s="3212">
        <v>0</v>
      </c>
      <c r="D105" s="3212">
        <v>0</v>
      </c>
      <c r="E105" s="3212">
        <v>0</v>
      </c>
      <c r="F105" s="3212">
        <v>0</v>
      </c>
      <c r="G105" s="3212">
        <v>0</v>
      </c>
      <c r="H105" s="3212">
        <v>0</v>
      </c>
      <c r="I105" s="3212">
        <v>0</v>
      </c>
      <c r="J105" s="3212">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2629</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895" t="s">
        <v>425</v>
      </c>
      <c r="C110" s="3896"/>
      <c r="D110" s="3896"/>
      <c r="E110" s="3896"/>
      <c r="F110" s="3896"/>
      <c r="G110" s="3896"/>
      <c r="H110" s="3896"/>
      <c r="I110" s="3896"/>
      <c r="J110" s="3897"/>
      <c r="K110" s="899"/>
      <c r="L110" s="874"/>
      <c r="M110" s="3895" t="s">
        <v>425</v>
      </c>
      <c r="N110" s="3896"/>
      <c r="O110" s="3896"/>
      <c r="P110" s="3896"/>
      <c r="Q110" s="3896"/>
      <c r="R110" s="3896"/>
      <c r="S110" s="3896"/>
      <c r="T110" s="3896"/>
      <c r="U110" s="3897"/>
      <c r="W110" s="874"/>
      <c r="X110" s="3895" t="s">
        <v>425</v>
      </c>
      <c r="Y110" s="3896"/>
      <c r="Z110" s="3896"/>
      <c r="AA110" s="3896"/>
      <c r="AB110" s="3896"/>
      <c r="AC110" s="3896"/>
      <c r="AD110" s="3896"/>
      <c r="AE110" s="3896"/>
      <c r="AF110" s="3897"/>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2522</v>
      </c>
      <c r="B112" s="2319">
        <f>VLOOKUP($A$3,'Universal data'!$B$30:$F$41,5,FALSE)*(B153+B207)</f>
        <v>16.607524916848433</v>
      </c>
      <c r="C112" s="3189">
        <f>VLOOKUP($A$3,'Universal data'!$B$30:$F$41,5,FALSE)*(C153+C207)</f>
        <v>16.003832207817339</v>
      </c>
      <c r="D112" s="3189">
        <f>VLOOKUP($A$3,'Universal data'!$B$30:$F$41,5,FALSE)*(D153+D207)</f>
        <v>14.360854848593011</v>
      </c>
      <c r="E112" s="3189">
        <f>VLOOKUP($A$3,'Universal data'!$B$30:$F$41,5,FALSE)*(E153+E207)</f>
        <v>13.703032230793607</v>
      </c>
      <c r="F112" s="3189">
        <f>VLOOKUP($A$3,'Universal data'!$B$30:$F$41,5,FALSE)*(F153+F207)</f>
        <v>15.37230119012427</v>
      </c>
      <c r="G112" s="3189">
        <f>VLOOKUP($A$3,'Universal data'!$B$30:$F$41,5,FALSE)*(G153+G207)</f>
        <v>13.383503990338431</v>
      </c>
      <c r="H112" s="3189">
        <f>VLOOKUP($A$3,'Universal data'!$B$30:$F$41,5,FALSE)*(H153+H207)</f>
        <v>12.417791794898264</v>
      </c>
      <c r="I112" s="3190">
        <f>VLOOKUP($A$3,'Universal data'!$B$30:$F$41,5,FALSE)*(I153+I207)</f>
        <v>14.509422683753744</v>
      </c>
      <c r="J112" s="2320">
        <f>VLOOKUP($A$3,'Universal data'!$B$30:$F$41,5,FALSE)*(J153+J207)</f>
        <v>116.3582638631671</v>
      </c>
      <c r="K112" s="3213"/>
      <c r="L112" s="53" t="s">
        <v>2522</v>
      </c>
      <c r="M112" s="2328">
        <f t="shared" ref="M112:M137" si="57">B12-B112</f>
        <v>-7.8620280056028147</v>
      </c>
      <c r="N112" s="2329">
        <f t="shared" ref="N112:N137" si="58">C12-C112</f>
        <v>-9.5741277918385528</v>
      </c>
      <c r="O112" s="2329">
        <f t="shared" ref="O112:O137" si="59">D12-D112</f>
        <v>-14.360854848593011</v>
      </c>
      <c r="P112" s="2329">
        <f t="shared" ref="P112:P137" si="60">E12-E112</f>
        <v>-13.703032230793607</v>
      </c>
      <c r="Q112" s="2329">
        <f t="shared" ref="Q112:Q137" si="61">F12-F112</f>
        <v>-15.37230119012427</v>
      </c>
      <c r="R112" s="2329">
        <f t="shared" ref="R112:R137" si="62">G12-G112</f>
        <v>-13.383503990338431</v>
      </c>
      <c r="S112" s="2329">
        <f t="shared" ref="S112:S137" si="63">H12-H112</f>
        <v>-12.417791794898264</v>
      </c>
      <c r="T112" s="2330">
        <f t="shared" ref="T112:T137" si="64">I12-I112</f>
        <v>-14.509422683753744</v>
      </c>
      <c r="U112" s="2331">
        <f t="shared" ref="U112:U137" si="65">J12-J112</f>
        <v>-101.1830625359427</v>
      </c>
      <c r="W112" s="53" t="s">
        <v>2522</v>
      </c>
      <c r="X112" s="2347">
        <f t="shared" ref="X112:X144" si="66">M112/B112</f>
        <v>-0.4734015480914161</v>
      </c>
      <c r="Y112" s="2348">
        <f t="shared" ref="Y112:Y144" si="67">N112/C112</f>
        <v>-0.59823970081127886</v>
      </c>
      <c r="Z112" s="2348">
        <f t="shared" ref="Z112:Z144" si="68">O112/D112</f>
        <v>-1</v>
      </c>
      <c r="AA112" s="2348">
        <f t="shared" ref="AA112:AA144" si="69">P112/E112</f>
        <v>-1</v>
      </c>
      <c r="AB112" s="2348">
        <f t="shared" ref="AB112:AB144" si="70">Q112/F112</f>
        <v>-1</v>
      </c>
      <c r="AC112" s="2348">
        <f t="shared" ref="AC112:AC144" si="71">R112/G112</f>
        <v>-1</v>
      </c>
      <c r="AD112" s="2348">
        <f t="shared" ref="AD112:AD144" si="72">S112/H112</f>
        <v>-1</v>
      </c>
      <c r="AE112" s="2349">
        <f t="shared" ref="AE112:AE144" si="73">T112/I112</f>
        <v>-1</v>
      </c>
      <c r="AF112" s="2350">
        <f t="shared" ref="AF112:AF144" si="74">U112/J112</f>
        <v>-0.8695820922090256</v>
      </c>
    </row>
    <row r="113" spans="1:32">
      <c r="A113" s="53" t="s">
        <v>79</v>
      </c>
      <c r="B113" s="2321">
        <f>VLOOKUP($A$3,'Universal data'!$B$30:$F$41,5,FALSE)*(B154+B208)</f>
        <v>8.5362256639735712</v>
      </c>
      <c r="C113" s="3191">
        <f>VLOOKUP($A$3,'Universal data'!$B$30:$F$41,5,FALSE)*(C154+C208)</f>
        <v>8.7133754124288405</v>
      </c>
      <c r="D113" s="3191">
        <f>VLOOKUP($A$3,'Universal data'!$B$30:$F$41,5,FALSE)*(D154+D208)</f>
        <v>9.1984691581326903</v>
      </c>
      <c r="E113" s="3191">
        <f>VLOOKUP($A$3,'Universal data'!$B$30:$F$41,5,FALSE)*(E154+E208)</f>
        <v>9.4197499633531869</v>
      </c>
      <c r="F113" s="3191">
        <f>VLOOKUP($A$3,'Universal data'!$B$30:$F$41,5,FALSE)*(F154+F208)</f>
        <v>9.3144356389600649</v>
      </c>
      <c r="G113" s="3191">
        <f>VLOOKUP($A$3,'Universal data'!$B$30:$F$41,5,FALSE)*(G154+G208)</f>
        <v>9.5218513148431132</v>
      </c>
      <c r="H113" s="3191">
        <f>VLOOKUP($A$3,'Universal data'!$B$30:$F$41,5,FALSE)*(H154+H208)</f>
        <v>9.5857520551400732</v>
      </c>
      <c r="I113" s="3192">
        <f>VLOOKUP($A$3,'Universal data'!$B$30:$F$41,5,FALSE)*(I154+I208)</f>
        <v>9.7376262051197671</v>
      </c>
      <c r="J113" s="3193">
        <f>VLOOKUP($A$3,'Universal data'!$B$30:$F$41,5,FALSE)*(J154+J208)</f>
        <v>74.027485411951304</v>
      </c>
      <c r="K113" s="3213"/>
      <c r="L113" s="53" t="s">
        <v>79</v>
      </c>
      <c r="M113" s="997">
        <f t="shared" si="57"/>
        <v>2.0625789823194172</v>
      </c>
      <c r="N113" s="2332">
        <f t="shared" si="58"/>
        <v>0.90624681977895172</v>
      </c>
      <c r="O113" s="2332">
        <f t="shared" si="59"/>
        <v>-9.1984691581326903</v>
      </c>
      <c r="P113" s="2332">
        <f t="shared" si="60"/>
        <v>-9.4197499633531869</v>
      </c>
      <c r="Q113" s="2332">
        <f t="shared" si="61"/>
        <v>-9.3144356389600649</v>
      </c>
      <c r="R113" s="2332">
        <f t="shared" si="62"/>
        <v>-9.5218513148431132</v>
      </c>
      <c r="S113" s="2332">
        <f t="shared" si="63"/>
        <v>-9.5857520551400732</v>
      </c>
      <c r="T113" s="2333">
        <f t="shared" si="64"/>
        <v>-9.7376262051197671</v>
      </c>
      <c r="U113" s="986">
        <f t="shared" si="65"/>
        <v>-53.809058533450525</v>
      </c>
      <c r="W113" s="53" t="s">
        <v>79</v>
      </c>
      <c r="X113" s="2351">
        <f t="shared" si="66"/>
        <v>0.24162657637137686</v>
      </c>
      <c r="Y113" s="2352">
        <f t="shared" si="67"/>
        <v>0.10400640129498756</v>
      </c>
      <c r="Z113" s="2352">
        <f t="shared" si="68"/>
        <v>-1</v>
      </c>
      <c r="AA113" s="2352">
        <f t="shared" si="69"/>
        <v>-1</v>
      </c>
      <c r="AB113" s="2352">
        <f t="shared" si="70"/>
        <v>-1</v>
      </c>
      <c r="AC113" s="2352">
        <f t="shared" si="71"/>
        <v>-1</v>
      </c>
      <c r="AD113" s="2352">
        <f t="shared" si="72"/>
        <v>-1</v>
      </c>
      <c r="AE113" s="2353">
        <f t="shared" si="73"/>
        <v>-1</v>
      </c>
      <c r="AF113" s="2354">
        <f t="shared" si="74"/>
        <v>-0.7268794588119748</v>
      </c>
    </row>
    <row r="114" spans="1:32">
      <c r="A114" s="53" t="s">
        <v>368</v>
      </c>
      <c r="B114" s="2321">
        <f>VLOOKUP($A$3,'Universal data'!$B$30:$F$41,5,FALSE)*(B155+B209)</f>
        <v>9.4099658850633219</v>
      </c>
      <c r="C114" s="3191">
        <f>VLOOKUP($A$3,'Universal data'!$B$30:$F$41,5,FALSE)*(C155+C209)</f>
        <v>9.424357908238747</v>
      </c>
      <c r="D114" s="3191">
        <f>VLOOKUP($A$3,'Universal data'!$B$30:$F$41,5,FALSE)*(D155+D209)</f>
        <v>9.4368395522035478</v>
      </c>
      <c r="E114" s="3191">
        <f>VLOOKUP($A$3,'Universal data'!$B$30:$F$41,5,FALSE)*(E155+E209)</f>
        <v>9.4573713244634696</v>
      </c>
      <c r="F114" s="3191">
        <f>VLOOKUP($A$3,'Universal data'!$B$30:$F$41,5,FALSE)*(F155+F209)</f>
        <v>9.4693184064171376</v>
      </c>
      <c r="G114" s="3191">
        <f>VLOOKUP($A$3,'Universal data'!$B$30:$F$41,5,FALSE)*(G155+G209)</f>
        <v>9.4698275859647794</v>
      </c>
      <c r="H114" s="3191">
        <f>VLOOKUP($A$3,'Universal data'!$B$30:$F$41,5,FALSE)*(H155+H209)</f>
        <v>9.4727293700025026</v>
      </c>
      <c r="I114" s="3192">
        <f>VLOOKUP($A$3,'Universal data'!$B$30:$F$41,5,FALSE)*(I155+I209)</f>
        <v>9.5461091206133801</v>
      </c>
      <c r="J114" s="3193">
        <f>VLOOKUP($A$3,'Universal data'!$B$30:$F$41,5,FALSE)*(J155+J209)</f>
        <v>75.686519152966881</v>
      </c>
      <c r="K114" s="3213"/>
      <c r="L114" s="53" t="s">
        <v>368</v>
      </c>
      <c r="M114" s="997">
        <f t="shared" si="57"/>
        <v>-5.5087231899186317</v>
      </c>
      <c r="N114" s="2332">
        <f t="shared" si="58"/>
        <v>-5.8841880167699161</v>
      </c>
      <c r="O114" s="2332">
        <f t="shared" si="59"/>
        <v>-9.4368395522035478</v>
      </c>
      <c r="P114" s="2332">
        <f t="shared" si="60"/>
        <v>-9.4573713244634696</v>
      </c>
      <c r="Q114" s="2332">
        <f t="shared" si="61"/>
        <v>-9.4693184064171376</v>
      </c>
      <c r="R114" s="2332">
        <f t="shared" si="62"/>
        <v>-9.4698275859647794</v>
      </c>
      <c r="S114" s="2332">
        <f t="shared" si="63"/>
        <v>-9.4727293700025026</v>
      </c>
      <c r="T114" s="2333">
        <f t="shared" si="64"/>
        <v>-9.5461091206133801</v>
      </c>
      <c r="U114" s="986">
        <f t="shared" si="65"/>
        <v>-68.245106566353357</v>
      </c>
      <c r="W114" s="53" t="s">
        <v>368</v>
      </c>
      <c r="X114" s="2351">
        <f t="shared" si="66"/>
        <v>-0.58541372595864227</v>
      </c>
      <c r="Y114" s="2352">
        <f t="shared" si="67"/>
        <v>-0.62435956635581247</v>
      </c>
      <c r="Z114" s="2352">
        <f t="shared" si="68"/>
        <v>-1</v>
      </c>
      <c r="AA114" s="2352">
        <f t="shared" si="69"/>
        <v>-1</v>
      </c>
      <c r="AB114" s="2352">
        <f t="shared" si="70"/>
        <v>-1</v>
      </c>
      <c r="AC114" s="2352">
        <f t="shared" si="71"/>
        <v>-1</v>
      </c>
      <c r="AD114" s="2352">
        <f t="shared" si="72"/>
        <v>-1</v>
      </c>
      <c r="AE114" s="2353">
        <f t="shared" si="73"/>
        <v>-1</v>
      </c>
      <c r="AF114" s="2354">
        <f t="shared" si="74"/>
        <v>-0.90168113595534771</v>
      </c>
    </row>
    <row r="115" spans="1:32">
      <c r="A115" s="53" t="s">
        <v>2174</v>
      </c>
      <c r="B115" s="2321">
        <f>VLOOKUP($A$3,'Universal data'!$B$30:$F$41,5,FALSE)*(B156+B210)</f>
        <v>2.7243062281281296</v>
      </c>
      <c r="C115" s="3191">
        <f>VLOOKUP($A$3,'Universal data'!$B$30:$F$41,5,FALSE)*(C156+C210)</f>
        <v>2.8453852390689449</v>
      </c>
      <c r="D115" s="3191">
        <f>VLOOKUP($A$3,'Universal data'!$B$30:$F$41,5,FALSE)*(D156+D210)</f>
        <v>2.6016709896750121</v>
      </c>
      <c r="E115" s="3191">
        <f>VLOOKUP($A$3,'Universal data'!$B$30:$F$41,5,FALSE)*(E156+E210)</f>
        <v>3.7788456609079866</v>
      </c>
      <c r="F115" s="3191">
        <f>VLOOKUP($A$3,'Universal data'!$B$30:$F$41,5,FALSE)*(F156+F210)</f>
        <v>3.3682632889367974</v>
      </c>
      <c r="G115" s="3191">
        <f>VLOOKUP($A$3,'Universal data'!$B$30:$F$41,5,FALSE)*(G156+G210)</f>
        <v>3.4363959425243142</v>
      </c>
      <c r="H115" s="3191">
        <f>VLOOKUP($A$3,'Universal data'!$B$30:$F$41,5,FALSE)*(H156+H210)</f>
        <v>3.2490079087357864</v>
      </c>
      <c r="I115" s="3192">
        <f>VLOOKUP($A$3,'Universal data'!$B$30:$F$41,5,FALSE)*(I156+I210)</f>
        <v>3.7705100139865619</v>
      </c>
      <c r="J115" s="3193">
        <f>VLOOKUP($A$3,'Universal data'!$B$30:$F$41,5,FALSE)*(J156+J210)</f>
        <v>25.774385271963535</v>
      </c>
      <c r="K115" s="3213"/>
      <c r="L115" s="53" t="s">
        <v>2174</v>
      </c>
      <c r="M115" s="997">
        <f t="shared" si="57"/>
        <v>-0.38662642295336758</v>
      </c>
      <c r="N115" s="2332">
        <f t="shared" si="58"/>
        <v>-0.69580555648286513</v>
      </c>
      <c r="O115" s="2332">
        <f t="shared" si="59"/>
        <v>-2.6016709896750121</v>
      </c>
      <c r="P115" s="2332">
        <f t="shared" si="60"/>
        <v>-3.7788456609079866</v>
      </c>
      <c r="Q115" s="2332">
        <f t="shared" si="61"/>
        <v>-3.3682632889367974</v>
      </c>
      <c r="R115" s="2332">
        <f t="shared" si="62"/>
        <v>-3.4363959425243142</v>
      </c>
      <c r="S115" s="2332">
        <f t="shared" si="63"/>
        <v>-3.2490079087357864</v>
      </c>
      <c r="T115" s="2333">
        <f t="shared" si="64"/>
        <v>-3.7705100139865619</v>
      </c>
      <c r="U115" s="986">
        <f t="shared" si="65"/>
        <v>-21.287125784202694</v>
      </c>
      <c r="W115" s="53" t="s">
        <v>2174</v>
      </c>
      <c r="X115" s="2351">
        <f t="shared" si="66"/>
        <v>-0.14191738761285236</v>
      </c>
      <c r="Y115" s="2352">
        <f t="shared" si="67"/>
        <v>-0.2445382603835197</v>
      </c>
      <c r="Z115" s="2352">
        <f t="shared" si="68"/>
        <v>-1</v>
      </c>
      <c r="AA115" s="2352">
        <f t="shared" si="69"/>
        <v>-1</v>
      </c>
      <c r="AB115" s="2352">
        <f t="shared" si="70"/>
        <v>-1</v>
      </c>
      <c r="AC115" s="2352">
        <f t="shared" si="71"/>
        <v>-1</v>
      </c>
      <c r="AD115" s="2352">
        <f t="shared" si="72"/>
        <v>-1</v>
      </c>
      <c r="AE115" s="2353">
        <f t="shared" si="73"/>
        <v>-1</v>
      </c>
      <c r="AF115" s="2354">
        <f t="shared" si="74"/>
        <v>-0.82590236622861679</v>
      </c>
    </row>
    <row r="116" spans="1:32">
      <c r="A116" s="53" t="s">
        <v>412</v>
      </c>
      <c r="B116" s="2321">
        <f>VLOOKUP($A$3,'Universal data'!$B$30:$F$41,5,FALSE)*(B157+B211)</f>
        <v>27.686091148134288</v>
      </c>
      <c r="C116" s="3191">
        <f>VLOOKUP($A$3,'Universal data'!$B$30:$F$41,5,FALSE)*(C157+C211)</f>
        <v>26.276283476276614</v>
      </c>
      <c r="D116" s="3191">
        <f>VLOOKUP($A$3,'Universal data'!$B$30:$F$41,5,FALSE)*(D157+D211)</f>
        <v>19.891964674782134</v>
      </c>
      <c r="E116" s="3191">
        <f>VLOOKUP($A$3,'Universal data'!$B$30:$F$41,5,FALSE)*(E157+E211)</f>
        <v>16.424323444398738</v>
      </c>
      <c r="F116" s="3191">
        <f>VLOOKUP($A$3,'Universal data'!$B$30:$F$41,5,FALSE)*(F157+F211)</f>
        <v>15.084577844517039</v>
      </c>
      <c r="G116" s="3191">
        <f>VLOOKUP($A$3,'Universal data'!$B$30:$F$41,5,FALSE)*(G157+G211)</f>
        <v>14.950690399677308</v>
      </c>
      <c r="H116" s="3191">
        <f>VLOOKUP($A$3,'Universal data'!$B$30:$F$41,5,FALSE)*(H157+H211)</f>
        <v>19.372397991139998</v>
      </c>
      <c r="I116" s="3192">
        <f>VLOOKUP($A$3,'Universal data'!$B$30:$F$41,5,FALSE)*(I157+I211)</f>
        <v>18.72086592474837</v>
      </c>
      <c r="J116" s="3193">
        <f>VLOOKUP($A$3,'Universal data'!$B$30:$F$41,5,FALSE)*(J157+J211)</f>
        <v>158.40719490367451</v>
      </c>
      <c r="K116" s="3213"/>
      <c r="L116" s="53" t="s">
        <v>412</v>
      </c>
      <c r="M116" s="997">
        <f t="shared" si="57"/>
        <v>-0.68488352380730433</v>
      </c>
      <c r="N116" s="2332">
        <f t="shared" si="58"/>
        <v>-4.236113197554527</v>
      </c>
      <c r="O116" s="2332">
        <f t="shared" si="59"/>
        <v>-19.891964674782134</v>
      </c>
      <c r="P116" s="2332">
        <f t="shared" si="60"/>
        <v>-16.424323444398738</v>
      </c>
      <c r="Q116" s="2332">
        <f t="shared" si="61"/>
        <v>-15.084577844517039</v>
      </c>
      <c r="R116" s="2332">
        <f t="shared" si="62"/>
        <v>-14.950690399677308</v>
      </c>
      <c r="S116" s="2332">
        <f t="shared" si="63"/>
        <v>-19.372397991139998</v>
      </c>
      <c r="T116" s="2333">
        <f t="shared" si="64"/>
        <v>-18.72086592474837</v>
      </c>
      <c r="U116" s="986">
        <f t="shared" si="65"/>
        <v>-109.36581700062544</v>
      </c>
      <c r="W116" s="53" t="s">
        <v>412</v>
      </c>
      <c r="X116" s="2351">
        <f t="shared" si="66"/>
        <v>-2.4737458247277976E-2</v>
      </c>
      <c r="Y116" s="2352">
        <f t="shared" si="67"/>
        <v>-0.1612143209437924</v>
      </c>
      <c r="Z116" s="2352">
        <f t="shared" si="68"/>
        <v>-1</v>
      </c>
      <c r="AA116" s="2352">
        <f t="shared" si="69"/>
        <v>-1</v>
      </c>
      <c r="AB116" s="2352">
        <f t="shared" si="70"/>
        <v>-1</v>
      </c>
      <c r="AC116" s="2352">
        <f t="shared" si="71"/>
        <v>-1</v>
      </c>
      <c r="AD116" s="2352">
        <f t="shared" si="72"/>
        <v>-1</v>
      </c>
      <c r="AE116" s="2353">
        <f t="shared" si="73"/>
        <v>-1</v>
      </c>
      <c r="AF116" s="2354">
        <f t="shared" si="74"/>
        <v>-0.69040940386028216</v>
      </c>
    </row>
    <row r="117" spans="1:32">
      <c r="A117" s="54" t="s">
        <v>413</v>
      </c>
      <c r="B117" s="3194">
        <f>VLOOKUP($A$3,'Universal data'!$B$30:$F$41,5,FALSE)*(B158+B212)</f>
        <v>8.4606932284838763</v>
      </c>
      <c r="C117" s="3195">
        <f>VLOOKUP($A$3,'Universal data'!$B$30:$F$41,5,FALSE)*(C158+C212)</f>
        <v>8.0987057929326838</v>
      </c>
      <c r="D117" s="3195">
        <f>VLOOKUP($A$3,'Universal data'!$B$30:$F$41,5,FALSE)*(D158+D212)</f>
        <v>6.3106857041634266</v>
      </c>
      <c r="E117" s="3195">
        <f>VLOOKUP($A$3,'Universal data'!$B$30:$F$41,5,FALSE)*(E158+E212)</f>
        <v>5.9606636336896024</v>
      </c>
      <c r="F117" s="3195">
        <f>VLOOKUP($A$3,'Universal data'!$B$30:$F$41,5,FALSE)*(F158+F212)</f>
        <v>7.1972136732033389</v>
      </c>
      <c r="G117" s="3195">
        <f>VLOOKUP($A$3,'Universal data'!$B$30:$F$41,5,FALSE)*(G158+G212)</f>
        <v>6.831830736721245</v>
      </c>
      <c r="H117" s="3195">
        <f>VLOOKUP($A$3,'Universal data'!$B$30:$F$41,5,FALSE)*(H158+H212)</f>
        <v>6.6924397373310782</v>
      </c>
      <c r="I117" s="3196">
        <f>VLOOKUP($A$3,'Universal data'!$B$30:$F$41,5,FALSE)*(I158+I212)</f>
        <v>5.9946866505348355</v>
      </c>
      <c r="J117" s="3197">
        <f>VLOOKUP($A$3,'Universal data'!$B$30:$F$41,5,FALSE)*(J158+J212)</f>
        <v>55.546919157060088</v>
      </c>
      <c r="K117" s="3213"/>
      <c r="L117" s="54" t="s">
        <v>413</v>
      </c>
      <c r="M117" s="998">
        <f t="shared" si="57"/>
        <v>-2.8253656978472872</v>
      </c>
      <c r="N117" s="2334">
        <f t="shared" si="58"/>
        <v>-0.45231922522489043</v>
      </c>
      <c r="O117" s="2334">
        <f t="shared" si="59"/>
        <v>-6.3106857041634266</v>
      </c>
      <c r="P117" s="2334">
        <f t="shared" si="60"/>
        <v>-5.9606636336896024</v>
      </c>
      <c r="Q117" s="2334">
        <f t="shared" si="61"/>
        <v>-7.1972136732033389</v>
      </c>
      <c r="R117" s="2334">
        <f t="shared" si="62"/>
        <v>-6.831830736721245</v>
      </c>
      <c r="S117" s="2334">
        <f t="shared" si="63"/>
        <v>-6.6924397373310782</v>
      </c>
      <c r="T117" s="2335">
        <f t="shared" si="64"/>
        <v>-5.9946866505348355</v>
      </c>
      <c r="U117" s="989">
        <f t="shared" si="65"/>
        <v>-42.265205058715708</v>
      </c>
      <c r="W117" s="54" t="s">
        <v>413</v>
      </c>
      <c r="X117" s="2355">
        <f t="shared" si="66"/>
        <v>-0.33394021288177372</v>
      </c>
      <c r="Y117" s="2356">
        <f t="shared" si="67"/>
        <v>-5.5850803423382257E-2</v>
      </c>
      <c r="Z117" s="2356">
        <f t="shared" si="68"/>
        <v>-1</v>
      </c>
      <c r="AA117" s="2356">
        <f t="shared" si="69"/>
        <v>-1</v>
      </c>
      <c r="AB117" s="2356">
        <f t="shared" si="70"/>
        <v>-1</v>
      </c>
      <c r="AC117" s="2356">
        <f t="shared" si="71"/>
        <v>-1</v>
      </c>
      <c r="AD117" s="2356">
        <f t="shared" si="72"/>
        <v>-1</v>
      </c>
      <c r="AE117" s="2357">
        <f t="shared" si="73"/>
        <v>-1</v>
      </c>
      <c r="AF117" s="2358">
        <f t="shared" si="74"/>
        <v>-0.76089197565052968</v>
      </c>
    </row>
    <row r="118" spans="1:32">
      <c r="A118" s="54" t="s">
        <v>414</v>
      </c>
      <c r="B118" s="3194">
        <f>VLOOKUP($A$3,'Universal data'!$B$30:$F$41,5,FALSE)*(B159+B213)</f>
        <v>9.1232489235595171</v>
      </c>
      <c r="C118" s="3198">
        <f>VLOOKUP($A$3,'Universal data'!$B$30:$F$41,5,FALSE)*(C159+C213)</f>
        <v>7.2632290114999938</v>
      </c>
      <c r="D118" s="3198">
        <f>VLOOKUP($A$3,'Universal data'!$B$30:$F$41,5,FALSE)*(D159+D213)</f>
        <v>5.044976477083102</v>
      </c>
      <c r="E118" s="3198">
        <f>VLOOKUP($A$3,'Universal data'!$B$30:$F$41,5,FALSE)*(E159+E213)</f>
        <v>4.5652722770428653</v>
      </c>
      <c r="F118" s="3198">
        <f>VLOOKUP($A$3,'Universal data'!$B$30:$F$41,5,FALSE)*(F159+F213)</f>
        <v>2.2551269509370462</v>
      </c>
      <c r="G118" s="3198">
        <f>VLOOKUP($A$3,'Universal data'!$B$30:$F$41,5,FALSE)*(G159+G213)</f>
        <v>2.6116770483009812</v>
      </c>
      <c r="H118" s="3198">
        <f>VLOOKUP($A$3,'Universal data'!$B$30:$F$41,5,FALSE)*(H159+H213)</f>
        <v>5.6927565515672498</v>
      </c>
      <c r="I118" s="3199">
        <f>VLOOKUP($A$3,'Universal data'!$B$30:$F$41,5,FALSE)*(I159+I213)</f>
        <v>5.4431754786856317</v>
      </c>
      <c r="J118" s="3197">
        <f>VLOOKUP($A$3,'Universal data'!$B$30:$F$41,5,FALSE)*(J159+J213)</f>
        <v>41.999462718676391</v>
      </c>
      <c r="K118" s="3213"/>
      <c r="L118" s="54" t="s">
        <v>414</v>
      </c>
      <c r="M118" s="998">
        <f t="shared" si="57"/>
        <v>-3.7297503652943762</v>
      </c>
      <c r="N118" s="2336">
        <f t="shared" si="58"/>
        <v>-1.925009375176618</v>
      </c>
      <c r="O118" s="2336">
        <f t="shared" si="59"/>
        <v>-5.044976477083102</v>
      </c>
      <c r="P118" s="2336">
        <f t="shared" si="60"/>
        <v>-4.5652722770428653</v>
      </c>
      <c r="Q118" s="2336">
        <f t="shared" si="61"/>
        <v>-2.2551269509370462</v>
      </c>
      <c r="R118" s="2336">
        <f t="shared" si="62"/>
        <v>-2.6116770483009812</v>
      </c>
      <c r="S118" s="2336">
        <f t="shared" si="63"/>
        <v>-5.6927565515672498</v>
      </c>
      <c r="T118" s="2337">
        <f t="shared" si="64"/>
        <v>-5.4431754786856317</v>
      </c>
      <c r="U118" s="989">
        <f t="shared" si="65"/>
        <v>-31.267744524087874</v>
      </c>
      <c r="W118" s="54" t="s">
        <v>414</v>
      </c>
      <c r="X118" s="2355">
        <f t="shared" si="66"/>
        <v>-0.40881821778016125</v>
      </c>
      <c r="Y118" s="2359">
        <f t="shared" si="67"/>
        <v>-0.26503492759607578</v>
      </c>
      <c r="Z118" s="2359">
        <f t="shared" si="68"/>
        <v>-1</v>
      </c>
      <c r="AA118" s="2359">
        <f t="shared" si="69"/>
        <v>-1</v>
      </c>
      <c r="AB118" s="2359">
        <f t="shared" si="70"/>
        <v>-1</v>
      </c>
      <c r="AC118" s="2359">
        <f t="shared" si="71"/>
        <v>-1</v>
      </c>
      <c r="AD118" s="2359">
        <f t="shared" si="72"/>
        <v>-1</v>
      </c>
      <c r="AE118" s="2360">
        <f t="shared" si="73"/>
        <v>-1</v>
      </c>
      <c r="AF118" s="2358">
        <f t="shared" si="74"/>
        <v>-0.7444796314068961</v>
      </c>
    </row>
    <row r="119" spans="1:32">
      <c r="A119" s="80" t="s">
        <v>415</v>
      </c>
      <c r="B119" s="2051">
        <f>VLOOKUP($A$3,'Universal data'!$B$30:$F$41,5,FALSE)*(B160+B214)</f>
        <v>64.964113842147754</v>
      </c>
      <c r="C119" s="2051">
        <f>VLOOKUP($A$3,'Universal data'!$B$30:$F$41,5,FALSE)*(C160+C214)</f>
        <v>63.263234243830489</v>
      </c>
      <c r="D119" s="883">
        <f>VLOOKUP($A$3,'Universal data'!$B$30:$F$41,5,FALSE)*(D160+D214)</f>
        <v>55.489799223386399</v>
      </c>
      <c r="E119" s="883">
        <f>VLOOKUP($A$3,'Universal data'!$B$30:$F$41,5,FALSE)*(E160+E214)</f>
        <v>52.783322623916987</v>
      </c>
      <c r="F119" s="883">
        <f>VLOOKUP($A$3,'Universal data'!$B$30:$F$41,5,FALSE)*(F160+F214)</f>
        <v>52.608896368955314</v>
      </c>
      <c r="G119" s="883">
        <f>VLOOKUP($A$3,'Universal data'!$B$30:$F$41,5,FALSE)*(G160+G214)</f>
        <v>50.762269233347951</v>
      </c>
      <c r="H119" s="883">
        <f>VLOOKUP($A$3,'Universal data'!$B$30:$F$41,5,FALSE)*(H160+H214)</f>
        <v>54.097679119916627</v>
      </c>
      <c r="I119" s="883">
        <f>VLOOKUP($A$3,'Universal data'!$B$30:$F$41,5,FALSE)*(I160+I214)</f>
        <v>56.284533948221828</v>
      </c>
      <c r="J119" s="2051">
        <f>VLOOKUP($A$3,'Universal data'!$B$30:$F$41,5,FALSE)*(J160+J214)</f>
        <v>450.25384860372344</v>
      </c>
      <c r="K119" s="3213"/>
      <c r="L119" s="80" t="s">
        <v>415</v>
      </c>
      <c r="M119" s="987">
        <f t="shared" si="57"/>
        <v>-12.379682159962712</v>
      </c>
      <c r="N119" s="984">
        <f t="shared" si="58"/>
        <v>-19.483987742866908</v>
      </c>
      <c r="O119" s="993">
        <f t="shared" si="59"/>
        <v>-55.489799223386399</v>
      </c>
      <c r="P119" s="993">
        <f t="shared" si="60"/>
        <v>-52.783322623916987</v>
      </c>
      <c r="Q119" s="993">
        <f t="shared" si="61"/>
        <v>-52.608896368955314</v>
      </c>
      <c r="R119" s="993">
        <f t="shared" si="62"/>
        <v>-50.762269233347951</v>
      </c>
      <c r="S119" s="993">
        <f t="shared" si="63"/>
        <v>-54.097679119916627</v>
      </c>
      <c r="T119" s="993">
        <f t="shared" si="64"/>
        <v>-56.284533948221828</v>
      </c>
      <c r="U119" s="987">
        <f t="shared" si="65"/>
        <v>-353.8901704205748</v>
      </c>
      <c r="W119" s="80" t="s">
        <v>415</v>
      </c>
      <c r="X119" s="2361">
        <f t="shared" si="66"/>
        <v>-0.19056185681287563</v>
      </c>
      <c r="Y119" s="2362">
        <f t="shared" si="67"/>
        <v>-0.30798279562773084</v>
      </c>
      <c r="Z119" s="2363">
        <f t="shared" si="68"/>
        <v>-1</v>
      </c>
      <c r="AA119" s="2363">
        <f t="shared" si="69"/>
        <v>-1</v>
      </c>
      <c r="AB119" s="2363">
        <f t="shared" si="70"/>
        <v>-1</v>
      </c>
      <c r="AC119" s="2363">
        <f t="shared" si="71"/>
        <v>-1</v>
      </c>
      <c r="AD119" s="2363">
        <f t="shared" si="72"/>
        <v>-1</v>
      </c>
      <c r="AE119" s="2363">
        <f t="shared" si="73"/>
        <v>-1</v>
      </c>
      <c r="AF119" s="2361">
        <f t="shared" si="74"/>
        <v>-0.78597922376015039</v>
      </c>
    </row>
    <row r="120" spans="1:32">
      <c r="A120" s="53" t="s">
        <v>1535</v>
      </c>
      <c r="B120" s="3776">
        <f>VLOOKUP($A$3,'Universal data'!$B$30:$F$41,5,FALSE)*(B161+B215)</f>
        <v>2.9358922069807343</v>
      </c>
      <c r="C120" s="3191">
        <f>VLOOKUP($A$3,'Universal data'!$B$30:$F$41,5,FALSE)*(C161+C215)</f>
        <v>-0.77835674348886519</v>
      </c>
      <c r="D120" s="3191">
        <f>VLOOKUP($A$3,'Universal data'!$B$30:$F$41,5,FALSE)*(D161+D215)</f>
        <v>0</v>
      </c>
      <c r="E120" s="3191">
        <f>VLOOKUP($A$3,'Universal data'!$B$30:$F$41,5,FALSE)*(E161+E215)</f>
        <v>0</v>
      </c>
      <c r="F120" s="3191">
        <f>VLOOKUP($A$3,'Universal data'!$B$30:$F$41,5,FALSE)*(F161+F215)</f>
        <v>0</v>
      </c>
      <c r="G120" s="3191">
        <f>VLOOKUP($A$3,'Universal data'!$B$30:$F$41,5,FALSE)*(G161+G215)</f>
        <v>0</v>
      </c>
      <c r="H120" s="3191">
        <f>VLOOKUP($A$3,'Universal data'!$B$30:$F$41,5,FALSE)*(H161+H215)</f>
        <v>0</v>
      </c>
      <c r="I120" s="3192">
        <f>VLOOKUP($A$3,'Universal data'!$B$30:$F$41,5,FALSE)*(I161+I215)</f>
        <v>0</v>
      </c>
      <c r="J120" s="3193">
        <f>VLOOKUP($A$3,'Universal data'!$B$30:$F$41,5,FALSE)*(J161+J215)</f>
        <v>2.1575354634918691</v>
      </c>
      <c r="K120" s="3213"/>
      <c r="L120" s="53" t="s">
        <v>1535</v>
      </c>
      <c r="M120" s="2328">
        <f t="shared" si="57"/>
        <v>63.566966872980466</v>
      </c>
      <c r="N120" s="2329">
        <f t="shared" si="58"/>
        <v>60.600114394404521</v>
      </c>
      <c r="O120" s="2329">
        <f t="shared" si="59"/>
        <v>0</v>
      </c>
      <c r="P120" s="2329">
        <f t="shared" si="60"/>
        <v>0</v>
      </c>
      <c r="Q120" s="2329">
        <f t="shared" si="61"/>
        <v>0</v>
      </c>
      <c r="R120" s="2329">
        <f t="shared" si="62"/>
        <v>0</v>
      </c>
      <c r="S120" s="2329">
        <f t="shared" si="63"/>
        <v>0</v>
      </c>
      <c r="T120" s="2329">
        <f t="shared" si="64"/>
        <v>0</v>
      </c>
      <c r="U120" s="991">
        <f t="shared" si="65"/>
        <v>124.16708126738499</v>
      </c>
      <c r="W120" s="53" t="s">
        <v>1535</v>
      </c>
      <c r="X120" s="2347">
        <f t="shared" si="66"/>
        <v>21.651669200196082</v>
      </c>
      <c r="Y120" s="2348">
        <f t="shared" si="67"/>
        <v>-77.856477638741538</v>
      </c>
      <c r="Z120" s="2348" t="e">
        <f t="shared" si="68"/>
        <v>#DIV/0!</v>
      </c>
      <c r="AA120" s="2348" t="e">
        <f t="shared" si="69"/>
        <v>#DIV/0!</v>
      </c>
      <c r="AB120" s="2348" t="e">
        <f t="shared" si="70"/>
        <v>#DIV/0!</v>
      </c>
      <c r="AC120" s="2348" t="e">
        <f t="shared" si="71"/>
        <v>#DIV/0!</v>
      </c>
      <c r="AD120" s="2348" t="e">
        <f t="shared" si="72"/>
        <v>#DIV/0!</v>
      </c>
      <c r="AE120" s="2348" t="e">
        <f t="shared" si="73"/>
        <v>#DIV/0!</v>
      </c>
      <c r="AF120" s="2364">
        <f t="shared" si="74"/>
        <v>57.550424254174921</v>
      </c>
    </row>
    <row r="121" spans="1:32">
      <c r="A121" s="53" t="s">
        <v>1536</v>
      </c>
      <c r="B121" s="2321">
        <f>VLOOKUP($A$3,'Universal data'!$B$30:$F$41,5,FALSE)*(B162+B216)</f>
        <v>0</v>
      </c>
      <c r="C121" s="3191">
        <f>VLOOKUP($A$3,'Universal data'!$B$30:$F$41,5,FALSE)*(C162+C216)</f>
        <v>0</v>
      </c>
      <c r="D121" s="3191">
        <f>VLOOKUP($A$3,'Universal data'!$B$30:$F$41,5,FALSE)*(D162+D216)</f>
        <v>0</v>
      </c>
      <c r="E121" s="3191">
        <f>VLOOKUP($A$3,'Universal data'!$B$30:$F$41,5,FALSE)*(E162+E216)</f>
        <v>0</v>
      </c>
      <c r="F121" s="3191">
        <f>VLOOKUP($A$3,'Universal data'!$B$30:$F$41,5,FALSE)*(F162+F216)</f>
        <v>0</v>
      </c>
      <c r="G121" s="3191">
        <f>VLOOKUP($A$3,'Universal data'!$B$30:$F$41,5,FALSE)*(G162+G216)</f>
        <v>0</v>
      </c>
      <c r="H121" s="3191">
        <f>VLOOKUP($A$3,'Universal data'!$B$30:$F$41,5,FALSE)*(H162+H216)</f>
        <v>0</v>
      </c>
      <c r="I121" s="3192">
        <f>VLOOKUP($A$3,'Universal data'!$B$30:$F$41,5,FALSE)*(I162+I216)</f>
        <v>0</v>
      </c>
      <c r="J121" s="3193">
        <f>VLOOKUP($A$3,'Universal data'!$B$30:$F$41,5,FALSE)*(J162+J216)</f>
        <v>0</v>
      </c>
      <c r="K121" s="3213"/>
      <c r="L121" s="53" t="s">
        <v>1536</v>
      </c>
      <c r="M121" s="997">
        <f t="shared" si="57"/>
        <v>6.2135142689187308</v>
      </c>
      <c r="N121" s="2332">
        <f t="shared" si="58"/>
        <v>15.915335822405128</v>
      </c>
      <c r="O121" s="2332">
        <f t="shared" si="59"/>
        <v>0</v>
      </c>
      <c r="P121" s="2332">
        <f t="shared" si="60"/>
        <v>0</v>
      </c>
      <c r="Q121" s="2332">
        <f t="shared" si="61"/>
        <v>0</v>
      </c>
      <c r="R121" s="2332">
        <f t="shared" si="62"/>
        <v>0</v>
      </c>
      <c r="S121" s="2332">
        <f t="shared" si="63"/>
        <v>0</v>
      </c>
      <c r="T121" s="2332">
        <f t="shared" si="64"/>
        <v>0</v>
      </c>
      <c r="U121" s="992">
        <f t="shared" si="65"/>
        <v>22.128850091323859</v>
      </c>
      <c r="W121" s="53" t="s">
        <v>1536</v>
      </c>
      <c r="X121" s="2351" t="e">
        <f t="shared" si="66"/>
        <v>#DIV/0!</v>
      </c>
      <c r="Y121" s="2352" t="e">
        <f t="shared" si="67"/>
        <v>#DIV/0!</v>
      </c>
      <c r="Z121" s="2352" t="e">
        <f t="shared" si="68"/>
        <v>#DIV/0!</v>
      </c>
      <c r="AA121" s="2352" t="e">
        <f t="shared" si="69"/>
        <v>#DIV/0!</v>
      </c>
      <c r="AB121" s="2352" t="e">
        <f t="shared" si="70"/>
        <v>#DIV/0!</v>
      </c>
      <c r="AC121" s="2352" t="e">
        <f t="shared" si="71"/>
        <v>#DIV/0!</v>
      </c>
      <c r="AD121" s="2352" t="e">
        <f t="shared" si="72"/>
        <v>#DIV/0!</v>
      </c>
      <c r="AE121" s="2352" t="e">
        <f t="shared" si="73"/>
        <v>#DIV/0!</v>
      </c>
      <c r="AF121" s="2365" t="e">
        <f t="shared" si="74"/>
        <v>#DIV/0!</v>
      </c>
    </row>
    <row r="122" spans="1:32">
      <c r="A122" s="53" t="s">
        <v>1537</v>
      </c>
      <c r="B122" s="2321">
        <f>VLOOKUP($A$3,'Universal data'!$B$30:$F$41,5,FALSE)*(B163+B217)</f>
        <v>0</v>
      </c>
      <c r="C122" s="3191">
        <f>VLOOKUP($A$3,'Universal data'!$B$30:$F$41,5,FALSE)*(C163+C217)</f>
        <v>0</v>
      </c>
      <c r="D122" s="3191">
        <f>VLOOKUP($A$3,'Universal data'!$B$30:$F$41,5,FALSE)*(D163+D217)</f>
        <v>0</v>
      </c>
      <c r="E122" s="3191">
        <f>VLOOKUP($A$3,'Universal data'!$B$30:$F$41,5,FALSE)*(E163+E217)</f>
        <v>0</v>
      </c>
      <c r="F122" s="3191">
        <f>VLOOKUP($A$3,'Universal data'!$B$30:$F$41,5,FALSE)*(F163+F217)</f>
        <v>0</v>
      </c>
      <c r="G122" s="3191">
        <f>VLOOKUP($A$3,'Universal data'!$B$30:$F$41,5,FALSE)*(G163+G217)</f>
        <v>0</v>
      </c>
      <c r="H122" s="3191">
        <f>VLOOKUP($A$3,'Universal data'!$B$30:$F$41,5,FALSE)*(H163+H217)</f>
        <v>0</v>
      </c>
      <c r="I122" s="3192">
        <f>VLOOKUP($A$3,'Universal data'!$B$30:$F$41,5,FALSE)*(I163+I217)</f>
        <v>0</v>
      </c>
      <c r="J122" s="3193">
        <f>VLOOKUP($A$3,'Universal data'!$B$30:$F$41,5,FALSE)*(J163+J217)</f>
        <v>0</v>
      </c>
      <c r="K122" s="3213"/>
      <c r="L122" s="53" t="s">
        <v>1537</v>
      </c>
      <c r="M122" s="2338">
        <f t="shared" si="57"/>
        <v>1.5593377461447764</v>
      </c>
      <c r="N122" s="2339">
        <f t="shared" si="58"/>
        <v>2.5166363148168824</v>
      </c>
      <c r="O122" s="2339">
        <f t="shared" si="59"/>
        <v>0</v>
      </c>
      <c r="P122" s="2339">
        <f t="shared" si="60"/>
        <v>0</v>
      </c>
      <c r="Q122" s="2339">
        <f t="shared" si="61"/>
        <v>0</v>
      </c>
      <c r="R122" s="2339">
        <f t="shared" si="62"/>
        <v>0</v>
      </c>
      <c r="S122" s="2339">
        <f t="shared" si="63"/>
        <v>0</v>
      </c>
      <c r="T122" s="2339">
        <f t="shared" si="64"/>
        <v>0</v>
      </c>
      <c r="U122" s="994">
        <f t="shared" si="65"/>
        <v>4.0759740609616593</v>
      </c>
      <c r="W122" s="53" t="s">
        <v>1537</v>
      </c>
      <c r="X122" s="2366" t="e">
        <f t="shared" si="66"/>
        <v>#DIV/0!</v>
      </c>
      <c r="Y122" s="2367" t="e">
        <f t="shared" si="67"/>
        <v>#DIV/0!</v>
      </c>
      <c r="Z122" s="2367" t="e">
        <f t="shared" si="68"/>
        <v>#DIV/0!</v>
      </c>
      <c r="AA122" s="2367" t="e">
        <f t="shared" si="69"/>
        <v>#DIV/0!</v>
      </c>
      <c r="AB122" s="2367" t="e">
        <f t="shared" si="70"/>
        <v>#DIV/0!</v>
      </c>
      <c r="AC122" s="2367" t="e">
        <f t="shared" si="71"/>
        <v>#DIV/0!</v>
      </c>
      <c r="AD122" s="2367" t="e">
        <f t="shared" si="72"/>
        <v>#DIV/0!</v>
      </c>
      <c r="AE122" s="2367" t="e">
        <f t="shared" si="73"/>
        <v>#DIV/0!</v>
      </c>
      <c r="AF122" s="2368" t="e">
        <f t="shared" si="74"/>
        <v>#DIV/0!</v>
      </c>
    </row>
    <row r="123" spans="1:32">
      <c r="A123" s="80" t="s">
        <v>416</v>
      </c>
      <c r="B123" s="2326">
        <f>VLOOKUP($A$3,'Universal data'!$B$30:$F$41,5,FALSE)*(B164+B218)</f>
        <v>97.313394235090286</v>
      </c>
      <c r="C123" s="3206">
        <f>VLOOKUP($A$3,'Universal data'!$B$30:$F$41,5,FALSE)*(C164+C218)</f>
        <v>93.517683120093466</v>
      </c>
      <c r="D123" s="3206">
        <f>VLOOKUP($A$3,'Universal data'!$B$30:$F$41,5,FALSE)*(D164+D218)</f>
        <v>94.593448557823265</v>
      </c>
      <c r="E123" s="3206">
        <f>VLOOKUP($A$3,'Universal data'!$B$30:$F$41,5,FALSE)*(E164+E218)</f>
        <v>93.950173534455018</v>
      </c>
      <c r="F123" s="3206">
        <f>VLOOKUP($A$3,'Universal data'!$B$30:$F$41,5,FALSE)*(F164+F218)</f>
        <v>95.199681048091904</v>
      </c>
      <c r="G123" s="3206">
        <f>VLOOKUP($A$3,'Universal data'!$B$30:$F$41,5,FALSE)*(G164+G218)</f>
        <v>95.135723679960108</v>
      </c>
      <c r="H123" s="3206">
        <f>VLOOKUP($A$3,'Universal data'!$B$30:$F$41,5,FALSE)*(H164+H218)</f>
        <v>95.065761341647573</v>
      </c>
      <c r="I123" s="3207">
        <f>VLOOKUP($A$3,'Universal data'!$B$30:$F$41,5,FALSE)*(I164+I218)</f>
        <v>93.478441444796346</v>
      </c>
      <c r="J123" s="2327">
        <f>VLOOKUP($A$3,'Universal data'!$B$30:$F$41,5,FALSE)*(J164+J218)</f>
        <v>758.25430696195792</v>
      </c>
      <c r="K123" s="3213"/>
      <c r="L123" s="80" t="s">
        <v>416</v>
      </c>
      <c r="M123" s="987">
        <f t="shared" si="57"/>
        <v>-23.037683140065582</v>
      </c>
      <c r="N123" s="993">
        <f t="shared" si="58"/>
        <v>-15.263953331955804</v>
      </c>
      <c r="O123" s="987">
        <f t="shared" si="59"/>
        <v>-94.593448557823265</v>
      </c>
      <c r="P123" s="1360">
        <f t="shared" si="60"/>
        <v>-93.950173534455018</v>
      </c>
      <c r="Q123" s="987">
        <f t="shared" si="61"/>
        <v>-95.199681048091904</v>
      </c>
      <c r="R123" s="987">
        <f t="shared" si="62"/>
        <v>-95.135723679960108</v>
      </c>
      <c r="S123" s="987">
        <f t="shared" si="63"/>
        <v>-95.065761341647573</v>
      </c>
      <c r="T123" s="987">
        <f t="shared" si="64"/>
        <v>-93.478441444796346</v>
      </c>
      <c r="U123" s="993">
        <f t="shared" si="65"/>
        <v>-605.72486607879557</v>
      </c>
      <c r="W123" s="80" t="s">
        <v>416</v>
      </c>
      <c r="X123" s="2361">
        <f t="shared" si="66"/>
        <v>-0.23673702187810866</v>
      </c>
      <c r="Y123" s="2363">
        <f t="shared" si="67"/>
        <v>-0.16321996891597659</v>
      </c>
      <c r="Z123" s="2361">
        <f t="shared" si="68"/>
        <v>-1</v>
      </c>
      <c r="AA123" s="2369">
        <f t="shared" si="69"/>
        <v>-1</v>
      </c>
      <c r="AB123" s="2361">
        <f t="shared" si="70"/>
        <v>-1</v>
      </c>
      <c r="AC123" s="2361">
        <f t="shared" si="71"/>
        <v>-1</v>
      </c>
      <c r="AD123" s="2361">
        <f t="shared" si="72"/>
        <v>-1</v>
      </c>
      <c r="AE123" s="2361">
        <f t="shared" si="73"/>
        <v>-1</v>
      </c>
      <c r="AF123" s="2363">
        <f t="shared" si="74"/>
        <v>-0.79884131289106564</v>
      </c>
    </row>
    <row r="124" spans="1:32">
      <c r="A124" s="55" t="s">
        <v>6</v>
      </c>
      <c r="B124" s="2321">
        <f>VLOOKUP($A$3,'Universal data'!$B$30:$F$41,5,FALSE)*(B165+B219)</f>
        <v>22.934652562955989</v>
      </c>
      <c r="C124" s="3191">
        <f>VLOOKUP($A$3,'Universal data'!$B$30:$F$41,5,FALSE)*(C165+C219)</f>
        <v>23.062023297476639</v>
      </c>
      <c r="D124" s="3191">
        <f>VLOOKUP($A$3,'Universal data'!$B$30:$F$41,5,FALSE)*(D165+D219)</f>
        <v>25.321504615724919</v>
      </c>
      <c r="E124" s="3191">
        <f>VLOOKUP($A$3,'Universal data'!$B$30:$F$41,5,FALSE)*(E165+E219)</f>
        <v>23.958405830743615</v>
      </c>
      <c r="F124" s="3191">
        <f>VLOOKUP($A$3,'Universal data'!$B$30:$F$41,5,FALSE)*(F165+F219)</f>
        <v>22.86962757123748</v>
      </c>
      <c r="G124" s="3191">
        <f>VLOOKUP($A$3,'Universal data'!$B$30:$F$41,5,FALSE)*(G165+G219)</f>
        <v>24.068450961356991</v>
      </c>
      <c r="H124" s="3191">
        <f>VLOOKUP($A$3,'Universal data'!$B$30:$F$41,5,FALSE)*(H165+H219)</f>
        <v>24.392448068123482</v>
      </c>
      <c r="I124" s="3192">
        <f>VLOOKUP($A$3,'Universal data'!$B$30:$F$41,5,FALSE)*(I165+I219)</f>
        <v>22.330975362756092</v>
      </c>
      <c r="J124" s="3193">
        <f>VLOOKUP($A$3,'Universal data'!$B$30:$F$41,5,FALSE)*(J165+J219)</f>
        <v>188.93808827037518</v>
      </c>
      <c r="K124" s="3213"/>
      <c r="L124" s="55" t="s">
        <v>6</v>
      </c>
      <c r="M124" s="984">
        <f t="shared" si="57"/>
        <v>0.46053435717080404</v>
      </c>
      <c r="N124" s="2329">
        <f t="shared" si="58"/>
        <v>-2.5867775322954394</v>
      </c>
      <c r="O124" s="2329">
        <f t="shared" si="59"/>
        <v>-25.321504615724919</v>
      </c>
      <c r="P124" s="2329">
        <f t="shared" si="60"/>
        <v>-23.958405830743615</v>
      </c>
      <c r="Q124" s="2329">
        <f t="shared" si="61"/>
        <v>-22.86962757123748</v>
      </c>
      <c r="R124" s="2329">
        <f t="shared" si="62"/>
        <v>-24.068450961356991</v>
      </c>
      <c r="S124" s="2329">
        <f t="shared" si="63"/>
        <v>-24.392448068123482</v>
      </c>
      <c r="T124" s="2329">
        <f t="shared" si="64"/>
        <v>-22.330975362756092</v>
      </c>
      <c r="U124" s="985">
        <f t="shared" si="65"/>
        <v>-145.0676555850672</v>
      </c>
      <c r="W124" s="55" t="s">
        <v>6</v>
      </c>
      <c r="X124" s="2362">
        <f t="shared" si="66"/>
        <v>2.0080284883611375E-2</v>
      </c>
      <c r="Y124" s="2348">
        <f t="shared" si="67"/>
        <v>-0.11216611391501261</v>
      </c>
      <c r="Z124" s="2348">
        <f t="shared" si="68"/>
        <v>-1</v>
      </c>
      <c r="AA124" s="2348">
        <f t="shared" si="69"/>
        <v>-1</v>
      </c>
      <c r="AB124" s="2348">
        <f t="shared" si="70"/>
        <v>-1</v>
      </c>
      <c r="AC124" s="2348">
        <f t="shared" si="71"/>
        <v>-1</v>
      </c>
      <c r="AD124" s="2348">
        <f t="shared" si="72"/>
        <v>-1</v>
      </c>
      <c r="AE124" s="2348">
        <f t="shared" si="73"/>
        <v>-1</v>
      </c>
      <c r="AF124" s="2370">
        <f t="shared" si="74"/>
        <v>-0.7678052472801129</v>
      </c>
    </row>
    <row r="125" spans="1:32">
      <c r="A125" s="55" t="s">
        <v>32</v>
      </c>
      <c r="B125" s="2321">
        <f>VLOOKUP($A$3,'Universal data'!$B$30:$F$41,5,FALSE)*(B166+B220)</f>
        <v>15.819966797263167</v>
      </c>
      <c r="C125" s="3191">
        <f>VLOOKUP($A$3,'Universal data'!$B$30:$F$41,5,FALSE)*(C166+C220)</f>
        <v>15.734360486357948</v>
      </c>
      <c r="D125" s="3191">
        <f>VLOOKUP($A$3,'Universal data'!$B$30:$F$41,5,FALSE)*(D166+D220)</f>
        <v>15.919364964891981</v>
      </c>
      <c r="E125" s="3191">
        <f>VLOOKUP($A$3,'Universal data'!$B$30:$F$41,5,FALSE)*(E166+E220)</f>
        <v>16.099379696058563</v>
      </c>
      <c r="F125" s="3191">
        <f>VLOOKUP($A$3,'Universal data'!$B$30:$F$41,5,FALSE)*(F166+F220)</f>
        <v>15.989905451261688</v>
      </c>
      <c r="G125" s="3191">
        <f>VLOOKUP($A$3,'Universal data'!$B$30:$F$41,5,FALSE)*(G166+G220)</f>
        <v>15.93913797978681</v>
      </c>
      <c r="H125" s="3191">
        <f>VLOOKUP($A$3,'Universal data'!$B$30:$F$41,5,FALSE)*(H166+H220)</f>
        <v>15.854887004450944</v>
      </c>
      <c r="I125" s="3192">
        <f>VLOOKUP($A$3,'Universal data'!$B$30:$F$41,5,FALSE)*(I166+I220)</f>
        <v>16.509252644029765</v>
      </c>
      <c r="J125" s="3193">
        <f>VLOOKUP($A$3,'Universal data'!$B$30:$F$41,5,FALSE)*(J166+J220)</f>
        <v>127.86625502410088</v>
      </c>
      <c r="K125" s="3213"/>
      <c r="L125" s="55" t="s">
        <v>32</v>
      </c>
      <c r="M125" s="997">
        <f t="shared" si="57"/>
        <v>-5.707945623786852</v>
      </c>
      <c r="N125" s="2332">
        <f t="shared" si="58"/>
        <v>-5.3121718612781716</v>
      </c>
      <c r="O125" s="2332">
        <f t="shared" si="59"/>
        <v>-15.919364964891981</v>
      </c>
      <c r="P125" s="2332">
        <f t="shared" si="60"/>
        <v>-16.099379696058563</v>
      </c>
      <c r="Q125" s="2332">
        <f t="shared" si="61"/>
        <v>-15.989905451261688</v>
      </c>
      <c r="R125" s="2332">
        <f t="shared" si="62"/>
        <v>-15.93913797978681</v>
      </c>
      <c r="S125" s="2332">
        <f t="shared" si="63"/>
        <v>-15.854887004450944</v>
      </c>
      <c r="T125" s="2332">
        <f t="shared" si="64"/>
        <v>-16.509252644029765</v>
      </c>
      <c r="U125" s="985">
        <f t="shared" si="65"/>
        <v>-107.33204522554479</v>
      </c>
      <c r="W125" s="55" t="s">
        <v>32</v>
      </c>
      <c r="X125" s="2351">
        <f t="shared" si="66"/>
        <v>-0.36080642247456041</v>
      </c>
      <c r="Y125" s="2352">
        <f t="shared" si="67"/>
        <v>-0.33761600071918696</v>
      </c>
      <c r="Z125" s="2352">
        <f t="shared" si="68"/>
        <v>-1</v>
      </c>
      <c r="AA125" s="2352">
        <f t="shared" si="69"/>
        <v>-1</v>
      </c>
      <c r="AB125" s="2352">
        <f t="shared" si="70"/>
        <v>-1</v>
      </c>
      <c r="AC125" s="2352">
        <f t="shared" si="71"/>
        <v>-1</v>
      </c>
      <c r="AD125" s="2352">
        <f t="shared" si="72"/>
        <v>-1</v>
      </c>
      <c r="AE125" s="2352">
        <f t="shared" si="73"/>
        <v>-1</v>
      </c>
      <c r="AF125" s="2370">
        <f t="shared" si="74"/>
        <v>-0.83940868687609804</v>
      </c>
    </row>
    <row r="126" spans="1:32">
      <c r="A126" s="55" t="s">
        <v>417</v>
      </c>
      <c r="B126" s="2321">
        <f>VLOOKUP($A$3,'Universal data'!$B$30:$F$41,5,FALSE)*(B167+B221)</f>
        <v>13.927702432606905</v>
      </c>
      <c r="C126" s="3191">
        <f>VLOOKUP($A$3,'Universal data'!$B$30:$F$41,5,FALSE)*(C167+C221)</f>
        <v>13.62488610522283</v>
      </c>
      <c r="D126" s="3191">
        <f>VLOOKUP($A$3,'Universal data'!$B$30:$F$41,5,FALSE)*(D167+D221)</f>
        <v>13.373359673870842</v>
      </c>
      <c r="E126" s="3191">
        <f>VLOOKUP($A$3,'Universal data'!$B$30:$F$41,5,FALSE)*(E167+E221)</f>
        <v>13.143201402361266</v>
      </c>
      <c r="F126" s="3191">
        <f>VLOOKUP($A$3,'Universal data'!$B$30:$F$41,5,FALSE)*(F167+F221)</f>
        <v>12.907627091330241</v>
      </c>
      <c r="G126" s="3191">
        <f>VLOOKUP($A$3,'Universal data'!$B$30:$F$41,5,FALSE)*(G167+G221)</f>
        <v>12.796334981051682</v>
      </c>
      <c r="H126" s="3191">
        <f>VLOOKUP($A$3,'Universal data'!$B$30:$F$41,5,FALSE)*(H167+H221)</f>
        <v>12.532464145226996</v>
      </c>
      <c r="I126" s="3192">
        <f>VLOOKUP($A$3,'Universal data'!$B$30:$F$41,5,FALSE)*(I167+I221)</f>
        <v>12.305552043612108</v>
      </c>
      <c r="J126" s="3193">
        <f>VLOOKUP($A$3,'Universal data'!$B$30:$F$41,5,FALSE)*(J167+J221)</f>
        <v>104.61112787528288</v>
      </c>
      <c r="K126" s="3213"/>
      <c r="L126" s="55" t="s">
        <v>417</v>
      </c>
      <c r="M126" s="997">
        <f t="shared" si="57"/>
        <v>-4.0152814144788636</v>
      </c>
      <c r="N126" s="2332">
        <f t="shared" si="58"/>
        <v>-3.64110041732296</v>
      </c>
      <c r="O126" s="2332">
        <f t="shared" si="59"/>
        <v>-13.373359673870842</v>
      </c>
      <c r="P126" s="2332">
        <f t="shared" si="60"/>
        <v>-13.143201402361266</v>
      </c>
      <c r="Q126" s="2332">
        <f t="shared" si="61"/>
        <v>-12.907627091330241</v>
      </c>
      <c r="R126" s="2332">
        <f t="shared" si="62"/>
        <v>-12.796334981051682</v>
      </c>
      <c r="S126" s="2332">
        <f t="shared" si="63"/>
        <v>-12.532464145226996</v>
      </c>
      <c r="T126" s="2332">
        <f t="shared" si="64"/>
        <v>-12.305552043612108</v>
      </c>
      <c r="U126" s="985">
        <f t="shared" si="65"/>
        <v>-84.714921169254964</v>
      </c>
      <c r="W126" s="55" t="s">
        <v>417</v>
      </c>
      <c r="X126" s="2351">
        <f t="shared" si="66"/>
        <v>-0.28829460091554432</v>
      </c>
      <c r="Y126" s="2352">
        <f t="shared" si="67"/>
        <v>-0.26723896179412587</v>
      </c>
      <c r="Z126" s="2352">
        <f t="shared" si="68"/>
        <v>-1</v>
      </c>
      <c r="AA126" s="2352">
        <f t="shared" si="69"/>
        <v>-1</v>
      </c>
      <c r="AB126" s="2352">
        <f t="shared" si="70"/>
        <v>-1</v>
      </c>
      <c r="AC126" s="2352">
        <f t="shared" si="71"/>
        <v>-1</v>
      </c>
      <c r="AD126" s="2352">
        <f t="shared" si="72"/>
        <v>-1</v>
      </c>
      <c r="AE126" s="2352">
        <f t="shared" si="73"/>
        <v>-1</v>
      </c>
      <c r="AF126" s="2370">
        <f t="shared" si="74"/>
        <v>-0.80980793238604487</v>
      </c>
    </row>
    <row r="127" spans="1:32">
      <c r="A127" s="55" t="s">
        <v>36</v>
      </c>
      <c r="B127" s="2321">
        <f>VLOOKUP($A$3,'Universal data'!$B$30:$F$41,5,FALSE)*(B168+B222)</f>
        <v>12.541307627016895</v>
      </c>
      <c r="C127" s="3191">
        <f>VLOOKUP($A$3,'Universal data'!$B$30:$F$41,5,FALSE)*(C168+C222)</f>
        <v>12.706737434097711</v>
      </c>
      <c r="D127" s="3191">
        <f>VLOOKUP($A$3,'Universal data'!$B$30:$F$41,5,FALSE)*(D168+D222)</f>
        <v>12.920812758918341</v>
      </c>
      <c r="E127" s="3191">
        <f>VLOOKUP($A$3,'Universal data'!$B$30:$F$41,5,FALSE)*(E168+E222)</f>
        <v>13.183831625540714</v>
      </c>
      <c r="F127" s="3191">
        <f>VLOOKUP($A$3,'Universal data'!$B$30:$F$41,5,FALSE)*(F168+F222)</f>
        <v>13.035651452038566</v>
      </c>
      <c r="G127" s="3191">
        <f>VLOOKUP($A$3,'Universal data'!$B$30:$F$41,5,FALSE)*(G168+G222)</f>
        <v>13.059733825684349</v>
      </c>
      <c r="H127" s="3191">
        <f>VLOOKUP($A$3,'Universal data'!$B$30:$F$41,5,FALSE)*(H168+H222)</f>
        <v>12.91798333137069</v>
      </c>
      <c r="I127" s="3192">
        <f>VLOOKUP($A$3,'Universal data'!$B$30:$F$41,5,FALSE)*(I168+I222)</f>
        <v>12.933712705643918</v>
      </c>
      <c r="J127" s="3193">
        <f>VLOOKUP($A$3,'Universal data'!$B$30:$F$41,5,FALSE)*(J168+J222)</f>
        <v>103.29977076031119</v>
      </c>
      <c r="K127" s="3213"/>
      <c r="L127" s="55" t="s">
        <v>36</v>
      </c>
      <c r="M127" s="997">
        <f t="shared" si="57"/>
        <v>2.0507846520981996</v>
      </c>
      <c r="N127" s="2332">
        <f t="shared" si="58"/>
        <v>5.2825028133935277</v>
      </c>
      <c r="O127" s="2332">
        <f t="shared" si="59"/>
        <v>-12.920812758918341</v>
      </c>
      <c r="P127" s="2332">
        <f t="shared" si="60"/>
        <v>-13.183831625540714</v>
      </c>
      <c r="Q127" s="2332">
        <f t="shared" si="61"/>
        <v>-13.035651452038566</v>
      </c>
      <c r="R127" s="2332">
        <f t="shared" si="62"/>
        <v>-13.059733825684349</v>
      </c>
      <c r="S127" s="2332">
        <f t="shared" si="63"/>
        <v>-12.91798333137069</v>
      </c>
      <c r="T127" s="2332">
        <f t="shared" si="64"/>
        <v>-12.933712705643918</v>
      </c>
      <c r="U127" s="985">
        <f t="shared" si="65"/>
        <v>-70.718438233704859</v>
      </c>
      <c r="W127" s="55" t="s">
        <v>36</v>
      </c>
      <c r="X127" s="2351">
        <f t="shared" si="66"/>
        <v>0.16352239440170754</v>
      </c>
      <c r="Y127" s="2352">
        <f t="shared" si="67"/>
        <v>0.41572455878550474</v>
      </c>
      <c r="Z127" s="2352">
        <f t="shared" si="68"/>
        <v>-1</v>
      </c>
      <c r="AA127" s="2352">
        <f t="shared" si="69"/>
        <v>-1</v>
      </c>
      <c r="AB127" s="2352">
        <f t="shared" si="70"/>
        <v>-1</v>
      </c>
      <c r="AC127" s="2352">
        <f t="shared" si="71"/>
        <v>-1</v>
      </c>
      <c r="AD127" s="2352">
        <f t="shared" si="72"/>
        <v>-1</v>
      </c>
      <c r="AE127" s="2352">
        <f t="shared" si="73"/>
        <v>-1</v>
      </c>
      <c r="AF127" s="2370">
        <f t="shared" si="74"/>
        <v>-0.68459433852757001</v>
      </c>
    </row>
    <row r="128" spans="1:32">
      <c r="A128" s="55" t="s">
        <v>2516</v>
      </c>
      <c r="B128" s="2321">
        <f>VLOOKUP($A$3,'Universal data'!$B$30:$F$41,5,FALSE)*(B169+B223)</f>
        <v>0</v>
      </c>
      <c r="C128" s="3191">
        <f>VLOOKUP($A$3,'Universal data'!$B$30:$F$41,5,FALSE)*(C169+C223)</f>
        <v>0</v>
      </c>
      <c r="D128" s="3191">
        <f>VLOOKUP($A$3,'Universal data'!$B$30:$F$41,5,FALSE)*(D169+D223)</f>
        <v>0</v>
      </c>
      <c r="E128" s="3191">
        <f>VLOOKUP($A$3,'Universal data'!$B$30:$F$41,5,FALSE)*(E169+E223)</f>
        <v>0</v>
      </c>
      <c r="F128" s="3191">
        <f>VLOOKUP($A$3,'Universal data'!$B$30:$F$41,5,FALSE)*(F169+F223)</f>
        <v>0</v>
      </c>
      <c r="G128" s="3191">
        <f>VLOOKUP($A$3,'Universal data'!$B$30:$F$41,5,FALSE)*(G169+G223)</f>
        <v>0</v>
      </c>
      <c r="H128" s="3191">
        <f>VLOOKUP($A$3,'Universal data'!$B$30:$F$41,5,FALSE)*(H169+H223)</f>
        <v>0</v>
      </c>
      <c r="I128" s="3192">
        <f>VLOOKUP($A$3,'Universal data'!$B$30:$F$41,5,FALSE)*(I169+I223)</f>
        <v>0</v>
      </c>
      <c r="J128" s="3193">
        <f>VLOOKUP($A$3,'Universal data'!$B$30:$F$41,5,FALSE)*(J169+J223)</f>
        <v>0</v>
      </c>
      <c r="K128" s="3213"/>
      <c r="L128" s="55" t="s">
        <v>2516</v>
      </c>
      <c r="M128" s="997">
        <f t="shared" si="57"/>
        <v>0</v>
      </c>
      <c r="N128" s="2332">
        <f t="shared" si="58"/>
        <v>0</v>
      </c>
      <c r="O128" s="2332">
        <f t="shared" si="59"/>
        <v>0</v>
      </c>
      <c r="P128" s="2332">
        <f t="shared" si="60"/>
        <v>0</v>
      </c>
      <c r="Q128" s="2332">
        <f t="shared" si="61"/>
        <v>0</v>
      </c>
      <c r="R128" s="2332">
        <f t="shared" si="62"/>
        <v>0</v>
      </c>
      <c r="S128" s="2332">
        <f t="shared" si="63"/>
        <v>0</v>
      </c>
      <c r="T128" s="2332">
        <f t="shared" si="64"/>
        <v>0</v>
      </c>
      <c r="U128" s="985">
        <f t="shared" si="65"/>
        <v>0</v>
      </c>
      <c r="W128" s="55" t="s">
        <v>2516</v>
      </c>
      <c r="X128" s="2351" t="e">
        <f t="shared" si="66"/>
        <v>#DIV/0!</v>
      </c>
      <c r="Y128" s="2352" t="e">
        <f t="shared" si="67"/>
        <v>#DIV/0!</v>
      </c>
      <c r="Z128" s="2352" t="e">
        <f t="shared" si="68"/>
        <v>#DIV/0!</v>
      </c>
      <c r="AA128" s="2352" t="e">
        <f t="shared" si="69"/>
        <v>#DIV/0!</v>
      </c>
      <c r="AB128" s="2352" t="e">
        <f t="shared" si="70"/>
        <v>#DIV/0!</v>
      </c>
      <c r="AC128" s="2352" t="e">
        <f t="shared" si="71"/>
        <v>#DIV/0!</v>
      </c>
      <c r="AD128" s="2352" t="e">
        <f t="shared" si="72"/>
        <v>#DIV/0!</v>
      </c>
      <c r="AE128" s="2352" t="e">
        <f t="shared" si="73"/>
        <v>#DIV/0!</v>
      </c>
      <c r="AF128" s="2370" t="e">
        <f t="shared" si="74"/>
        <v>#DIV/0!</v>
      </c>
    </row>
    <row r="129" spans="1:32">
      <c r="A129" s="55" t="s">
        <v>40</v>
      </c>
      <c r="B129" s="2321">
        <f>VLOOKUP($A$3,'Universal data'!$B$30:$F$41,5,FALSE)*(B170+B224)</f>
        <v>8.6713262341372523</v>
      </c>
      <c r="C129" s="3191">
        <f>VLOOKUP($A$3,'Universal data'!$B$30:$F$41,5,FALSE)*(C170+C224)</f>
        <v>7.7698302332606426</v>
      </c>
      <c r="D129" s="3191">
        <f>VLOOKUP($A$3,'Universal data'!$B$30:$F$41,5,FALSE)*(D170+D224)</f>
        <v>8.4932101933625699</v>
      </c>
      <c r="E129" s="3191">
        <f>VLOOKUP($A$3,'Universal data'!$B$30:$F$41,5,FALSE)*(E170+E224)</f>
        <v>8.8688048655432681</v>
      </c>
      <c r="F129" s="3191">
        <f>VLOOKUP($A$3,'Universal data'!$B$30:$F$41,5,FALSE)*(F170+F224)</f>
        <v>7.8624561400195265</v>
      </c>
      <c r="G129" s="3191">
        <f>VLOOKUP($A$3,'Universal data'!$B$30:$F$41,5,FALSE)*(G170+G224)</f>
        <v>8.1966001962600252</v>
      </c>
      <c r="H129" s="3191">
        <f>VLOOKUP($A$3,'Universal data'!$B$30:$F$41,5,FALSE)*(H170+H224)</f>
        <v>8.4204226441979539</v>
      </c>
      <c r="I129" s="3192">
        <f>VLOOKUP($A$3,'Universal data'!$B$30:$F$41,5,FALSE)*(I170+I224)</f>
        <v>8.2076890838553513</v>
      </c>
      <c r="J129" s="3193">
        <f>VLOOKUP($A$3,'Universal data'!$B$30:$F$41,5,FALSE)*(J170+J224)</f>
        <v>66.490339590636594</v>
      </c>
      <c r="K129" s="3213"/>
      <c r="L129" s="55" t="s">
        <v>40</v>
      </c>
      <c r="M129" s="997">
        <f t="shared" si="57"/>
        <v>11.051918253488006</v>
      </c>
      <c r="N129" s="2332">
        <f t="shared" si="58"/>
        <v>6.0924222065422891</v>
      </c>
      <c r="O129" s="2332">
        <f t="shared" si="59"/>
        <v>-8.4932101933625699</v>
      </c>
      <c r="P129" s="2332">
        <f t="shared" si="60"/>
        <v>-8.8688048655432681</v>
      </c>
      <c r="Q129" s="2332">
        <f t="shared" si="61"/>
        <v>-7.8624561400195265</v>
      </c>
      <c r="R129" s="2332">
        <f t="shared" si="62"/>
        <v>-8.1966001962600252</v>
      </c>
      <c r="S129" s="2332">
        <f t="shared" si="63"/>
        <v>-8.4204226441979539</v>
      </c>
      <c r="T129" s="2332">
        <f t="shared" si="64"/>
        <v>-8.2076890838553513</v>
      </c>
      <c r="U129" s="985">
        <f t="shared" si="65"/>
        <v>-32.904842663208406</v>
      </c>
      <c r="W129" s="55" t="s">
        <v>40</v>
      </c>
      <c r="X129" s="2351">
        <f t="shared" si="66"/>
        <v>1.2745360922967983</v>
      </c>
      <c r="Y129" s="2352">
        <f t="shared" si="67"/>
        <v>0.78411265415583964</v>
      </c>
      <c r="Z129" s="2352">
        <f t="shared" si="68"/>
        <v>-1</v>
      </c>
      <c r="AA129" s="2352">
        <f t="shared" si="69"/>
        <v>-1</v>
      </c>
      <c r="AB129" s="2352">
        <f t="shared" si="70"/>
        <v>-1</v>
      </c>
      <c r="AC129" s="2352">
        <f t="shared" si="71"/>
        <v>-1</v>
      </c>
      <c r="AD129" s="2352">
        <f t="shared" si="72"/>
        <v>-1</v>
      </c>
      <c r="AE129" s="2352">
        <f t="shared" si="73"/>
        <v>-1</v>
      </c>
      <c r="AF129" s="2370">
        <f t="shared" si="74"/>
        <v>-0.49488155521230309</v>
      </c>
    </row>
    <row r="130" spans="1:32">
      <c r="A130" s="54" t="s">
        <v>418</v>
      </c>
      <c r="B130" s="3194">
        <f>VLOOKUP($A$3,'Universal data'!$B$30:$F$41,5,FALSE)*(B171+B225)</f>
        <v>5.1101104418182546</v>
      </c>
      <c r="C130" s="3198">
        <f>VLOOKUP($A$3,'Universal data'!$B$30:$F$41,5,FALSE)*(C171+C225)</f>
        <v>4.9574083180274506</v>
      </c>
      <c r="D130" s="3198">
        <f>VLOOKUP($A$3,'Universal data'!$B$30:$F$41,5,FALSE)*(D171+D225)</f>
        <v>5.6030858020877803</v>
      </c>
      <c r="E130" s="3198">
        <f>VLOOKUP($A$3,'Universal data'!$B$30:$F$41,5,FALSE)*(E171+E225)</f>
        <v>6.142953940529285</v>
      </c>
      <c r="F130" s="3198">
        <f>VLOOKUP($A$3,'Universal data'!$B$30:$F$41,5,FALSE)*(F171+F225)</f>
        <v>5.0331581904591092</v>
      </c>
      <c r="G130" s="3198">
        <f>VLOOKUP($A$3,'Universal data'!$B$30:$F$41,5,FALSE)*(G171+G225)</f>
        <v>5.326538648765851</v>
      </c>
      <c r="H130" s="3198">
        <f>VLOOKUP($A$3,'Universal data'!$B$30:$F$41,5,FALSE)*(H171+H225)</f>
        <v>5.5369549610760149</v>
      </c>
      <c r="I130" s="3199">
        <f>VLOOKUP($A$3,'Universal data'!$B$30:$F$41,5,FALSE)*(I171+I225)</f>
        <v>5.3674195323003975</v>
      </c>
      <c r="J130" s="3197">
        <f>VLOOKUP($A$3,'Universal data'!$B$30:$F$41,5,FALSE)*(J171+J225)</f>
        <v>43.077629835064151</v>
      </c>
      <c r="K130" s="3213"/>
      <c r="L130" s="54" t="s">
        <v>418</v>
      </c>
      <c r="M130" s="998">
        <f t="shared" si="57"/>
        <v>-0.93679310682920125</v>
      </c>
      <c r="N130" s="2336">
        <f t="shared" si="58"/>
        <v>-0.6768080786884898</v>
      </c>
      <c r="O130" s="2336">
        <f t="shared" si="59"/>
        <v>-5.6030858020877803</v>
      </c>
      <c r="P130" s="2336">
        <f t="shared" si="60"/>
        <v>-6.142953940529285</v>
      </c>
      <c r="Q130" s="2336">
        <f t="shared" si="61"/>
        <v>-5.0331581904591092</v>
      </c>
      <c r="R130" s="2336">
        <f t="shared" si="62"/>
        <v>-5.326538648765851</v>
      </c>
      <c r="S130" s="2336">
        <f t="shared" si="63"/>
        <v>-5.5369549610760149</v>
      </c>
      <c r="T130" s="2336">
        <f t="shared" si="64"/>
        <v>-5.3674195323003975</v>
      </c>
      <c r="U130" s="990">
        <f t="shared" si="65"/>
        <v>-34.623712260736141</v>
      </c>
      <c r="W130" s="54" t="s">
        <v>418</v>
      </c>
      <c r="X130" s="2355">
        <f t="shared" si="66"/>
        <v>-0.18332149911340784</v>
      </c>
      <c r="Y130" s="2359">
        <f t="shared" si="67"/>
        <v>-0.13652457801938558</v>
      </c>
      <c r="Z130" s="2359">
        <f t="shared" si="68"/>
        <v>-1</v>
      </c>
      <c r="AA130" s="2359">
        <f t="shared" si="69"/>
        <v>-1</v>
      </c>
      <c r="AB130" s="2359">
        <f t="shared" si="70"/>
        <v>-1</v>
      </c>
      <c r="AC130" s="2359">
        <f t="shared" si="71"/>
        <v>-1</v>
      </c>
      <c r="AD130" s="2359">
        <f t="shared" si="72"/>
        <v>-1</v>
      </c>
      <c r="AE130" s="2359">
        <f t="shared" si="73"/>
        <v>-1</v>
      </c>
      <c r="AF130" s="2371">
        <f t="shared" si="74"/>
        <v>-0.8037515618501665</v>
      </c>
    </row>
    <row r="131" spans="1:32">
      <c r="A131" s="82" t="s">
        <v>419</v>
      </c>
      <c r="B131" s="2051">
        <f>VLOOKUP($A$3,'Universal data'!$B$30:$F$41,5,FALSE)*(B172+B226)</f>
        <v>73.894955653980205</v>
      </c>
      <c r="C131" s="2051">
        <f>VLOOKUP($A$3,'Universal data'!$B$30:$F$41,5,FALSE)*(C172+C226)</f>
        <v>72.897837556415766</v>
      </c>
      <c r="D131" s="883">
        <f>VLOOKUP($A$3,'Universal data'!$B$30:$F$41,5,FALSE)*(D172+D226)</f>
        <v>76.028252206768656</v>
      </c>
      <c r="E131" s="883">
        <f>VLOOKUP($A$3,'Universal data'!$B$30:$F$41,5,FALSE)*(E172+E226)</f>
        <v>75.253623420247436</v>
      </c>
      <c r="F131" s="883">
        <f>VLOOKUP($A$3,'Universal data'!$B$30:$F$41,5,FALSE)*(F172+F226)</f>
        <v>72.665267705887501</v>
      </c>
      <c r="G131" s="883">
        <f>VLOOKUP($A$3,'Universal data'!$B$30:$F$41,5,FALSE)*(G172+G226)</f>
        <v>74.060257944139849</v>
      </c>
      <c r="H131" s="883">
        <f>VLOOKUP($A$3,'Universal data'!$B$30:$F$41,5,FALSE)*(H172+H226)</f>
        <v>74.118205193370059</v>
      </c>
      <c r="I131" s="883">
        <f>VLOOKUP($A$3,'Universal data'!$B$30:$F$41,5,FALSE)*(I172+I226)</f>
        <v>72.287181839897244</v>
      </c>
      <c r="J131" s="2051">
        <f>VLOOKUP($A$3,'Universal data'!$B$30:$F$41,5,FALSE)*(J172+J226)</f>
        <v>591.20558152070669</v>
      </c>
      <c r="K131" s="3213"/>
      <c r="L131" s="82" t="s">
        <v>419</v>
      </c>
      <c r="M131" s="1001">
        <f t="shared" si="57"/>
        <v>3.8400102244913086</v>
      </c>
      <c r="N131" s="2340">
        <f t="shared" si="58"/>
        <v>-0.16512479096074628</v>
      </c>
      <c r="O131" s="1001">
        <f t="shared" si="59"/>
        <v>-76.028252206768656</v>
      </c>
      <c r="P131" s="2341">
        <f t="shared" si="60"/>
        <v>-75.253623420247436</v>
      </c>
      <c r="Q131" s="1001">
        <f t="shared" si="61"/>
        <v>-72.665267705887501</v>
      </c>
      <c r="R131" s="1001">
        <f t="shared" si="62"/>
        <v>-74.060257944139849</v>
      </c>
      <c r="S131" s="1001">
        <f t="shared" si="63"/>
        <v>-74.118205193370059</v>
      </c>
      <c r="T131" s="1001">
        <f t="shared" si="64"/>
        <v>-72.287181839897244</v>
      </c>
      <c r="U131" s="1001">
        <f t="shared" si="65"/>
        <v>-440.73790287678014</v>
      </c>
      <c r="W131" s="82" t="s">
        <v>419</v>
      </c>
      <c r="X131" s="2372">
        <f t="shared" si="66"/>
        <v>5.1965796453989403E-2</v>
      </c>
      <c r="Y131" s="2373">
        <f t="shared" si="67"/>
        <v>-2.2651534873439272E-3</v>
      </c>
      <c r="Z131" s="2372">
        <f t="shared" si="68"/>
        <v>-1</v>
      </c>
      <c r="AA131" s="2374">
        <f t="shared" si="69"/>
        <v>-1</v>
      </c>
      <c r="AB131" s="2372">
        <f t="shared" si="70"/>
        <v>-1</v>
      </c>
      <c r="AC131" s="2372">
        <f t="shared" si="71"/>
        <v>-1</v>
      </c>
      <c r="AD131" s="2372">
        <f t="shared" si="72"/>
        <v>-1</v>
      </c>
      <c r="AE131" s="2372">
        <f t="shared" si="73"/>
        <v>-1</v>
      </c>
      <c r="AF131" s="2372">
        <f t="shared" si="74"/>
        <v>-0.74549009118470833</v>
      </c>
    </row>
    <row r="132" spans="1:32">
      <c r="A132" s="55" t="s">
        <v>420</v>
      </c>
      <c r="B132" s="2321">
        <f>VLOOKUP($A$3,'Universal data'!$B$30:$F$41,5,FALSE)*(B173+B227)</f>
        <v>22.872147695077921</v>
      </c>
      <c r="C132" s="3191">
        <f>VLOOKUP($A$3,'Universal data'!$B$30:$F$41,5,FALSE)*(C173+C227)</f>
        <v>23.048384737066563</v>
      </c>
      <c r="D132" s="3191">
        <f>VLOOKUP($A$3,'Universal data'!$B$30:$F$41,5,FALSE)*(D173+D227)</f>
        <v>23.272854766840993</v>
      </c>
      <c r="E132" s="3191">
        <f>VLOOKUP($A$3,'Universal data'!$B$30:$F$41,5,FALSE)*(E173+E227)</f>
        <v>23.928635002606725</v>
      </c>
      <c r="F132" s="3191">
        <f>VLOOKUP($A$3,'Universal data'!$B$30:$F$41,5,FALSE)*(F173+F227)</f>
        <v>23.959435267671321</v>
      </c>
      <c r="G132" s="3191">
        <f>VLOOKUP($A$3,'Universal data'!$B$30:$F$41,5,FALSE)*(G173+G227)</f>
        <v>24.119297881955244</v>
      </c>
      <c r="H132" s="3191">
        <f>VLOOKUP($A$3,'Universal data'!$B$30:$F$41,5,FALSE)*(H173+H227)</f>
        <v>24.248685135598166</v>
      </c>
      <c r="I132" s="3192">
        <f>VLOOKUP($A$3,'Universal data'!$B$30:$F$41,5,FALSE)*(I173+I227)</f>
        <v>24.017032762342321</v>
      </c>
      <c r="J132" s="3193">
        <f>VLOOKUP($A$3,'Universal data'!$B$30:$F$41,5,FALSE)*(J173+J227)</f>
        <v>189.46647324915924</v>
      </c>
      <c r="K132" s="3213"/>
      <c r="L132" s="55" t="s">
        <v>420</v>
      </c>
      <c r="M132" s="1002">
        <f t="shared" si="57"/>
        <v>-6.3140234129571837</v>
      </c>
      <c r="N132" s="2329">
        <f t="shared" si="58"/>
        <v>-6.9326526859210702</v>
      </c>
      <c r="O132" s="2329">
        <f t="shared" si="59"/>
        <v>-23.272854766840993</v>
      </c>
      <c r="P132" s="2329">
        <f t="shared" si="60"/>
        <v>-23.928635002606725</v>
      </c>
      <c r="Q132" s="2329">
        <f t="shared" si="61"/>
        <v>-23.959435267671321</v>
      </c>
      <c r="R132" s="2329">
        <f t="shared" si="62"/>
        <v>-24.119297881955244</v>
      </c>
      <c r="S132" s="2329">
        <f t="shared" si="63"/>
        <v>-24.248685135598166</v>
      </c>
      <c r="T132" s="2329">
        <f t="shared" si="64"/>
        <v>-24.017032762342321</v>
      </c>
      <c r="U132" s="1003">
        <f t="shared" si="65"/>
        <v>-156.79261691589301</v>
      </c>
      <c r="W132" s="55" t="s">
        <v>420</v>
      </c>
      <c r="X132" s="2351">
        <f t="shared" si="66"/>
        <v>-0.27605730328140371</v>
      </c>
      <c r="Y132" s="2348">
        <f t="shared" si="67"/>
        <v>-0.30078692129656848</v>
      </c>
      <c r="Z132" s="2348">
        <f t="shared" si="68"/>
        <v>-1</v>
      </c>
      <c r="AA132" s="2348">
        <f t="shared" si="69"/>
        <v>-1</v>
      </c>
      <c r="AB132" s="2348">
        <f t="shared" si="70"/>
        <v>-1</v>
      </c>
      <c r="AC132" s="2348">
        <f t="shared" si="71"/>
        <v>-1</v>
      </c>
      <c r="AD132" s="2348">
        <f t="shared" si="72"/>
        <v>-1</v>
      </c>
      <c r="AE132" s="2348">
        <f t="shared" si="73"/>
        <v>-1</v>
      </c>
      <c r="AF132" s="2370">
        <f t="shared" si="74"/>
        <v>-0.82754808398054547</v>
      </c>
    </row>
    <row r="133" spans="1:32">
      <c r="A133" s="55" t="s">
        <v>51</v>
      </c>
      <c r="B133" s="2321">
        <f>VLOOKUP($A$3,'Universal data'!$B$30:$F$41,5,FALSE)*(B174+B228)</f>
        <v>3.9077058621340366</v>
      </c>
      <c r="C133" s="3191">
        <f>VLOOKUP($A$3,'Universal data'!$B$30:$F$41,5,FALSE)*(C174+C228)</f>
        <v>4.0849575088537087</v>
      </c>
      <c r="D133" s="3191">
        <f>VLOOKUP($A$3,'Universal data'!$B$30:$F$41,5,FALSE)*(D174+D228)</f>
        <v>4.4462232354116367</v>
      </c>
      <c r="E133" s="3191">
        <f>VLOOKUP($A$3,'Universal data'!$B$30:$F$41,5,FALSE)*(E174+E228)</f>
        <v>4.4821397127614153</v>
      </c>
      <c r="F133" s="3191">
        <f>VLOOKUP($A$3,'Universal data'!$B$30:$F$41,5,FALSE)*(F174+F228)</f>
        <v>4.7202864836515666</v>
      </c>
      <c r="G133" s="3191">
        <f>VLOOKUP($A$3,'Universal data'!$B$30:$F$41,5,FALSE)*(G174+G228)</f>
        <v>4.5462176414386235</v>
      </c>
      <c r="H133" s="3191">
        <f>VLOOKUP($A$3,'Universal data'!$B$30:$F$41,5,FALSE)*(H174+H228)</f>
        <v>4.551981544128104</v>
      </c>
      <c r="I133" s="3192">
        <f>VLOOKUP($A$3,'Universal data'!$B$30:$F$41,5,FALSE)*(I174+I228)</f>
        <v>4.5895377130426009</v>
      </c>
      <c r="J133" s="3193">
        <f>VLOOKUP($A$3,'Universal data'!$B$30:$F$41,5,FALSE)*(J174+J228)</f>
        <v>35.329049701421695</v>
      </c>
      <c r="K133" s="3213"/>
      <c r="L133" s="55" t="s">
        <v>51</v>
      </c>
      <c r="M133" s="1002">
        <f t="shared" si="57"/>
        <v>-1.9522015522944691</v>
      </c>
      <c r="N133" s="2332">
        <f t="shared" si="58"/>
        <v>-2.2761265051684978</v>
      </c>
      <c r="O133" s="2332">
        <f t="shared" si="59"/>
        <v>-4.4462232354116367</v>
      </c>
      <c r="P133" s="2332">
        <f t="shared" si="60"/>
        <v>-4.4821397127614153</v>
      </c>
      <c r="Q133" s="2332">
        <f t="shared" si="61"/>
        <v>-4.7202864836515666</v>
      </c>
      <c r="R133" s="2332">
        <f t="shared" si="62"/>
        <v>-4.5462176414386235</v>
      </c>
      <c r="S133" s="2332">
        <f t="shared" si="63"/>
        <v>-4.551981544128104</v>
      </c>
      <c r="T133" s="2332">
        <f t="shared" si="64"/>
        <v>-4.5895377130426009</v>
      </c>
      <c r="U133" s="1003">
        <f t="shared" si="65"/>
        <v>-31.564714387896917</v>
      </c>
      <c r="W133" s="55" t="s">
        <v>51</v>
      </c>
      <c r="X133" s="2351">
        <f t="shared" si="66"/>
        <v>-0.49957740453585536</v>
      </c>
      <c r="Y133" s="2352">
        <f t="shared" si="67"/>
        <v>-0.55719710675943068</v>
      </c>
      <c r="Z133" s="2352">
        <f t="shared" si="68"/>
        <v>-1</v>
      </c>
      <c r="AA133" s="2352">
        <f t="shared" si="69"/>
        <v>-1</v>
      </c>
      <c r="AB133" s="2352">
        <f t="shared" si="70"/>
        <v>-1</v>
      </c>
      <c r="AC133" s="2352">
        <f t="shared" si="71"/>
        <v>-1</v>
      </c>
      <c r="AD133" s="2352">
        <f t="shared" si="72"/>
        <v>-1</v>
      </c>
      <c r="AE133" s="2352">
        <f t="shared" si="73"/>
        <v>-1</v>
      </c>
      <c r="AF133" s="2370">
        <f t="shared" si="74"/>
        <v>-0.89344929044685584</v>
      </c>
    </row>
    <row r="134" spans="1:32">
      <c r="A134" s="56" t="s">
        <v>421</v>
      </c>
      <c r="B134" s="2321">
        <f>VLOOKUP($A$3,'Universal data'!$B$30:$F$41,5,FALSE)*(B175+B229)</f>
        <v>26.779853557211958</v>
      </c>
      <c r="C134" s="893">
        <f>VLOOKUP($A$3,'Universal data'!$B$30:$F$41,5,FALSE)*(C175+C229)</f>
        <v>27.133342245920272</v>
      </c>
      <c r="D134" s="893">
        <f>VLOOKUP($A$3,'Universal data'!$B$30:$F$41,5,FALSE)*(D175+D229)</f>
        <v>27.719078002252626</v>
      </c>
      <c r="E134" s="893">
        <f>VLOOKUP($A$3,'Universal data'!$B$30:$F$41,5,FALSE)*(E175+E229)</f>
        <v>28.410774715368142</v>
      </c>
      <c r="F134" s="893">
        <f>VLOOKUP($A$3,'Universal data'!$B$30:$F$41,5,FALSE)*(F175+F229)</f>
        <v>28.679721751322887</v>
      </c>
      <c r="G134" s="893">
        <f>VLOOKUP($A$3,'Universal data'!$B$30:$F$41,5,FALSE)*(G175+G229)</f>
        <v>28.665515523393868</v>
      </c>
      <c r="H134" s="893">
        <f>VLOOKUP($A$3,'Universal data'!$B$30:$F$41,5,FALSE)*(H175+H229)</f>
        <v>28.80066667972627</v>
      </c>
      <c r="I134" s="893">
        <f>VLOOKUP($A$3,'Universal data'!$B$30:$F$41,5,FALSE)*(I175+I229)</f>
        <v>28.606570475384924</v>
      </c>
      <c r="J134" s="3200">
        <f>VLOOKUP($A$3,'Universal data'!$B$30:$F$41,5,FALSE)*(J175+J229)</f>
        <v>224.79552295058096</v>
      </c>
      <c r="K134" s="3213"/>
      <c r="L134" s="56" t="s">
        <v>421</v>
      </c>
      <c r="M134" s="997">
        <f t="shared" si="57"/>
        <v>-8.2662249652516522</v>
      </c>
      <c r="N134" s="2341">
        <f t="shared" si="58"/>
        <v>-9.2087791910895689</v>
      </c>
      <c r="O134" s="2341">
        <f t="shared" si="59"/>
        <v>-27.719078002252626</v>
      </c>
      <c r="P134" s="2341">
        <f t="shared" si="60"/>
        <v>-28.410774715368142</v>
      </c>
      <c r="Q134" s="2341">
        <f t="shared" si="61"/>
        <v>-28.679721751322887</v>
      </c>
      <c r="R134" s="2341">
        <f t="shared" si="62"/>
        <v>-28.665515523393868</v>
      </c>
      <c r="S134" s="2341">
        <f t="shared" si="63"/>
        <v>-28.80066667972627</v>
      </c>
      <c r="T134" s="2341">
        <f t="shared" si="64"/>
        <v>-28.606570475384924</v>
      </c>
      <c r="U134" s="984">
        <f t="shared" si="65"/>
        <v>-188.35733130378995</v>
      </c>
      <c r="W134" s="56" t="s">
        <v>421</v>
      </c>
      <c r="X134" s="2351">
        <f t="shared" si="66"/>
        <v>-0.30867326991134775</v>
      </c>
      <c r="Y134" s="2374">
        <f t="shared" si="67"/>
        <v>-0.33938978499687733</v>
      </c>
      <c r="Z134" s="2374">
        <f t="shared" si="68"/>
        <v>-1</v>
      </c>
      <c r="AA134" s="2374">
        <f t="shared" si="69"/>
        <v>-1</v>
      </c>
      <c r="AB134" s="2374">
        <f t="shared" si="70"/>
        <v>-1</v>
      </c>
      <c r="AC134" s="2374">
        <f t="shared" si="71"/>
        <v>-1</v>
      </c>
      <c r="AD134" s="2374">
        <f t="shared" si="72"/>
        <v>-1</v>
      </c>
      <c r="AE134" s="2374">
        <f t="shared" si="73"/>
        <v>-1</v>
      </c>
      <c r="AF134" s="2362">
        <f t="shared" si="74"/>
        <v>-0.83790517191571656</v>
      </c>
    </row>
    <row r="135" spans="1:32">
      <c r="A135" s="83" t="s">
        <v>188</v>
      </c>
      <c r="B135" s="2617">
        <f>VLOOKUP($A$3,'Universal data'!$B$30:$F$41,5,FALSE)*(B176+B230)</f>
        <v>101.0341175761688</v>
      </c>
      <c r="C135" s="2617">
        <f>VLOOKUP($A$3,'Universal data'!$B$30:$F$41,5,FALSE)*(C176+C230)</f>
        <v>100.39048816731265</v>
      </c>
      <c r="D135" s="2617">
        <f>VLOOKUP($A$3,'Universal data'!$B$30:$F$41,5,FALSE)*(D176+D230)</f>
        <v>104.1066385739979</v>
      </c>
      <c r="E135" s="2617">
        <f>VLOOKUP($A$3,'Universal data'!$B$30:$F$41,5,FALSE)*(E176+E230)</f>
        <v>104.0237065005922</v>
      </c>
      <c r="F135" s="2617">
        <f>VLOOKUP($A$3,'Universal data'!$B$30:$F$41,5,FALSE)*(F176+F230)</f>
        <v>101.70429782218702</v>
      </c>
      <c r="G135" s="2617">
        <f>VLOOKUP($A$3,'Universal data'!$B$30:$F$41,5,FALSE)*(G176+G230)</f>
        <v>103.08508183251034</v>
      </c>
      <c r="H135" s="2617">
        <f>VLOOKUP($A$3,'Universal data'!$B$30:$F$41,5,FALSE)*(H176+H230)</f>
        <v>103.27818023807295</v>
      </c>
      <c r="I135" s="2617">
        <f>VLOOKUP($A$3,'Universal data'!$B$30:$F$41,5,FALSE)*(I176+I230)</f>
        <v>101.2530606802588</v>
      </c>
      <c r="J135" s="2617">
        <f>VLOOKUP($A$3,'Universal data'!$B$30:$F$41,5,FALSE)*(J176+J230)</f>
        <v>818.87557139110072</v>
      </c>
      <c r="K135" s="3213"/>
      <c r="L135" s="83" t="s">
        <v>188</v>
      </c>
      <c r="M135" s="1001">
        <f t="shared" si="57"/>
        <v>-4.7855231057369849</v>
      </c>
      <c r="N135" s="2341">
        <f t="shared" si="58"/>
        <v>-9.7332123470269352</v>
      </c>
      <c r="O135" s="1001">
        <f t="shared" si="59"/>
        <v>-104.1066385739979</v>
      </c>
      <c r="P135" s="1001">
        <f t="shared" si="60"/>
        <v>-104.0237065005922</v>
      </c>
      <c r="Q135" s="1001">
        <f t="shared" si="61"/>
        <v>-101.70429782218702</v>
      </c>
      <c r="R135" s="1001">
        <f t="shared" si="62"/>
        <v>-103.08508183251034</v>
      </c>
      <c r="S135" s="1001">
        <f t="shared" si="63"/>
        <v>-103.27818023807295</v>
      </c>
      <c r="T135" s="1001">
        <f t="shared" si="64"/>
        <v>-101.2530606802588</v>
      </c>
      <c r="U135" s="1001">
        <f t="shared" si="65"/>
        <v>-631.96970110038319</v>
      </c>
      <c r="W135" s="83" t="s">
        <v>188</v>
      </c>
      <c r="X135" s="2372">
        <f t="shared" si="66"/>
        <v>-4.7365416955606289E-2</v>
      </c>
      <c r="Y135" s="2374">
        <f t="shared" si="67"/>
        <v>-9.6953531402351412E-2</v>
      </c>
      <c r="Z135" s="2372">
        <f t="shared" si="68"/>
        <v>-1</v>
      </c>
      <c r="AA135" s="2372">
        <f t="shared" si="69"/>
        <v>-1</v>
      </c>
      <c r="AB135" s="2372">
        <f t="shared" si="70"/>
        <v>-1</v>
      </c>
      <c r="AC135" s="2372">
        <f t="shared" si="71"/>
        <v>-1</v>
      </c>
      <c r="AD135" s="2372">
        <f t="shared" si="72"/>
        <v>-1</v>
      </c>
      <c r="AE135" s="2372">
        <f t="shared" si="73"/>
        <v>-1</v>
      </c>
      <c r="AF135" s="2372">
        <f t="shared" si="74"/>
        <v>-0.77175302717456451</v>
      </c>
    </row>
    <row r="136" spans="1:32">
      <c r="A136" s="2434" t="s">
        <v>2632</v>
      </c>
      <c r="B136" s="2321">
        <f>B177*'Universal data'!$F$36</f>
        <v>0.7186167299532491</v>
      </c>
      <c r="C136" s="2321">
        <f>C177*'Universal data'!$F$36</f>
        <v>0.7186167299532491</v>
      </c>
      <c r="D136" s="2321">
        <f>D177*'Universal data'!$F$36</f>
        <v>0.7186167299532491</v>
      </c>
      <c r="E136" s="2321">
        <f>E177*'Universal data'!$F$36</f>
        <v>0.7186167299532491</v>
      </c>
      <c r="F136" s="2321">
        <f>F177*'Universal data'!$F$36</f>
        <v>0.7186167299532491</v>
      </c>
      <c r="G136" s="2321">
        <f>G177*'Universal data'!$F$36</f>
        <v>0.7186167299532491</v>
      </c>
      <c r="H136" s="2321">
        <f>H177*'Universal data'!$F$36</f>
        <v>0.7186167299532491</v>
      </c>
      <c r="I136" s="2321">
        <f>I177*'Universal data'!$F$36</f>
        <v>0.7186167299532491</v>
      </c>
      <c r="J136" s="2321">
        <f>J177*'Universal data'!$F$36</f>
        <v>5.7489338396259928</v>
      </c>
      <c r="K136" s="3214"/>
      <c r="L136" s="2434" t="s">
        <v>2632</v>
      </c>
      <c r="M136" s="2440">
        <f t="shared" si="57"/>
        <v>-0.7186167299532491</v>
      </c>
      <c r="N136" s="2441">
        <f t="shared" si="58"/>
        <v>-0.7186167299532491</v>
      </c>
      <c r="O136" s="2441">
        <f t="shared" si="59"/>
        <v>-0.7186167299532491</v>
      </c>
      <c r="P136" s="2441">
        <f t="shared" si="60"/>
        <v>-0.7186167299532491</v>
      </c>
      <c r="Q136" s="2441">
        <f t="shared" si="61"/>
        <v>-0.7186167299532491</v>
      </c>
      <c r="R136" s="2441">
        <f t="shared" si="62"/>
        <v>-0.7186167299532491</v>
      </c>
      <c r="S136" s="2441">
        <f t="shared" si="63"/>
        <v>-0.7186167299532491</v>
      </c>
      <c r="T136" s="2441">
        <f t="shared" si="64"/>
        <v>-0.7186167299532491</v>
      </c>
      <c r="U136" s="2442">
        <f t="shared" si="65"/>
        <v>-5.7489338396259928</v>
      </c>
      <c r="V136" s="788"/>
      <c r="W136" s="2434" t="s">
        <v>2632</v>
      </c>
      <c r="X136" s="2443">
        <f t="shared" ref="X136:AF136" si="75">M136/B136</f>
        <v>-1</v>
      </c>
      <c r="Y136" s="2444">
        <f t="shared" si="75"/>
        <v>-1</v>
      </c>
      <c r="Z136" s="2444">
        <f t="shared" si="75"/>
        <v>-1</v>
      </c>
      <c r="AA136" s="2444">
        <f t="shared" si="75"/>
        <v>-1</v>
      </c>
      <c r="AB136" s="2444">
        <f t="shared" si="75"/>
        <v>-1</v>
      </c>
      <c r="AC136" s="2444">
        <f t="shared" si="75"/>
        <v>-1</v>
      </c>
      <c r="AD136" s="2444">
        <f t="shared" si="75"/>
        <v>-1</v>
      </c>
      <c r="AE136" s="2444">
        <f t="shared" si="75"/>
        <v>-1</v>
      </c>
      <c r="AF136" s="2445">
        <f t="shared" si="75"/>
        <v>-1</v>
      </c>
    </row>
    <row r="137" spans="1:32">
      <c r="A137" s="298" t="s">
        <v>1538</v>
      </c>
      <c r="B137" s="2325">
        <f t="shared" ref="B137:J137" si="76">+B135+B123+B119</f>
        <v>263.31162565340685</v>
      </c>
      <c r="C137" s="2325">
        <f t="shared" si="76"/>
        <v>257.17140553123659</v>
      </c>
      <c r="D137" s="2325">
        <f t="shared" si="76"/>
        <v>254.18988635520756</v>
      </c>
      <c r="E137" s="2325">
        <f t="shared" si="76"/>
        <v>250.75720265896422</v>
      </c>
      <c r="F137" s="2325">
        <f t="shared" si="76"/>
        <v>249.51287523923423</v>
      </c>
      <c r="G137" s="2325">
        <f t="shared" si="76"/>
        <v>248.98307474581841</v>
      </c>
      <c r="H137" s="2325">
        <f t="shared" si="76"/>
        <v>252.44162069963716</v>
      </c>
      <c r="I137" s="2325">
        <f t="shared" si="76"/>
        <v>251.01603607327698</v>
      </c>
      <c r="J137" s="2325">
        <f t="shared" si="76"/>
        <v>2027.3837269567821</v>
      </c>
      <c r="K137" s="3213"/>
      <c r="L137" s="298" t="s">
        <v>1538</v>
      </c>
      <c r="M137" s="2342">
        <f t="shared" si="57"/>
        <v>-40.202888405765293</v>
      </c>
      <c r="N137" s="2342">
        <f t="shared" si="58"/>
        <v>-44.481153421849626</v>
      </c>
      <c r="O137" s="2342">
        <f t="shared" si="59"/>
        <v>-254.18988635520756</v>
      </c>
      <c r="P137" s="2342">
        <f t="shared" si="60"/>
        <v>-250.75720265896422</v>
      </c>
      <c r="Q137" s="2342">
        <f t="shared" si="61"/>
        <v>-249.51287523923423</v>
      </c>
      <c r="R137" s="2342">
        <f t="shared" si="62"/>
        <v>-248.98307474581841</v>
      </c>
      <c r="S137" s="2342">
        <f t="shared" si="63"/>
        <v>-252.44162069963716</v>
      </c>
      <c r="T137" s="2342">
        <f t="shared" si="64"/>
        <v>-251.01603607327698</v>
      </c>
      <c r="U137" s="2342">
        <f t="shared" si="65"/>
        <v>-1591.5847375997537</v>
      </c>
      <c r="W137" s="298" t="s">
        <v>1538</v>
      </c>
      <c r="X137" s="2375">
        <f t="shared" si="66"/>
        <v>-0.15268178268240898</v>
      </c>
      <c r="Y137" s="2375">
        <f t="shared" si="67"/>
        <v>-0.17296306068695827</v>
      </c>
      <c r="Z137" s="2375">
        <f t="shared" si="68"/>
        <v>-1</v>
      </c>
      <c r="AA137" s="2375">
        <f t="shared" si="69"/>
        <v>-1</v>
      </c>
      <c r="AB137" s="2375">
        <f t="shared" si="70"/>
        <v>-1</v>
      </c>
      <c r="AC137" s="2375">
        <f t="shared" si="71"/>
        <v>-1</v>
      </c>
      <c r="AD137" s="2375">
        <f t="shared" si="72"/>
        <v>-1</v>
      </c>
      <c r="AE137" s="2375">
        <f t="shared" si="73"/>
        <v>-1</v>
      </c>
      <c r="AF137" s="2375">
        <f t="shared" si="74"/>
        <v>-0.78504365820712818</v>
      </c>
    </row>
    <row r="138" spans="1:32">
      <c r="A138" s="299" t="s">
        <v>1539</v>
      </c>
      <c r="B138" s="2321"/>
      <c r="C138" s="3191"/>
      <c r="D138" s="3191"/>
      <c r="E138" s="3191"/>
      <c r="F138" s="3191"/>
      <c r="G138" s="3191"/>
      <c r="H138" s="3191"/>
      <c r="I138" s="3192"/>
      <c r="J138" s="3193"/>
      <c r="K138" s="3213"/>
      <c r="L138" s="299" t="s">
        <v>1539</v>
      </c>
      <c r="M138" s="956"/>
      <c r="N138" s="956"/>
      <c r="O138" s="957"/>
      <c r="P138" s="956"/>
      <c r="Q138" s="956"/>
      <c r="R138" s="956"/>
      <c r="S138" s="956"/>
      <c r="T138" s="956"/>
      <c r="U138" s="898"/>
      <c r="W138" s="299" t="s">
        <v>1539</v>
      </c>
      <c r="X138" s="2376" t="e">
        <f t="shared" si="66"/>
        <v>#DIV/0!</v>
      </c>
      <c r="Y138" s="2376" t="e">
        <f t="shared" si="67"/>
        <v>#DIV/0!</v>
      </c>
      <c r="Z138" s="2377" t="e">
        <f t="shared" si="68"/>
        <v>#DIV/0!</v>
      </c>
      <c r="AA138" s="2376" t="e">
        <f t="shared" si="69"/>
        <v>#DIV/0!</v>
      </c>
      <c r="AB138" s="2376" t="e">
        <f t="shared" si="70"/>
        <v>#DIV/0!</v>
      </c>
      <c r="AC138" s="2376" t="e">
        <f t="shared" si="71"/>
        <v>#DIV/0!</v>
      </c>
      <c r="AD138" s="2376" t="e">
        <f t="shared" si="72"/>
        <v>#DIV/0!</v>
      </c>
      <c r="AE138" s="2376" t="e">
        <f t="shared" si="73"/>
        <v>#DIV/0!</v>
      </c>
      <c r="AF138" s="2378" t="e">
        <f t="shared" si="74"/>
        <v>#DIV/0!</v>
      </c>
    </row>
    <row r="139" spans="1:32">
      <c r="A139" s="55" t="s">
        <v>688</v>
      </c>
      <c r="B139" s="2319">
        <f>VLOOKUP($A$3,'Universal data'!$B$30:$F$41,5,FALSE)*(B180+B234)</f>
        <v>33.194670715908174</v>
      </c>
      <c r="C139" s="3189">
        <f>VLOOKUP($A$3,'Universal data'!$B$30:$F$41,5,FALSE)*(C180+C234)</f>
        <v>33.194670716178528</v>
      </c>
      <c r="D139" s="3189">
        <f>VLOOKUP($A$3,'Universal data'!$B$30:$F$41,5,FALSE)*(D180+D234)</f>
        <v>33.19467071644619</v>
      </c>
      <c r="E139" s="3189">
        <f>VLOOKUP($A$3,'Universal data'!$B$30:$F$41,5,FALSE)*(E180+E234)</f>
        <v>33.194670716711158</v>
      </c>
      <c r="F139" s="3189">
        <f>VLOOKUP($A$3,'Universal data'!$B$30:$F$41,5,FALSE)*(F180+F234)</f>
        <v>33.194670716973498</v>
      </c>
      <c r="G139" s="3189">
        <f>VLOOKUP($A$3,'Universal data'!$B$30:$F$41,5,FALSE)*(G180+G234)</f>
        <v>33.194670717233201</v>
      </c>
      <c r="H139" s="3189">
        <f>VLOOKUP($A$3,'Universal data'!$B$30:$F$41,5,FALSE)*(H180+H234)</f>
        <v>33.194670717490304</v>
      </c>
      <c r="I139" s="3190">
        <f>VLOOKUP($A$3,'Universal data'!$B$30:$F$41,5,FALSE)*(I180+I234)</f>
        <v>33.194670717744835</v>
      </c>
      <c r="J139" s="3193">
        <f>VLOOKUP($A$3,'Universal data'!$B$30:$F$41,5,FALSE)*(J180+J234)</f>
        <v>265.55736573468585</v>
      </c>
      <c r="K139" s="3213"/>
      <c r="L139" s="55" t="s">
        <v>688</v>
      </c>
      <c r="M139" s="984">
        <f t="shared" ref="M139:U144" si="77">B39-B139</f>
        <v>7.5193399185422862</v>
      </c>
      <c r="N139" s="2332">
        <f t="shared" si="77"/>
        <v>8.1008423053988849</v>
      </c>
      <c r="O139" s="2332">
        <f t="shared" si="77"/>
        <v>-33.19467071644619</v>
      </c>
      <c r="P139" s="2332">
        <f t="shared" si="77"/>
        <v>-33.194670716711158</v>
      </c>
      <c r="Q139" s="2332">
        <f t="shared" si="77"/>
        <v>-33.194670716973498</v>
      </c>
      <c r="R139" s="2332">
        <f t="shared" si="77"/>
        <v>-33.194670717233201</v>
      </c>
      <c r="S139" s="2332">
        <f t="shared" si="77"/>
        <v>-33.194670717490304</v>
      </c>
      <c r="T139" s="2343">
        <f t="shared" si="77"/>
        <v>-33.194670717744835</v>
      </c>
      <c r="U139" s="2344">
        <f t="shared" si="77"/>
        <v>-183.54784207865796</v>
      </c>
      <c r="W139" s="55" t="s">
        <v>688</v>
      </c>
      <c r="X139" s="2362">
        <f t="shared" si="66"/>
        <v>0.22652250365414009</v>
      </c>
      <c r="Y139" s="2352">
        <f t="shared" si="67"/>
        <v>0.24404044777737982</v>
      </c>
      <c r="Z139" s="2352">
        <f t="shared" si="68"/>
        <v>-1</v>
      </c>
      <c r="AA139" s="2352">
        <f t="shared" si="69"/>
        <v>-1</v>
      </c>
      <c r="AB139" s="2352">
        <f t="shared" si="70"/>
        <v>-1</v>
      </c>
      <c r="AC139" s="2352">
        <f t="shared" si="71"/>
        <v>-1</v>
      </c>
      <c r="AD139" s="2352">
        <f t="shared" si="72"/>
        <v>-1</v>
      </c>
      <c r="AE139" s="2379">
        <f t="shared" si="73"/>
        <v>-1</v>
      </c>
      <c r="AF139" s="2370">
        <f t="shared" si="74"/>
        <v>-0.69117963107842284</v>
      </c>
    </row>
    <row r="140" spans="1:32">
      <c r="A140" s="55" t="s">
        <v>478</v>
      </c>
      <c r="B140" s="2321">
        <f>VLOOKUP($A$3,'Universal data'!$B$30:$F$41,5,FALSE)*(B181+B235)</f>
        <v>27.705344759461358</v>
      </c>
      <c r="C140" s="3191">
        <f>VLOOKUP($A$3,'Universal data'!$B$30:$F$41,5,FALSE)*(C181+C235)</f>
        <v>27.72549496660103</v>
      </c>
      <c r="D140" s="3191">
        <f>VLOOKUP($A$3,'Universal data'!$B$30:$F$41,5,FALSE)*(D181+D235)</f>
        <v>27.726798754997578</v>
      </c>
      <c r="E140" s="3191">
        <f>VLOOKUP($A$3,'Universal data'!$B$30:$F$41,5,FALSE)*(E181+E235)</f>
        <v>27.726798754997578</v>
      </c>
      <c r="F140" s="3191">
        <f>VLOOKUP($A$3,'Universal data'!$B$30:$F$41,5,FALSE)*(F181+F235)</f>
        <v>27.726798754997578</v>
      </c>
      <c r="G140" s="3191">
        <f>VLOOKUP($A$3,'Universal data'!$B$30:$F$41,5,FALSE)*(G181+G235)</f>
        <v>27.726798754997578</v>
      </c>
      <c r="H140" s="3191">
        <f>VLOOKUP($A$3,'Universal data'!$B$30:$F$41,5,FALSE)*(H181+H235)</f>
        <v>27.726798754997578</v>
      </c>
      <c r="I140" s="3192">
        <f>VLOOKUP($A$3,'Universal data'!$B$30:$F$41,5,FALSE)*(I181+I235)</f>
        <v>27.726798754997578</v>
      </c>
      <c r="J140" s="3193">
        <f>VLOOKUP($A$3,'Universal data'!$B$30:$F$41,5,FALSE)*(J181+J235)</f>
        <v>221.79163225604785</v>
      </c>
      <c r="K140" s="3213"/>
      <c r="L140" s="55" t="s">
        <v>478</v>
      </c>
      <c r="M140" s="997">
        <f t="shared" si="77"/>
        <v>-6.309571067791115</v>
      </c>
      <c r="N140" s="2332">
        <f t="shared" si="77"/>
        <v>-4.5504339991075256</v>
      </c>
      <c r="O140" s="2332">
        <f t="shared" si="77"/>
        <v>-27.726798754997578</v>
      </c>
      <c r="P140" s="2332">
        <f t="shared" si="77"/>
        <v>-27.726798754997578</v>
      </c>
      <c r="Q140" s="2332">
        <f t="shared" si="77"/>
        <v>-27.726798754997578</v>
      </c>
      <c r="R140" s="2332">
        <f t="shared" si="77"/>
        <v>-27.726798754997578</v>
      </c>
      <c r="S140" s="2332">
        <f t="shared" si="77"/>
        <v>-27.726798754997578</v>
      </c>
      <c r="T140" s="2343">
        <f t="shared" si="77"/>
        <v>-27.726798754997578</v>
      </c>
      <c r="U140" s="2344">
        <f t="shared" si="77"/>
        <v>-177.2207975968841</v>
      </c>
      <c r="W140" s="55" t="s">
        <v>478</v>
      </c>
      <c r="X140" s="2351">
        <f t="shared" si="66"/>
        <v>-0.22773840652664681</v>
      </c>
      <c r="Y140" s="2352">
        <f t="shared" si="67"/>
        <v>-0.16412453608453578</v>
      </c>
      <c r="Z140" s="2352">
        <f t="shared" si="68"/>
        <v>-1</v>
      </c>
      <c r="AA140" s="2352">
        <f t="shared" si="69"/>
        <v>-1</v>
      </c>
      <c r="AB140" s="2352">
        <f t="shared" si="70"/>
        <v>-1</v>
      </c>
      <c r="AC140" s="2352">
        <f t="shared" si="71"/>
        <v>-1</v>
      </c>
      <c r="AD140" s="2352">
        <f t="shared" si="72"/>
        <v>-1</v>
      </c>
      <c r="AE140" s="2379">
        <f t="shared" si="73"/>
        <v>-1</v>
      </c>
      <c r="AF140" s="2370">
        <f t="shared" si="74"/>
        <v>-0.79904185651283344</v>
      </c>
    </row>
    <row r="141" spans="1:32">
      <c r="A141" s="55" t="s">
        <v>18</v>
      </c>
      <c r="B141" s="2321">
        <f>VLOOKUP($A$3,'Universal data'!$B$30:$F$41,5,FALSE)*(B182+B236)</f>
        <v>10.664271167714109</v>
      </c>
      <c r="C141" s="3191">
        <f>VLOOKUP($A$3,'Universal data'!$B$30:$F$41,5,FALSE)*(C182+C236)</f>
        <v>10.518456450114716</v>
      </c>
      <c r="D141" s="3191">
        <f>VLOOKUP($A$3,'Universal data'!$B$30:$F$41,5,FALSE)*(D182+D236)</f>
        <v>10.44022771488153</v>
      </c>
      <c r="E141" s="3191">
        <f>VLOOKUP($A$3,'Universal data'!$B$30:$F$41,5,FALSE)*(E182+E236)</f>
        <v>10.240197740049881</v>
      </c>
      <c r="F141" s="3191">
        <f>VLOOKUP($A$3,'Universal data'!$B$30:$F$41,5,FALSE)*(F182+F236)</f>
        <v>10.088091228049525</v>
      </c>
      <c r="G141" s="3191">
        <f>VLOOKUP($A$3,'Universal data'!$B$30:$F$41,5,FALSE)*(G182+G236)</f>
        <v>9.9403889279470867</v>
      </c>
      <c r="H141" s="3191">
        <f>VLOOKUP($A$3,'Universal data'!$B$30:$F$41,5,FALSE)*(H182+H236)</f>
        <v>9.7907986702030989</v>
      </c>
      <c r="I141" s="3192">
        <f>VLOOKUP($A$3,'Universal data'!$B$30:$F$41,5,FALSE)*(I182+I236)</f>
        <v>9.4350524076052551</v>
      </c>
      <c r="J141" s="3193">
        <f>VLOOKUP($A$3,'Universal data'!$B$30:$F$41,5,FALSE)*(J182+J236)</f>
        <v>81.117484306565217</v>
      </c>
      <c r="K141" s="3213"/>
      <c r="L141" s="55" t="s">
        <v>18</v>
      </c>
      <c r="M141" s="997">
        <f t="shared" si="77"/>
        <v>-1.4811778214628326</v>
      </c>
      <c r="N141" s="2332">
        <f t="shared" si="77"/>
        <v>-3.6853321898328986</v>
      </c>
      <c r="O141" s="2332">
        <f t="shared" si="77"/>
        <v>-10.44022771488153</v>
      </c>
      <c r="P141" s="2332">
        <f t="shared" si="77"/>
        <v>-10.240197740049881</v>
      </c>
      <c r="Q141" s="2332">
        <f t="shared" si="77"/>
        <v>-10.088091228049525</v>
      </c>
      <c r="R141" s="2332">
        <f t="shared" si="77"/>
        <v>-9.9403889279470867</v>
      </c>
      <c r="S141" s="2332">
        <f t="shared" si="77"/>
        <v>-9.7907986702030989</v>
      </c>
      <c r="T141" s="2343">
        <f t="shared" si="77"/>
        <v>-9.4350524076052551</v>
      </c>
      <c r="U141" s="2344">
        <f t="shared" si="77"/>
        <v>-65.101266700032127</v>
      </c>
      <c r="W141" s="55" t="s">
        <v>18</v>
      </c>
      <c r="X141" s="2351">
        <f t="shared" si="66"/>
        <v>-0.13889161276647505</v>
      </c>
      <c r="Y141" s="2352">
        <f t="shared" si="67"/>
        <v>-0.35036815594675069</v>
      </c>
      <c r="Z141" s="2352">
        <f t="shared" si="68"/>
        <v>-1</v>
      </c>
      <c r="AA141" s="2352">
        <f t="shared" si="69"/>
        <v>-1</v>
      </c>
      <c r="AB141" s="2352">
        <f t="shared" si="70"/>
        <v>-1</v>
      </c>
      <c r="AC141" s="2352">
        <f t="shared" si="71"/>
        <v>-1</v>
      </c>
      <c r="AD141" s="2352">
        <f t="shared" si="72"/>
        <v>-1</v>
      </c>
      <c r="AE141" s="2379">
        <f t="shared" si="73"/>
        <v>-1</v>
      </c>
      <c r="AF141" s="2370">
        <f t="shared" si="74"/>
        <v>-0.80255529688268668</v>
      </c>
    </row>
    <row r="142" spans="1:32">
      <c r="A142" s="126" t="s">
        <v>689</v>
      </c>
      <c r="B142" s="2321">
        <f>VLOOKUP($A$3,'Universal data'!$B$30:$F$41,5,FALSE)*(B183+B237)</f>
        <v>4.7456551413387853</v>
      </c>
      <c r="C142" s="3201">
        <f>VLOOKUP($A$3,'Universal data'!$B$30:$F$41,5,FALSE)*(C183+C237)</f>
        <v>4.7456551413387853</v>
      </c>
      <c r="D142" s="3201">
        <f>VLOOKUP($A$3,'Universal data'!$B$30:$F$41,5,FALSE)*(D183+D237)</f>
        <v>4.7456551413387853</v>
      </c>
      <c r="E142" s="3201">
        <f>VLOOKUP($A$3,'Universal data'!$B$30:$F$41,5,FALSE)*(E183+E237)</f>
        <v>4.7456551413387853</v>
      </c>
      <c r="F142" s="3201">
        <f>VLOOKUP($A$3,'Universal data'!$B$30:$F$41,5,FALSE)*(F183+F237)</f>
        <v>4.7456551413387853</v>
      </c>
      <c r="G142" s="3201">
        <f>VLOOKUP($A$3,'Universal data'!$B$30:$F$41,5,FALSE)*(G183+G237)</f>
        <v>4.7456551413387853</v>
      </c>
      <c r="H142" s="3201">
        <f>VLOOKUP($A$3,'Universal data'!$B$30:$F$41,5,FALSE)*(H183+H237)</f>
        <v>4.7456551413387853</v>
      </c>
      <c r="I142" s="3205">
        <f>VLOOKUP($A$3,'Universal data'!$B$30:$F$41,5,FALSE)*(I183+I237)</f>
        <v>4.7456551413387853</v>
      </c>
      <c r="J142" s="3193">
        <f>VLOOKUP($A$3,'Universal data'!$B$30:$F$41,5,FALSE)*(J183+J237)</f>
        <v>37.965241130710282</v>
      </c>
      <c r="K142" s="3213"/>
      <c r="L142" s="126" t="s">
        <v>689</v>
      </c>
      <c r="M142" s="997">
        <f t="shared" si="77"/>
        <v>-7.1152568020118601E-2</v>
      </c>
      <c r="N142" s="2339">
        <f t="shared" si="77"/>
        <v>4.8960813638121436E-3</v>
      </c>
      <c r="O142" s="2339">
        <f t="shared" si="77"/>
        <v>-4.7456551413387853</v>
      </c>
      <c r="P142" s="2339">
        <f t="shared" si="77"/>
        <v>-4.7456551413387853</v>
      </c>
      <c r="Q142" s="2339">
        <f t="shared" si="77"/>
        <v>-4.7456551413387853</v>
      </c>
      <c r="R142" s="2339">
        <f t="shared" si="77"/>
        <v>-4.7456551413387853</v>
      </c>
      <c r="S142" s="2339">
        <f t="shared" si="77"/>
        <v>-4.7456551413387853</v>
      </c>
      <c r="T142" s="2345">
        <f t="shared" si="77"/>
        <v>-4.7456551413387853</v>
      </c>
      <c r="U142" s="2346">
        <f t="shared" si="77"/>
        <v>-28.540187334689019</v>
      </c>
      <c r="W142" s="126" t="s">
        <v>689</v>
      </c>
      <c r="X142" s="2351">
        <f t="shared" si="66"/>
        <v>-1.4993202392714513E-2</v>
      </c>
      <c r="Y142" s="2367">
        <f t="shared" si="67"/>
        <v>1.0316976725011084E-3</v>
      </c>
      <c r="Z142" s="2367">
        <f t="shared" si="68"/>
        <v>-1</v>
      </c>
      <c r="AA142" s="2367">
        <f t="shared" si="69"/>
        <v>-1</v>
      </c>
      <c r="AB142" s="2367">
        <f t="shared" si="70"/>
        <v>-1</v>
      </c>
      <c r="AC142" s="2367">
        <f t="shared" si="71"/>
        <v>-1</v>
      </c>
      <c r="AD142" s="2367">
        <f t="shared" si="72"/>
        <v>-1</v>
      </c>
      <c r="AE142" s="2380">
        <f t="shared" si="73"/>
        <v>-1</v>
      </c>
      <c r="AF142" s="2381">
        <f t="shared" si="74"/>
        <v>-0.75174518809002666</v>
      </c>
    </row>
    <row r="143" spans="1:32">
      <c r="A143" s="125" t="s">
        <v>479</v>
      </c>
      <c r="B143" s="2323">
        <f>VLOOKUP($A$3,'Universal data'!$B$30:$F$41,5,FALSE)*(B184+B238)</f>
        <v>76.309941784422421</v>
      </c>
      <c r="C143" s="2323">
        <f>VLOOKUP($A$3,'Universal data'!$B$30:$F$41,5,FALSE)*(C184+C238)</f>
        <v>76.184277274233068</v>
      </c>
      <c r="D143" s="2324">
        <f>VLOOKUP($A$3,'Universal data'!$B$30:$F$41,5,FALSE)*(D184+D238)</f>
        <v>76.107352327664074</v>
      </c>
      <c r="E143" s="2323">
        <f>VLOOKUP($A$3,'Universal data'!$B$30:$F$41,5,FALSE)*(E184+E238)</f>
        <v>75.907322353097399</v>
      </c>
      <c r="F143" s="2323">
        <f>VLOOKUP($A$3,'Universal data'!$B$30:$F$41,5,FALSE)*(F184+F238)</f>
        <v>75.755215841359387</v>
      </c>
      <c r="G143" s="2323">
        <f>VLOOKUP($A$3,'Universal data'!$B$30:$F$41,5,FALSE)*(G184+G238)</f>
        <v>75.607513541516653</v>
      </c>
      <c r="H143" s="2323">
        <f>VLOOKUP($A$3,'Universal data'!$B$30:$F$41,5,FALSE)*(H184+H238)</f>
        <v>75.457923284029761</v>
      </c>
      <c r="I143" s="2323">
        <f>VLOOKUP($A$3,'Universal data'!$B$30:$F$41,5,FALSE)*(I184+I238)</f>
        <v>75.102177021686444</v>
      </c>
      <c r="J143" s="2323">
        <f>VLOOKUP($A$3,'Universal data'!$B$30:$F$41,5,FALSE)*(J184+J238)</f>
        <v>606.43172342800926</v>
      </c>
      <c r="K143" s="3213"/>
      <c r="L143" s="125" t="s">
        <v>479</v>
      </c>
      <c r="M143" s="902">
        <f t="shared" si="77"/>
        <v>-0.34256153873177198</v>
      </c>
      <c r="N143" s="903">
        <f t="shared" si="77"/>
        <v>-0.13002780217773591</v>
      </c>
      <c r="O143" s="904">
        <f t="shared" si="77"/>
        <v>-76.107352327664074</v>
      </c>
      <c r="P143" s="905">
        <f t="shared" si="77"/>
        <v>-75.907322353097399</v>
      </c>
      <c r="Q143" s="905">
        <f t="shared" si="77"/>
        <v>-75.755215841359387</v>
      </c>
      <c r="R143" s="905">
        <f t="shared" si="77"/>
        <v>-75.607513541516653</v>
      </c>
      <c r="S143" s="905">
        <f t="shared" si="77"/>
        <v>-75.457923284029761</v>
      </c>
      <c r="T143" s="905">
        <f t="shared" si="77"/>
        <v>-75.102177021686444</v>
      </c>
      <c r="U143" s="903">
        <f t="shared" si="77"/>
        <v>-454.41009371026325</v>
      </c>
      <c r="W143" s="125" t="s">
        <v>479</v>
      </c>
      <c r="X143" s="2382">
        <f t="shared" si="66"/>
        <v>-4.4890813794553437E-3</v>
      </c>
      <c r="Y143" s="2383">
        <f t="shared" si="67"/>
        <v>-1.7067537663931311E-3</v>
      </c>
      <c r="Z143" s="2384">
        <f t="shared" si="68"/>
        <v>-1</v>
      </c>
      <c r="AA143" s="2385">
        <f t="shared" si="69"/>
        <v>-1</v>
      </c>
      <c r="AB143" s="2385">
        <f t="shared" si="70"/>
        <v>-1</v>
      </c>
      <c r="AC143" s="2385">
        <f t="shared" si="71"/>
        <v>-1</v>
      </c>
      <c r="AD143" s="2385">
        <f t="shared" si="72"/>
        <v>-1</v>
      </c>
      <c r="AE143" s="2385">
        <f t="shared" si="73"/>
        <v>-1</v>
      </c>
      <c r="AF143" s="2383">
        <f t="shared" si="74"/>
        <v>-0.7493178146116678</v>
      </c>
    </row>
    <row r="144" spans="1:32" ht="25.5">
      <c r="A144" s="125" t="s">
        <v>1548</v>
      </c>
      <c r="B144" s="3202">
        <f t="shared" ref="B144:J144" si="78">+B143+B137</f>
        <v>339.6215674378293</v>
      </c>
      <c r="C144" s="3202">
        <f t="shared" si="78"/>
        <v>333.35568280546966</v>
      </c>
      <c r="D144" s="3202">
        <f t="shared" si="78"/>
        <v>330.29723868287164</v>
      </c>
      <c r="E144" s="3202">
        <f t="shared" si="78"/>
        <v>326.66452501206163</v>
      </c>
      <c r="F144" s="3202">
        <f t="shared" si="78"/>
        <v>325.26809108059365</v>
      </c>
      <c r="G144" s="3202">
        <f t="shared" si="78"/>
        <v>324.59058828733509</v>
      </c>
      <c r="H144" s="3202">
        <f t="shared" si="78"/>
        <v>327.89954398366694</v>
      </c>
      <c r="I144" s="3202">
        <f t="shared" si="78"/>
        <v>326.11821309496344</v>
      </c>
      <c r="J144" s="3202">
        <f t="shared" si="78"/>
        <v>2633.8154503847913</v>
      </c>
      <c r="K144" s="3213"/>
      <c r="L144" s="125" t="s">
        <v>690</v>
      </c>
      <c r="M144" s="902">
        <f t="shared" si="77"/>
        <v>-40.545449944497079</v>
      </c>
      <c r="N144" s="902">
        <f t="shared" si="77"/>
        <v>-44.611181224027348</v>
      </c>
      <c r="O144" s="902">
        <f t="shared" si="77"/>
        <v>-330.29723868287164</v>
      </c>
      <c r="P144" s="902">
        <f t="shared" si="77"/>
        <v>-326.66452501206163</v>
      </c>
      <c r="Q144" s="902">
        <f t="shared" si="77"/>
        <v>-325.26809108059365</v>
      </c>
      <c r="R144" s="902">
        <f t="shared" si="77"/>
        <v>-324.59058828733509</v>
      </c>
      <c r="S144" s="902">
        <f t="shared" si="77"/>
        <v>-327.89954398366694</v>
      </c>
      <c r="T144" s="902">
        <f t="shared" si="77"/>
        <v>-326.11821309496344</v>
      </c>
      <c r="U144" s="902">
        <f t="shared" si="77"/>
        <v>-2045.9948313100167</v>
      </c>
      <c r="W144" s="125" t="s">
        <v>690</v>
      </c>
      <c r="X144" s="2382">
        <f t="shared" si="66"/>
        <v>-0.11938420239438792</v>
      </c>
      <c r="Y144" s="2382">
        <f t="shared" si="67"/>
        <v>-0.13382457094652347</v>
      </c>
      <c r="Z144" s="2382">
        <f t="shared" si="68"/>
        <v>-1</v>
      </c>
      <c r="AA144" s="2382">
        <f t="shared" si="69"/>
        <v>-1</v>
      </c>
      <c r="AB144" s="2382">
        <f t="shared" si="70"/>
        <v>-1</v>
      </c>
      <c r="AC144" s="2382">
        <f t="shared" si="71"/>
        <v>-1</v>
      </c>
      <c r="AD144" s="2382">
        <f t="shared" si="72"/>
        <v>-1</v>
      </c>
      <c r="AE144" s="2382">
        <f t="shared" si="73"/>
        <v>-1</v>
      </c>
      <c r="AF144" s="2382">
        <f t="shared" si="74"/>
        <v>-0.77681784082901628</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2628</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2631</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895" t="s">
        <v>425</v>
      </c>
      <c r="C151" s="3896"/>
      <c r="D151" s="3896"/>
      <c r="E151" s="3896"/>
      <c r="F151" s="3896"/>
      <c r="G151" s="3896"/>
      <c r="H151" s="3896"/>
      <c r="I151" s="3896"/>
      <c r="J151" s="3897"/>
      <c r="K151" s="899"/>
      <c r="L151" s="899"/>
      <c r="M151" s="899"/>
      <c r="N151" s="899"/>
      <c r="O151" s="899"/>
      <c r="P151" s="899"/>
      <c r="Q151" s="899"/>
      <c r="R151" s="899"/>
      <c r="S151" s="899"/>
      <c r="T151" s="899"/>
      <c r="U151" s="899"/>
    </row>
    <row r="152" spans="1:21" ht="25.5">
      <c r="A152" s="51" t="s">
        <v>1540</v>
      </c>
      <c r="B152" s="2422">
        <v>2014</v>
      </c>
      <c r="C152" s="2423">
        <v>2015</v>
      </c>
      <c r="D152" s="2423">
        <v>2016</v>
      </c>
      <c r="E152" s="302">
        <v>2017</v>
      </c>
      <c r="F152" s="2423">
        <v>2018</v>
      </c>
      <c r="G152" s="302">
        <v>2019</v>
      </c>
      <c r="H152" s="2423">
        <v>2020</v>
      </c>
      <c r="I152" s="303">
        <v>2021</v>
      </c>
      <c r="J152" s="304" t="s">
        <v>411</v>
      </c>
      <c r="K152" s="899"/>
      <c r="L152" s="899"/>
      <c r="M152" s="899"/>
      <c r="N152" s="899"/>
      <c r="O152" s="899"/>
      <c r="P152" s="899"/>
      <c r="Q152" s="899"/>
      <c r="R152" s="899"/>
      <c r="S152" s="899"/>
      <c r="T152" s="899"/>
      <c r="U152" s="899"/>
    </row>
    <row r="153" spans="1:21">
      <c r="A153" s="53" t="s">
        <v>2522</v>
      </c>
      <c r="B153" s="2319">
        <v>13.812222201501326</v>
      </c>
      <c r="C153" s="3189">
        <v>13.310140291023234</v>
      </c>
      <c r="D153" s="3189">
        <v>11.943701374251241</v>
      </c>
      <c r="E153" s="3189">
        <v>11.396600453932834</v>
      </c>
      <c r="F153" s="3189">
        <v>12.784905688805805</v>
      </c>
      <c r="G153" s="3189">
        <v>11.130853747008178</v>
      </c>
      <c r="H153" s="3189">
        <v>10.327685816030868</v>
      </c>
      <c r="I153" s="3190">
        <v>12.067262950194097</v>
      </c>
      <c r="J153" s="2320">
        <v>96.773372522747579</v>
      </c>
      <c r="K153" s="899"/>
      <c r="L153" s="899"/>
      <c r="M153" s="899"/>
      <c r="N153" s="899"/>
      <c r="O153" s="899"/>
      <c r="P153" s="899"/>
      <c r="Q153" s="899"/>
      <c r="R153" s="899"/>
      <c r="S153" s="899"/>
      <c r="T153" s="899"/>
      <c r="U153" s="899"/>
    </row>
    <row r="154" spans="1:21">
      <c r="A154" s="53" t="s">
        <v>79</v>
      </c>
      <c r="B154" s="2321">
        <v>7.0994471616505956</v>
      </c>
      <c r="C154" s="3191">
        <v>7.2467798738310796</v>
      </c>
      <c r="D154" s="3191">
        <v>7.3382842276772076</v>
      </c>
      <c r="E154" s="3191">
        <v>7.5223200587800054</v>
      </c>
      <c r="F154" s="3191">
        <v>7.4347317602947172</v>
      </c>
      <c r="G154" s="3191">
        <v>7.60723617728131</v>
      </c>
      <c r="H154" s="3191">
        <v>7.6603814369296401</v>
      </c>
      <c r="I154" s="3192">
        <v>7.78669282388746</v>
      </c>
      <c r="J154" s="3193">
        <v>59.695873520332015</v>
      </c>
      <c r="K154" s="899"/>
      <c r="L154" s="899"/>
      <c r="M154" s="899"/>
      <c r="N154" s="899"/>
      <c r="O154" s="899"/>
      <c r="P154" s="899"/>
      <c r="Q154" s="899"/>
      <c r="R154" s="899"/>
      <c r="S154" s="899"/>
      <c r="T154" s="899"/>
      <c r="U154" s="899"/>
    </row>
    <row r="155" spans="1:21">
      <c r="A155" s="53" t="s">
        <v>368</v>
      </c>
      <c r="B155" s="2321">
        <v>7.826123420786427</v>
      </c>
      <c r="C155" s="3191">
        <v>7.8380930443771435</v>
      </c>
      <c r="D155" s="3191">
        <v>7.8484738350575762</v>
      </c>
      <c r="E155" s="3191">
        <v>7.8655497932189853</v>
      </c>
      <c r="F155" s="3191">
        <v>7.8754859969236204</v>
      </c>
      <c r="G155" s="3191">
        <v>7.8759094736962094</v>
      </c>
      <c r="H155" s="3191">
        <v>7.8783228427027581</v>
      </c>
      <c r="I155" s="3192">
        <v>7.9393516489579241</v>
      </c>
      <c r="J155" s="3193">
        <v>62.947310055720642</v>
      </c>
      <c r="K155" s="899"/>
      <c r="L155" s="899"/>
      <c r="M155" s="899"/>
      <c r="N155" s="899"/>
      <c r="O155" s="899"/>
      <c r="P155" s="899"/>
      <c r="Q155" s="899"/>
      <c r="R155" s="899"/>
      <c r="S155" s="899"/>
      <c r="T155" s="899"/>
      <c r="U155" s="899"/>
    </row>
    <row r="156" spans="1:21">
      <c r="A156" s="53" t="s">
        <v>2174</v>
      </c>
      <c r="B156" s="2321">
        <v>2.2657634509802915</v>
      </c>
      <c r="C156" s="3191">
        <v>2.3664629960013515</v>
      </c>
      <c r="D156" s="3191">
        <v>2.163769615551502</v>
      </c>
      <c r="E156" s="3191">
        <v>3.1428076245539067</v>
      </c>
      <c r="F156" s="3191">
        <v>2.8013326015098516</v>
      </c>
      <c r="G156" s="3191">
        <v>2.8579974781389987</v>
      </c>
      <c r="H156" s="3191">
        <v>2.7021497420345177</v>
      </c>
      <c r="I156" s="3192">
        <v>3.1358749956372898</v>
      </c>
      <c r="J156" s="3193">
        <v>21.436158504407711</v>
      </c>
      <c r="K156" s="899"/>
      <c r="L156" s="899"/>
      <c r="M156" s="899"/>
      <c r="N156" s="899"/>
      <c r="O156" s="899"/>
      <c r="P156" s="899"/>
      <c r="Q156" s="899"/>
      <c r="R156" s="899"/>
      <c r="S156" s="899"/>
      <c r="T156" s="899"/>
      <c r="U156" s="899"/>
    </row>
    <row r="157" spans="1:21">
      <c r="A157" s="53" t="s">
        <v>412</v>
      </c>
      <c r="B157" s="2321">
        <v>23.026094781956107</v>
      </c>
      <c r="C157" s="3191">
        <v>21.853579496109724</v>
      </c>
      <c r="D157" s="3191">
        <v>16.543840065762485</v>
      </c>
      <c r="E157" s="3191">
        <v>13.659856363859241</v>
      </c>
      <c r="F157" s="3191">
        <v>12.5456106221427</v>
      </c>
      <c r="G157" s="3191">
        <v>12.434258500295723</v>
      </c>
      <c r="H157" s="3191">
        <v>16.111724472445996</v>
      </c>
      <c r="I157" s="3192">
        <v>15.569855306663513</v>
      </c>
      <c r="J157" s="3193">
        <v>131.74481960923549</v>
      </c>
      <c r="K157" s="899"/>
      <c r="L157" s="899"/>
      <c r="M157" s="899"/>
      <c r="N157" s="899"/>
      <c r="O157" s="899"/>
      <c r="P157" s="899"/>
      <c r="Q157" s="899"/>
      <c r="R157" s="899"/>
      <c r="S157" s="899"/>
      <c r="T157" s="899"/>
      <c r="U157" s="899"/>
    </row>
    <row r="158" spans="1:21">
      <c r="A158" s="54" t="s">
        <v>413</v>
      </c>
      <c r="B158" s="3194">
        <v>7.0366280005999435</v>
      </c>
      <c r="C158" s="3195">
        <v>6.7355686363046452</v>
      </c>
      <c r="D158" s="3195">
        <v>5.2484999195343134</v>
      </c>
      <c r="E158" s="3195">
        <v>4.9573919647355043</v>
      </c>
      <c r="F158" s="3195">
        <v>5.9858115513116896</v>
      </c>
      <c r="G158" s="3195">
        <v>5.6819282012883656</v>
      </c>
      <c r="H158" s="3195">
        <v>5.5659988580475144</v>
      </c>
      <c r="I158" s="3196">
        <v>4.9856883828342076</v>
      </c>
      <c r="J158" s="3197">
        <v>46.197515514656182</v>
      </c>
      <c r="K158" s="899"/>
      <c r="L158" s="899"/>
      <c r="M158" s="899"/>
      <c r="N158" s="899"/>
      <c r="O158" s="899"/>
      <c r="P158" s="899"/>
      <c r="Q158" s="899"/>
      <c r="R158" s="899"/>
      <c r="S158" s="899"/>
      <c r="T158" s="899"/>
      <c r="U158" s="899"/>
    </row>
    <row r="159" spans="1:21">
      <c r="A159" s="54" t="s">
        <v>414</v>
      </c>
      <c r="B159" s="3194">
        <v>7.5876653482525604</v>
      </c>
      <c r="C159" s="3198">
        <v>6.0407154894858621</v>
      </c>
      <c r="D159" s="3198">
        <v>4.1958290866163939</v>
      </c>
      <c r="E159" s="3198">
        <v>3.7968665057909212</v>
      </c>
      <c r="F159" s="3198">
        <v>1.8755542860776628</v>
      </c>
      <c r="G159" s="3198">
        <v>2.1720915001065526</v>
      </c>
      <c r="H159" s="3198">
        <v>4.7345777786266678</v>
      </c>
      <c r="I159" s="3199">
        <v>4.527005051613461</v>
      </c>
      <c r="J159" s="3197">
        <v>34.930305046570084</v>
      </c>
      <c r="K159" s="899"/>
      <c r="L159" s="899"/>
      <c r="M159" s="899"/>
      <c r="N159" s="899"/>
      <c r="O159" s="899"/>
      <c r="P159" s="899"/>
      <c r="Q159" s="899"/>
      <c r="R159" s="899"/>
      <c r="S159" s="899"/>
      <c r="T159" s="899"/>
      <c r="U159" s="899"/>
    </row>
    <row r="160" spans="1:21">
      <c r="A160" s="80" t="s">
        <v>415</v>
      </c>
      <c r="B160" s="2051">
        <v>54.029651016874752</v>
      </c>
      <c r="C160" s="2051">
        <v>52.615055701342534</v>
      </c>
      <c r="D160" s="883">
        <v>45.838069118300012</v>
      </c>
      <c r="E160" s="883">
        <v>43.58713429434497</v>
      </c>
      <c r="F160" s="883">
        <v>43.442066669676699</v>
      </c>
      <c r="G160" s="883">
        <v>41.906255376420418</v>
      </c>
      <c r="H160" s="883">
        <v>44.680264310143784</v>
      </c>
      <c r="I160" s="883">
        <v>46.499037725340287</v>
      </c>
      <c r="J160" s="2051">
        <v>372.59753421244352</v>
      </c>
      <c r="K160" s="899"/>
      <c r="L160" s="899"/>
      <c r="M160" s="899"/>
      <c r="N160" s="899"/>
      <c r="O160" s="899"/>
      <c r="P160" s="899"/>
      <c r="Q160" s="899"/>
      <c r="R160" s="899"/>
      <c r="S160" s="899"/>
      <c r="T160" s="899"/>
      <c r="U160" s="899"/>
    </row>
    <row r="161" spans="1:21">
      <c r="A161" s="53" t="s">
        <v>1535</v>
      </c>
      <c r="B161" s="2321">
        <v>0</v>
      </c>
      <c r="C161" s="3191">
        <v>0</v>
      </c>
      <c r="D161" s="3191">
        <v>0</v>
      </c>
      <c r="E161" s="3191">
        <v>0</v>
      </c>
      <c r="F161" s="3191">
        <v>0</v>
      </c>
      <c r="G161" s="3191">
        <v>0</v>
      </c>
      <c r="H161" s="3191">
        <v>0</v>
      </c>
      <c r="I161" s="3192">
        <v>0</v>
      </c>
      <c r="J161" s="3193">
        <v>0</v>
      </c>
      <c r="K161" s="899"/>
      <c r="L161" s="899"/>
      <c r="M161" s="899"/>
      <c r="N161" s="899"/>
      <c r="O161" s="899"/>
      <c r="P161" s="899"/>
      <c r="Q161" s="899"/>
      <c r="R161" s="899"/>
      <c r="S161" s="899"/>
      <c r="T161" s="899"/>
      <c r="U161" s="899"/>
    </row>
    <row r="162" spans="1:21">
      <c r="A162" s="53" t="s">
        <v>1536</v>
      </c>
      <c r="B162" s="2321">
        <v>0</v>
      </c>
      <c r="C162" s="3191">
        <v>0</v>
      </c>
      <c r="D162" s="3191">
        <v>0</v>
      </c>
      <c r="E162" s="3191">
        <v>0</v>
      </c>
      <c r="F162" s="3191">
        <v>0</v>
      </c>
      <c r="G162" s="3191">
        <v>0</v>
      </c>
      <c r="H162" s="3191">
        <v>0</v>
      </c>
      <c r="I162" s="3192">
        <v>0</v>
      </c>
      <c r="J162" s="3193">
        <v>0</v>
      </c>
      <c r="K162" s="899"/>
      <c r="L162" s="899"/>
      <c r="M162" s="899"/>
      <c r="N162" s="899"/>
      <c r="O162" s="899"/>
      <c r="P162" s="899"/>
      <c r="Q162" s="899"/>
      <c r="R162" s="899"/>
      <c r="S162" s="899"/>
      <c r="T162" s="899"/>
      <c r="U162" s="899"/>
    </row>
    <row r="163" spans="1:21">
      <c r="A163" s="53" t="s">
        <v>1537</v>
      </c>
      <c r="B163" s="2321">
        <v>0</v>
      </c>
      <c r="C163" s="3191">
        <v>0</v>
      </c>
      <c r="D163" s="3191">
        <v>0</v>
      </c>
      <c r="E163" s="3191">
        <v>0</v>
      </c>
      <c r="F163" s="3191">
        <v>0</v>
      </c>
      <c r="G163" s="3191">
        <v>0</v>
      </c>
      <c r="H163" s="3191">
        <v>0</v>
      </c>
      <c r="I163" s="3192">
        <v>0</v>
      </c>
      <c r="J163" s="3193">
        <v>0</v>
      </c>
      <c r="K163" s="899"/>
      <c r="L163" s="899"/>
      <c r="M163" s="899"/>
      <c r="N163" s="899"/>
      <c r="O163" s="899"/>
      <c r="P163" s="899"/>
      <c r="Q163" s="899"/>
      <c r="R163" s="899"/>
      <c r="S163" s="899"/>
      <c r="T163" s="899"/>
      <c r="U163" s="899"/>
    </row>
    <row r="164" spans="1:21">
      <c r="A164" s="80" t="s">
        <v>416</v>
      </c>
      <c r="B164" s="2326">
        <v>78.492312091154446</v>
      </c>
      <c r="C164" s="3206">
        <v>78.424561265965337</v>
      </c>
      <c r="D164" s="3206">
        <v>78.671911487631832</v>
      </c>
      <c r="E164" s="3206">
        <v>78.136909577116896</v>
      </c>
      <c r="F164" s="3206">
        <v>79.176105694973643</v>
      </c>
      <c r="G164" s="3206">
        <v>79.122913338828909</v>
      </c>
      <c r="H164" s="3206">
        <v>79.064726741647959</v>
      </c>
      <c r="I164" s="3207">
        <v>77.744577277477603</v>
      </c>
      <c r="J164" s="2327">
        <v>628.83401747479661</v>
      </c>
      <c r="K164" s="899"/>
      <c r="L164" s="899"/>
      <c r="M164" s="899"/>
      <c r="N164" s="899"/>
      <c r="O164" s="899"/>
      <c r="P164" s="899"/>
      <c r="Q164" s="899"/>
      <c r="R164" s="899"/>
      <c r="S164" s="899"/>
      <c r="T164" s="899"/>
      <c r="U164" s="899"/>
    </row>
    <row r="165" spans="1:21">
      <c r="A165" s="55" t="s">
        <v>6</v>
      </c>
      <c r="B165" s="2321">
        <v>19.074396630433853</v>
      </c>
      <c r="C165" s="3191">
        <v>19.180328904868247</v>
      </c>
      <c r="D165" s="3191">
        <v>21.059504651046126</v>
      </c>
      <c r="E165" s="3191">
        <v>19.925836425646825</v>
      </c>
      <c r="F165" s="3191">
        <v>19.020316348226618</v>
      </c>
      <c r="G165" s="3191">
        <v>20.017359262664108</v>
      </c>
      <c r="H165" s="3191">
        <v>20.286822656740505</v>
      </c>
      <c r="I165" s="3192">
        <v>18.57232761841135</v>
      </c>
      <c r="J165" s="3193">
        <v>157.13689249803761</v>
      </c>
      <c r="K165" s="899"/>
      <c r="L165" s="899"/>
      <c r="M165" s="899"/>
      <c r="N165" s="899"/>
      <c r="O165" s="899"/>
      <c r="P165" s="899"/>
      <c r="Q165" s="899"/>
      <c r="R165" s="899"/>
      <c r="S165" s="899"/>
      <c r="T165" s="899"/>
      <c r="U165" s="899"/>
    </row>
    <row r="166" spans="1:21">
      <c r="A166" s="55" t="s">
        <v>32</v>
      </c>
      <c r="B166" s="2321">
        <v>13.157222266304929</v>
      </c>
      <c r="C166" s="3191">
        <v>13.086024818521839</v>
      </c>
      <c r="D166" s="3191">
        <v>13.23989018850196</v>
      </c>
      <c r="E166" s="3191">
        <v>13.389605662593699</v>
      </c>
      <c r="F166" s="3191">
        <v>13.298557622500622</v>
      </c>
      <c r="G166" s="3191">
        <v>13.256335099871258</v>
      </c>
      <c r="H166" s="3191">
        <v>13.186264863766922</v>
      </c>
      <c r="I166" s="3192">
        <v>13.730490668644135</v>
      </c>
      <c r="J166" s="3193">
        <v>106.34439119070538</v>
      </c>
      <c r="K166" s="899"/>
      <c r="L166" s="899"/>
      <c r="M166" s="899"/>
      <c r="N166" s="899"/>
      <c r="O166" s="899"/>
      <c r="P166" s="899"/>
      <c r="Q166" s="899"/>
      <c r="R166" s="899"/>
      <c r="S166" s="899"/>
      <c r="T166" s="899"/>
      <c r="U166" s="899"/>
    </row>
    <row r="167" spans="1:21">
      <c r="A167" s="55" t="s">
        <v>417</v>
      </c>
      <c r="B167" s="2321">
        <v>11.583455193879857</v>
      </c>
      <c r="C167" s="3191">
        <v>11.331607527173773</v>
      </c>
      <c r="D167" s="3191">
        <v>11.122416875539718</v>
      </c>
      <c r="E167" s="3191">
        <v>10.930997792713075</v>
      </c>
      <c r="F167" s="3191">
        <v>10.735074273391717</v>
      </c>
      <c r="G167" s="3191">
        <v>10.642514342629129</v>
      </c>
      <c r="H167" s="3191">
        <v>10.423057040282472</v>
      </c>
      <c r="I167" s="3192">
        <v>10.234337746865375</v>
      </c>
      <c r="J167" s="3193">
        <v>87.003460792475124</v>
      </c>
      <c r="K167" s="899"/>
      <c r="L167" s="899"/>
      <c r="M167" s="899"/>
      <c r="N167" s="899"/>
      <c r="O167" s="899"/>
      <c r="P167" s="899"/>
      <c r="Q167" s="899"/>
      <c r="R167" s="899"/>
      <c r="S167" s="899"/>
      <c r="T167" s="899"/>
      <c r="U167" s="899"/>
    </row>
    <row r="168" spans="1:21">
      <c r="A168" s="55" t="s">
        <v>36</v>
      </c>
      <c r="B168" s="2321">
        <v>10.430412027622765</v>
      </c>
      <c r="C168" s="3191">
        <v>10.567997445413326</v>
      </c>
      <c r="D168" s="3191">
        <v>10.746040589655811</v>
      </c>
      <c r="E168" s="3191">
        <v>10.964789322363698</v>
      </c>
      <c r="F168" s="3191">
        <v>10.841550158640253</v>
      </c>
      <c r="G168" s="3191">
        <v>10.861579097184711</v>
      </c>
      <c r="H168" s="3191">
        <v>10.743687398425518</v>
      </c>
      <c r="I168" s="3192">
        <v>10.756769276287521</v>
      </c>
      <c r="J168" s="3193">
        <v>85.912825315593608</v>
      </c>
      <c r="K168" s="899"/>
      <c r="L168" s="899"/>
      <c r="M168" s="899"/>
      <c r="N168" s="899"/>
      <c r="O168" s="899"/>
      <c r="P168" s="899"/>
      <c r="Q168" s="899"/>
      <c r="R168" s="899"/>
      <c r="S168" s="899"/>
      <c r="T168" s="899"/>
      <c r="U168" s="899"/>
    </row>
    <row r="169" spans="1:21">
      <c r="A169" s="55" t="s">
        <v>2516</v>
      </c>
      <c r="B169" s="2321">
        <v>0</v>
      </c>
      <c r="C169" s="3191">
        <v>0</v>
      </c>
      <c r="D169" s="3191">
        <v>0</v>
      </c>
      <c r="E169" s="3191">
        <v>0</v>
      </c>
      <c r="F169" s="3191">
        <v>0</v>
      </c>
      <c r="G169" s="3191">
        <v>0</v>
      </c>
      <c r="H169" s="3191">
        <v>0</v>
      </c>
      <c r="I169" s="3192">
        <v>0</v>
      </c>
      <c r="J169" s="3193">
        <v>0</v>
      </c>
      <c r="K169" s="899"/>
      <c r="L169" s="899"/>
      <c r="M169" s="899"/>
      <c r="N169" s="899"/>
      <c r="O169" s="899"/>
      <c r="P169" s="899"/>
      <c r="Q169" s="899"/>
      <c r="R169" s="899"/>
      <c r="S169" s="899"/>
      <c r="T169" s="899"/>
      <c r="U169" s="899"/>
    </row>
    <row r="170" spans="1:21">
      <c r="A170" s="55" t="s">
        <v>40</v>
      </c>
      <c r="B170" s="2321">
        <v>7.211808221109683</v>
      </c>
      <c r="C170" s="3191">
        <v>6.4620479082264382</v>
      </c>
      <c r="D170" s="3191">
        <v>7.0636718585180649</v>
      </c>
      <c r="E170" s="3191">
        <v>7.3760481515439329</v>
      </c>
      <c r="F170" s="3191">
        <v>6.5390834455611628</v>
      </c>
      <c r="G170" s="3191">
        <v>6.816985900936829</v>
      </c>
      <c r="H170" s="3191">
        <v>7.0031355770674537</v>
      </c>
      <c r="I170" s="3192">
        <v>6.826208357636486</v>
      </c>
      <c r="J170" s="3193">
        <v>55.298989420600051</v>
      </c>
      <c r="K170" s="899"/>
      <c r="L170" s="899"/>
      <c r="M170" s="899"/>
      <c r="N170" s="899"/>
      <c r="O170" s="899"/>
      <c r="P170" s="899"/>
      <c r="Q170" s="899"/>
      <c r="R170" s="899"/>
      <c r="S170" s="899"/>
      <c r="T170" s="899"/>
      <c r="U170" s="899"/>
    </row>
    <row r="171" spans="1:21">
      <c r="A171" s="54" t="s">
        <v>418</v>
      </c>
      <c r="B171" s="3194">
        <v>4.25</v>
      </c>
      <c r="C171" s="3198">
        <v>4.1230000000000002</v>
      </c>
      <c r="D171" s="3198">
        <v>4.66</v>
      </c>
      <c r="E171" s="3198">
        <v>5.109</v>
      </c>
      <c r="F171" s="3198">
        <v>4.1859999999999999</v>
      </c>
      <c r="G171" s="3198">
        <v>4.43</v>
      </c>
      <c r="H171" s="3198">
        <v>4.6050000000000004</v>
      </c>
      <c r="I171" s="3199">
        <v>4.4640000000000004</v>
      </c>
      <c r="J171" s="3197">
        <v>35.827000000000005</v>
      </c>
      <c r="K171" s="899"/>
      <c r="L171" s="899"/>
      <c r="M171" s="899"/>
      <c r="N171" s="899"/>
      <c r="O171" s="899"/>
      <c r="P171" s="899"/>
      <c r="Q171" s="899"/>
      <c r="R171" s="899"/>
      <c r="S171" s="899"/>
      <c r="T171" s="899"/>
      <c r="U171" s="899"/>
    </row>
    <row r="172" spans="1:21">
      <c r="A172" s="82" t="s">
        <v>419</v>
      </c>
      <c r="B172" s="2051">
        <v>61.457294339351087</v>
      </c>
      <c r="C172" s="2051">
        <v>60.62800660420362</v>
      </c>
      <c r="D172" s="883">
        <v>63.231524163261682</v>
      </c>
      <c r="E172" s="883">
        <v>62.587277354861236</v>
      </c>
      <c r="F172" s="883">
        <v>60.43458184832037</v>
      </c>
      <c r="G172" s="883">
        <v>61.59477370328603</v>
      </c>
      <c r="H172" s="883">
        <v>61.642967536282868</v>
      </c>
      <c r="I172" s="883">
        <v>60.120133667844875</v>
      </c>
      <c r="J172" s="2051">
        <v>491.69655921741179</v>
      </c>
      <c r="K172" s="899"/>
      <c r="L172" s="899"/>
      <c r="M172" s="899"/>
      <c r="N172" s="899"/>
      <c r="O172" s="899"/>
      <c r="P172" s="899"/>
      <c r="Q172" s="899"/>
      <c r="R172" s="899"/>
      <c r="S172" s="899"/>
      <c r="T172" s="899"/>
      <c r="U172" s="899"/>
    </row>
    <row r="173" spans="1:21">
      <c r="A173" s="55" t="s">
        <v>420</v>
      </c>
      <c r="B173" s="2321">
        <v>19.022412296336512</v>
      </c>
      <c r="C173" s="3191">
        <v>19.168985924632736</v>
      </c>
      <c r="D173" s="3191">
        <v>19.355674184583901</v>
      </c>
      <c r="E173" s="3191">
        <v>19.901076487281038</v>
      </c>
      <c r="F173" s="3191">
        <v>19.926692592454287</v>
      </c>
      <c r="G173" s="3191">
        <v>20.0596478619034</v>
      </c>
      <c r="H173" s="3191">
        <v>20.167257244174746</v>
      </c>
      <c r="I173" s="3192">
        <v>19.974595539981319</v>
      </c>
      <c r="J173" s="3193">
        <v>157.57634213134793</v>
      </c>
      <c r="K173" s="899"/>
      <c r="L173" s="899"/>
      <c r="M173" s="899"/>
      <c r="N173" s="899"/>
      <c r="O173" s="899"/>
      <c r="P173" s="899"/>
      <c r="Q173" s="899"/>
      <c r="R173" s="899"/>
      <c r="S173" s="899"/>
      <c r="T173" s="899"/>
      <c r="U173" s="899"/>
    </row>
    <row r="174" spans="1:21">
      <c r="A174" s="55" t="s">
        <v>51</v>
      </c>
      <c r="B174" s="2321">
        <v>3.249978665463122</v>
      </c>
      <c r="C174" s="3191">
        <v>3.3973961248577109</v>
      </c>
      <c r="D174" s="3191">
        <v>3.697855254920051</v>
      </c>
      <c r="E174" s="3191">
        <v>3.7277264349022681</v>
      </c>
      <c r="F174" s="3191">
        <v>3.9257894293926601</v>
      </c>
      <c r="G174" s="3191">
        <v>3.7810190593922455</v>
      </c>
      <c r="H174" s="3191">
        <v>3.7858128083159142</v>
      </c>
      <c r="I174" s="3192">
        <v>3.8170476944703156</v>
      </c>
      <c r="J174" s="3193">
        <v>29.382625471714288</v>
      </c>
      <c r="K174" s="899"/>
      <c r="L174" s="899"/>
      <c r="M174" s="899"/>
      <c r="N174" s="899"/>
      <c r="O174" s="899"/>
      <c r="P174" s="899"/>
      <c r="Q174" s="899"/>
      <c r="R174" s="899"/>
      <c r="S174" s="899"/>
      <c r="T174" s="899"/>
      <c r="U174" s="899"/>
    </row>
    <row r="175" spans="1:21">
      <c r="A175" s="56" t="s">
        <v>421</v>
      </c>
      <c r="B175" s="2321">
        <v>22.272390961799633</v>
      </c>
      <c r="C175" s="893">
        <v>22.566382049490446</v>
      </c>
      <c r="D175" s="893">
        <v>23.053529439503951</v>
      </c>
      <c r="E175" s="893">
        <v>23.628802922183308</v>
      </c>
      <c r="F175" s="893">
        <v>23.852482021846946</v>
      </c>
      <c r="G175" s="893">
        <v>23.840666921295647</v>
      </c>
      <c r="H175" s="893">
        <v>23.953070052490659</v>
      </c>
      <c r="I175" s="893">
        <v>23.791643234451634</v>
      </c>
      <c r="J175" s="3200">
        <v>186.95896760306223</v>
      </c>
      <c r="K175" s="899"/>
      <c r="L175" s="899"/>
      <c r="M175" s="899"/>
      <c r="N175" s="899"/>
      <c r="O175" s="899"/>
      <c r="P175" s="899"/>
      <c r="Q175" s="899"/>
      <c r="R175" s="899"/>
      <c r="S175" s="899"/>
      <c r="T175" s="899"/>
      <c r="U175" s="899"/>
    </row>
    <row r="176" spans="1:21">
      <c r="A176" s="83" t="s">
        <v>188</v>
      </c>
      <c r="B176" s="2617">
        <v>84.028516523790074</v>
      </c>
      <c r="C176" s="2617">
        <v>83.493219876333413</v>
      </c>
      <c r="D176" s="2617">
        <v>86.583884825404979</v>
      </c>
      <c r="E176" s="2617">
        <v>86.51491149968389</v>
      </c>
      <c r="F176" s="2617">
        <v>84.585895092806666</v>
      </c>
      <c r="G176" s="2617">
        <v>85.734271847221024</v>
      </c>
      <c r="H176" s="2617">
        <v>85.894868811412877</v>
      </c>
      <c r="I176" s="2617">
        <v>84.21060812493586</v>
      </c>
      <c r="J176" s="2617">
        <v>681.04617660158885</v>
      </c>
      <c r="K176" s="899"/>
      <c r="L176" s="899"/>
      <c r="M176" s="899"/>
      <c r="N176" s="899"/>
      <c r="O176" s="899"/>
      <c r="P176" s="899"/>
      <c r="Q176" s="899"/>
      <c r="R176" s="899"/>
      <c r="S176" s="899"/>
      <c r="T176" s="899"/>
      <c r="U176" s="899"/>
    </row>
    <row r="177" spans="1:21">
      <c r="A177" s="2434" t="s">
        <v>2632</v>
      </c>
      <c r="B177" s="3208">
        <v>0.59766244527869861</v>
      </c>
      <c r="C177" s="3209">
        <v>0.59766244527869861</v>
      </c>
      <c r="D177" s="3209">
        <v>0.59766244527869861</v>
      </c>
      <c r="E177" s="3209">
        <v>0.59766244527869861</v>
      </c>
      <c r="F177" s="3209">
        <v>0.59766244527869861</v>
      </c>
      <c r="G177" s="3209">
        <v>0.59766244527869861</v>
      </c>
      <c r="H177" s="3209">
        <v>0.59766244527869861</v>
      </c>
      <c r="I177" s="3210">
        <v>0.59766244527869861</v>
      </c>
      <c r="J177" s="3211">
        <v>4.7812995622295889</v>
      </c>
      <c r="K177" s="899"/>
      <c r="L177" s="899"/>
      <c r="M177" s="899"/>
      <c r="N177" s="899"/>
      <c r="O177" s="899"/>
      <c r="P177" s="899"/>
      <c r="Q177" s="899"/>
      <c r="R177" s="899"/>
      <c r="S177" s="899"/>
      <c r="T177" s="899"/>
      <c r="U177" s="899"/>
    </row>
    <row r="178" spans="1:21">
      <c r="A178" s="298" t="s">
        <v>1538</v>
      </c>
      <c r="B178" s="2325">
        <v>216.55047963181926</v>
      </c>
      <c r="C178" s="2325">
        <v>214.53283684364126</v>
      </c>
      <c r="D178" s="2325">
        <v>211.09386543133681</v>
      </c>
      <c r="E178" s="2325">
        <v>208.23895537114575</v>
      </c>
      <c r="F178" s="2325">
        <v>207.20406745745703</v>
      </c>
      <c r="G178" s="2325">
        <v>206.76344056247035</v>
      </c>
      <c r="H178" s="2325">
        <v>209.63985986320461</v>
      </c>
      <c r="I178" s="2325">
        <v>208.45422312775375</v>
      </c>
      <c r="J178" s="2325">
        <v>1682.477728288829</v>
      </c>
      <c r="K178" s="899"/>
      <c r="L178" s="899"/>
      <c r="M178" s="899"/>
      <c r="N178" s="899"/>
      <c r="O178" s="899"/>
      <c r="P178" s="899"/>
      <c r="Q178" s="899"/>
      <c r="R178" s="899"/>
      <c r="S178" s="899"/>
      <c r="T178" s="899"/>
      <c r="U178" s="899"/>
    </row>
    <row r="179" spans="1:21">
      <c r="A179" s="299" t="s">
        <v>1539</v>
      </c>
      <c r="B179" s="2321">
        <v>0</v>
      </c>
      <c r="C179" s="3191">
        <v>0</v>
      </c>
      <c r="D179" s="3191">
        <v>0</v>
      </c>
      <c r="E179" s="3191">
        <v>0</v>
      </c>
      <c r="F179" s="3191">
        <v>0</v>
      </c>
      <c r="G179" s="3191">
        <v>0</v>
      </c>
      <c r="H179" s="3191">
        <v>0</v>
      </c>
      <c r="I179" s="3192">
        <v>0</v>
      </c>
      <c r="J179" s="3193">
        <v>0</v>
      </c>
      <c r="K179" s="899"/>
      <c r="L179" s="899"/>
      <c r="M179" s="899"/>
      <c r="N179" s="899"/>
      <c r="O179" s="899"/>
      <c r="P179" s="899"/>
      <c r="Q179" s="899"/>
      <c r="R179" s="899"/>
      <c r="S179" s="899"/>
      <c r="T179" s="899"/>
      <c r="U179" s="899"/>
    </row>
    <row r="180" spans="1:21">
      <c r="A180" s="55" t="s">
        <v>688</v>
      </c>
      <c r="B180" s="2319">
        <v>27.607495405209342</v>
      </c>
      <c r="C180" s="3189">
        <v>27.607495405434193</v>
      </c>
      <c r="D180" s="3189">
        <v>27.607495405656799</v>
      </c>
      <c r="E180" s="3189">
        <v>27.607495405877174</v>
      </c>
      <c r="F180" s="3189">
        <v>27.607495406095353</v>
      </c>
      <c r="G180" s="3189">
        <v>27.607495406311344</v>
      </c>
      <c r="H180" s="3189">
        <v>27.607495406525175</v>
      </c>
      <c r="I180" s="3190">
        <v>27.607495406736867</v>
      </c>
      <c r="J180" s="2320">
        <v>220.85996324784622</v>
      </c>
      <c r="K180" s="899"/>
      <c r="L180" s="899"/>
      <c r="M180" s="899"/>
      <c r="N180" s="899"/>
      <c r="O180" s="899"/>
      <c r="P180" s="899"/>
      <c r="Q180" s="899"/>
      <c r="R180" s="899"/>
      <c r="S180" s="899"/>
      <c r="T180" s="899"/>
      <c r="U180" s="899"/>
    </row>
    <row r="181" spans="1:21">
      <c r="A181" s="55" t="s">
        <v>478</v>
      </c>
      <c r="B181" s="2321">
        <v>23.042107713393051</v>
      </c>
      <c r="C181" s="3191">
        <v>23.058866329731906</v>
      </c>
      <c r="D181" s="3191">
        <v>23.059950670422467</v>
      </c>
      <c r="E181" s="3191">
        <v>23.059950670422467</v>
      </c>
      <c r="F181" s="3191">
        <v>23.059950670422467</v>
      </c>
      <c r="G181" s="3191">
        <v>23.059950670422467</v>
      </c>
      <c r="H181" s="3191">
        <v>23.059950670422467</v>
      </c>
      <c r="I181" s="3192">
        <v>23.059950670422467</v>
      </c>
      <c r="J181" s="3193">
        <v>184.46067806565975</v>
      </c>
      <c r="K181" s="899"/>
      <c r="L181" s="899"/>
      <c r="M181" s="899"/>
      <c r="N181" s="899"/>
      <c r="O181" s="899"/>
      <c r="P181" s="899"/>
      <c r="Q181" s="899"/>
      <c r="R181" s="899"/>
      <c r="S181" s="899"/>
      <c r="T181" s="899"/>
      <c r="U181" s="899"/>
    </row>
    <row r="182" spans="1:21">
      <c r="A182" s="55" t="s">
        <v>18</v>
      </c>
      <c r="B182" s="2321">
        <v>8.8693097690973381</v>
      </c>
      <c r="C182" s="3191">
        <v>8.7480379185467037</v>
      </c>
      <c r="D182" s="3191">
        <v>8.6829762866061735</v>
      </c>
      <c r="E182" s="3191">
        <v>8.5166144432147775</v>
      </c>
      <c r="F182" s="3191">
        <v>8.3901098043499669</v>
      </c>
      <c r="G182" s="3191">
        <v>8.2672680805589636</v>
      </c>
      <c r="H182" s="3191">
        <v>8.1428561715306849</v>
      </c>
      <c r="I182" s="3192">
        <v>7.8469874944727245</v>
      </c>
      <c r="J182" s="3193">
        <v>67.464159968377345</v>
      </c>
      <c r="K182" s="899"/>
      <c r="L182" s="899"/>
      <c r="M182" s="899"/>
      <c r="N182" s="899"/>
      <c r="O182" s="899"/>
      <c r="P182" s="899"/>
      <c r="Q182" s="899"/>
      <c r="R182" s="899"/>
      <c r="S182" s="899"/>
      <c r="T182" s="899"/>
      <c r="U182" s="899"/>
    </row>
    <row r="183" spans="1:21">
      <c r="A183" s="126" t="s">
        <v>689</v>
      </c>
      <c r="B183" s="2321">
        <v>3.9468881505256448</v>
      </c>
      <c r="C183" s="3201">
        <v>3.9468881505256448</v>
      </c>
      <c r="D183" s="3201">
        <v>3.9468881505256448</v>
      </c>
      <c r="E183" s="3201">
        <v>3.9468881505256448</v>
      </c>
      <c r="F183" s="3201">
        <v>3.9468881505256448</v>
      </c>
      <c r="G183" s="3201">
        <v>3.9468881505256448</v>
      </c>
      <c r="H183" s="3201">
        <v>3.9468881505256448</v>
      </c>
      <c r="I183" s="3205">
        <v>3.9468881505256448</v>
      </c>
      <c r="J183" s="2322">
        <v>31.575105204205158</v>
      </c>
      <c r="K183" s="899"/>
      <c r="L183" s="899"/>
      <c r="M183" s="899"/>
      <c r="N183" s="899"/>
      <c r="O183" s="899"/>
      <c r="P183" s="899"/>
      <c r="Q183" s="899"/>
      <c r="R183" s="899"/>
      <c r="S183" s="899"/>
      <c r="T183" s="899"/>
      <c r="U183" s="899"/>
    </row>
    <row r="184" spans="1:21">
      <c r="A184" s="125" t="s">
        <v>479</v>
      </c>
      <c r="B184" s="2323">
        <v>63.465801038225372</v>
      </c>
      <c r="C184" s="2323">
        <v>63.361287804238451</v>
      </c>
      <c r="D184" s="2324">
        <v>63.29731051321108</v>
      </c>
      <c r="E184" s="2323">
        <v>63.130948670040063</v>
      </c>
      <c r="F184" s="2323">
        <v>63.004444031393433</v>
      </c>
      <c r="G184" s="2323">
        <v>62.881602307818419</v>
      </c>
      <c r="H184" s="2323">
        <v>62.757190399003967</v>
      </c>
      <c r="I184" s="2323">
        <v>62.461321722157699</v>
      </c>
      <c r="J184" s="2323">
        <v>504.35990648608851</v>
      </c>
      <c r="K184" s="899"/>
      <c r="L184" s="899"/>
      <c r="M184" s="899"/>
      <c r="N184" s="899"/>
      <c r="O184" s="899"/>
      <c r="P184" s="899"/>
      <c r="Q184" s="899"/>
      <c r="R184" s="899"/>
      <c r="S184" s="899"/>
      <c r="T184" s="899"/>
      <c r="U184" s="899"/>
    </row>
    <row r="185" spans="1:21">
      <c r="A185" s="125" t="s">
        <v>1547</v>
      </c>
      <c r="B185" s="3202">
        <v>280.01628067004464</v>
      </c>
      <c r="C185" s="3202">
        <v>277.89412464787972</v>
      </c>
      <c r="D185" s="3202">
        <v>274.39117594454791</v>
      </c>
      <c r="E185" s="3202">
        <v>271.3699040411858</v>
      </c>
      <c r="F185" s="3202">
        <v>270.20851148885049</v>
      </c>
      <c r="G185" s="3202">
        <v>269.64504287028876</v>
      </c>
      <c r="H185" s="3202">
        <v>272.39705026220855</v>
      </c>
      <c r="I185" s="3202">
        <v>270.91554484991144</v>
      </c>
      <c r="J185" s="3202">
        <v>2186.8376347749177</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2627</v>
      </c>
      <c r="B187" s="2318"/>
      <c r="C187" s="899"/>
      <c r="D187" s="121"/>
      <c r="E187" s="899"/>
      <c r="F187" s="899"/>
      <c r="G187" s="899"/>
      <c r="H187" s="899"/>
      <c r="I187" s="899"/>
      <c r="J187" s="2318" t="str">
        <f>IF(ROUND(J185*VLOOKUP($A$3,'Universal data'!$B$30:$F$41,5,FALSE),4)-(ROUND(J144,4))=0,"ok","error")</f>
        <v>error</v>
      </c>
      <c r="K187" s="899"/>
      <c r="L187" s="899"/>
    </row>
    <row r="188" spans="1:21">
      <c r="A188" s="405" t="s">
        <v>3049</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895" t="s">
        <v>425</v>
      </c>
      <c r="C190" s="3896"/>
      <c r="D190" s="3896"/>
      <c r="E190" s="3896"/>
      <c r="F190" s="3896"/>
      <c r="G190" s="3896"/>
      <c r="H190" s="3896"/>
      <c r="I190" s="3896"/>
      <c r="J190" s="3897"/>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c r="C193" s="985"/>
      <c r="D193" s="984"/>
      <c r="E193" s="985"/>
      <c r="F193" s="985"/>
      <c r="G193" s="985"/>
      <c r="H193" s="985"/>
      <c r="I193" s="985"/>
      <c r="J193" s="985">
        <f t="shared" ref="J193:J198" si="79">SUM(B193:I193)</f>
        <v>0</v>
      </c>
    </row>
    <row r="194" spans="1:11">
      <c r="A194" s="53" t="s">
        <v>2230</v>
      </c>
      <c r="B194" s="984">
        <v>0</v>
      </c>
      <c r="C194" s="985">
        <v>0</v>
      </c>
      <c r="D194" s="984">
        <v>0</v>
      </c>
      <c r="E194" s="985">
        <v>0</v>
      </c>
      <c r="F194" s="985">
        <v>0</v>
      </c>
      <c r="G194" s="985">
        <v>0</v>
      </c>
      <c r="H194" s="985">
        <v>0</v>
      </c>
      <c r="I194" s="985">
        <v>0</v>
      </c>
      <c r="J194" s="985">
        <f t="shared" si="79"/>
        <v>0</v>
      </c>
    </row>
    <row r="195" spans="1:11">
      <c r="A195" s="53" t="s">
        <v>957</v>
      </c>
      <c r="B195" s="984"/>
      <c r="C195" s="986"/>
      <c r="D195" s="984"/>
      <c r="E195" s="985"/>
      <c r="F195" s="985"/>
      <c r="G195" s="985"/>
      <c r="H195" s="985"/>
      <c r="I195" s="985"/>
      <c r="J195" s="985">
        <f t="shared" si="79"/>
        <v>0</v>
      </c>
    </row>
    <row r="196" spans="1:11">
      <c r="A196" s="53" t="s">
        <v>3048</v>
      </c>
      <c r="B196" s="984">
        <v>0</v>
      </c>
      <c r="C196" s="986">
        <v>0</v>
      </c>
      <c r="D196" s="984">
        <v>0.31194062894132718</v>
      </c>
      <c r="E196" s="985">
        <v>0.31194062894132718</v>
      </c>
      <c r="F196" s="985">
        <v>0.31194062894132718</v>
      </c>
      <c r="G196" s="985">
        <v>0.31194062894132718</v>
      </c>
      <c r="H196" s="985">
        <v>0.31194062894132718</v>
      </c>
      <c r="I196" s="985">
        <v>0.31194062894132718</v>
      </c>
      <c r="J196" s="985">
        <f t="shared" si="79"/>
        <v>1.871643773647963</v>
      </c>
    </row>
    <row r="197" spans="1:11">
      <c r="A197" s="3215" t="s">
        <v>2801</v>
      </c>
      <c r="B197" s="986">
        <v>2.4417362445944364</v>
      </c>
      <c r="C197" s="986">
        <v>-0.64734729268407654</v>
      </c>
      <c r="D197" s="984"/>
      <c r="E197" s="985"/>
      <c r="F197" s="985"/>
      <c r="G197" s="985"/>
      <c r="H197" s="985"/>
      <c r="I197" s="985"/>
      <c r="J197" s="985">
        <f t="shared" si="79"/>
        <v>1.79438895191036</v>
      </c>
    </row>
    <row r="198" spans="1:11">
      <c r="A198" s="53"/>
      <c r="B198" s="984"/>
      <c r="C198" s="986"/>
      <c r="D198" s="984"/>
      <c r="E198" s="985"/>
      <c r="F198" s="985"/>
      <c r="G198" s="985"/>
      <c r="H198" s="985"/>
      <c r="I198" s="985"/>
      <c r="J198" s="985">
        <f t="shared" si="79"/>
        <v>0</v>
      </c>
    </row>
    <row r="199" spans="1:11">
      <c r="A199" s="80" t="s">
        <v>84</v>
      </c>
      <c r="B199" s="987">
        <f>SUM(B192:B198)</f>
        <v>2.4417362445944364</v>
      </c>
      <c r="C199" s="3777">
        <f t="shared" ref="C199:J199" si="80">SUM(C192:C198)</f>
        <v>-0.64734729268407654</v>
      </c>
      <c r="D199" s="3777">
        <f t="shared" si="80"/>
        <v>0.31194062894132718</v>
      </c>
      <c r="E199" s="3777">
        <f t="shared" si="80"/>
        <v>0.31194062894132718</v>
      </c>
      <c r="F199" s="3777">
        <f t="shared" si="80"/>
        <v>0.31194062894132718</v>
      </c>
      <c r="G199" s="3777">
        <f t="shared" si="80"/>
        <v>0.31194062894132718</v>
      </c>
      <c r="H199" s="3777">
        <f t="shared" si="80"/>
        <v>0.31194062894132718</v>
      </c>
      <c r="I199" s="3777">
        <f t="shared" si="80"/>
        <v>0.31194062894132718</v>
      </c>
      <c r="J199" s="3777">
        <f t="shared" si="80"/>
        <v>3.6660327255583232</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2626</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895" t="s">
        <v>425</v>
      </c>
      <c r="C205" s="3896"/>
      <c r="D205" s="3896"/>
      <c r="E205" s="3896"/>
      <c r="F205" s="3896"/>
      <c r="G205" s="3896"/>
      <c r="H205" s="3896"/>
      <c r="I205" s="3896"/>
      <c r="J205" s="3897"/>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2522</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0.31194062894132718</v>
      </c>
      <c r="E208" s="985">
        <f t="shared" si="81"/>
        <v>0.31194062894132718</v>
      </c>
      <c r="F208" s="985">
        <f t="shared" si="81"/>
        <v>0.31194062894132718</v>
      </c>
      <c r="G208" s="985">
        <f t="shared" si="81"/>
        <v>0.31194062894132718</v>
      </c>
      <c r="H208" s="985">
        <f t="shared" si="81"/>
        <v>0.31194062894132718</v>
      </c>
      <c r="I208" s="985">
        <f t="shared" si="81"/>
        <v>0.31194062894132718</v>
      </c>
      <c r="J208" s="985">
        <f t="shared" ref="J208:J217" si="82">SUM(B208:I208)</f>
        <v>1.871643773647963</v>
      </c>
    </row>
    <row r="209" spans="1:10">
      <c r="A209" s="53" t="s">
        <v>368</v>
      </c>
      <c r="B209" s="984"/>
      <c r="C209" s="985"/>
      <c r="D209" s="984"/>
      <c r="E209" s="985"/>
      <c r="F209" s="985"/>
      <c r="G209" s="985"/>
      <c r="H209" s="985"/>
      <c r="I209" s="985"/>
      <c r="J209" s="985">
        <f t="shared" si="82"/>
        <v>0</v>
      </c>
    </row>
    <row r="210" spans="1:10">
      <c r="A210" s="53" t="s">
        <v>2174</v>
      </c>
      <c r="B210" s="984"/>
      <c r="C210" s="986"/>
      <c r="D210" s="984"/>
      <c r="E210" s="985"/>
      <c r="F210" s="985"/>
      <c r="G210" s="985"/>
      <c r="H210" s="985"/>
      <c r="I210" s="985"/>
      <c r="J210" s="985">
        <f t="shared" si="82"/>
        <v>0</v>
      </c>
    </row>
    <row r="211" spans="1:10">
      <c r="A211" s="53" t="s">
        <v>412</v>
      </c>
      <c r="B211" s="984"/>
      <c r="C211" s="986"/>
      <c r="D211" s="984"/>
      <c r="E211" s="985"/>
      <c r="F211" s="985"/>
      <c r="G211" s="985"/>
      <c r="H211" s="985"/>
      <c r="I211" s="985"/>
      <c r="J211" s="985">
        <f t="shared" si="82"/>
        <v>0</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0</v>
      </c>
      <c r="C214" s="987">
        <f t="shared" si="83"/>
        <v>0</v>
      </c>
      <c r="D214" s="987">
        <f t="shared" si="83"/>
        <v>0.31194062894132718</v>
      </c>
      <c r="E214" s="987">
        <f t="shared" si="83"/>
        <v>0.31194062894132718</v>
      </c>
      <c r="F214" s="987">
        <f t="shared" si="83"/>
        <v>0.31194062894132718</v>
      </c>
      <c r="G214" s="987">
        <f t="shared" si="83"/>
        <v>0.31194062894132718</v>
      </c>
      <c r="H214" s="987">
        <f t="shared" si="83"/>
        <v>0.31194062894132718</v>
      </c>
      <c r="I214" s="987">
        <f t="shared" si="83"/>
        <v>0.31194062894132718</v>
      </c>
      <c r="J214" s="987">
        <f>SUM(J207:J211)</f>
        <v>1.871643773647963</v>
      </c>
    </row>
    <row r="215" spans="1:10">
      <c r="A215" s="53" t="s">
        <v>1535</v>
      </c>
      <c r="B215" s="982">
        <f t="shared" ref="B215:I215" si="84">+B197</f>
        <v>2.4417362445944364</v>
      </c>
      <c r="C215" s="982">
        <f t="shared" si="84"/>
        <v>-0.64734729268407654</v>
      </c>
      <c r="D215" s="982">
        <f t="shared" si="84"/>
        <v>0</v>
      </c>
      <c r="E215" s="982">
        <f t="shared" si="84"/>
        <v>0</v>
      </c>
      <c r="F215" s="982">
        <f t="shared" si="84"/>
        <v>0</v>
      </c>
      <c r="G215" s="982">
        <f t="shared" si="84"/>
        <v>0</v>
      </c>
      <c r="H215" s="982">
        <f t="shared" si="84"/>
        <v>0</v>
      </c>
      <c r="I215" s="982">
        <f t="shared" si="84"/>
        <v>0</v>
      </c>
      <c r="J215" s="985">
        <f t="shared" si="82"/>
        <v>1.79438895191036</v>
      </c>
    </row>
    <row r="216" spans="1:10">
      <c r="A216" s="53" t="s">
        <v>1536</v>
      </c>
      <c r="B216" s="984"/>
      <c r="C216" s="984"/>
      <c r="D216" s="984"/>
      <c r="E216" s="984"/>
      <c r="F216" s="984"/>
      <c r="G216" s="984"/>
      <c r="H216" s="984"/>
      <c r="I216" s="984"/>
      <c r="J216" s="985">
        <f t="shared" si="82"/>
        <v>0</v>
      </c>
    </row>
    <row r="217" spans="1:10">
      <c r="A217" s="53" t="s">
        <v>1537</v>
      </c>
      <c r="B217" s="993"/>
      <c r="C217" s="993"/>
      <c r="D217" s="993"/>
      <c r="E217" s="993"/>
      <c r="F217" s="993"/>
      <c r="G217" s="993"/>
      <c r="H217" s="993"/>
      <c r="I217" s="993"/>
      <c r="J217" s="985">
        <f t="shared" si="82"/>
        <v>0</v>
      </c>
    </row>
    <row r="218" spans="1:10">
      <c r="A218" s="80" t="s">
        <v>416</v>
      </c>
      <c r="B218" s="987">
        <f>SUM(B215:B217)</f>
        <v>2.4417362445944364</v>
      </c>
      <c r="C218" s="987">
        <f t="shared" ref="C218:I218" si="85">SUM(C215:C217)</f>
        <v>-0.64734729268407654</v>
      </c>
      <c r="D218" s="987">
        <f t="shared" si="85"/>
        <v>0</v>
      </c>
      <c r="E218" s="987">
        <f t="shared" si="85"/>
        <v>0</v>
      </c>
      <c r="F218" s="987">
        <f t="shared" si="85"/>
        <v>0</v>
      </c>
      <c r="G218" s="987">
        <f t="shared" si="85"/>
        <v>0</v>
      </c>
      <c r="H218" s="987">
        <f t="shared" si="85"/>
        <v>0</v>
      </c>
      <c r="I218" s="987">
        <f t="shared" si="85"/>
        <v>0</v>
      </c>
      <c r="J218" s="987">
        <f>SUM(J215:J217)</f>
        <v>1.79438895191036</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c r="C221" s="985"/>
      <c r="D221" s="995"/>
      <c r="E221" s="985"/>
      <c r="F221" s="996"/>
      <c r="G221" s="985"/>
      <c r="H221" s="996"/>
      <c r="I221" s="985"/>
      <c r="J221" s="985">
        <f t="shared" si="86"/>
        <v>0</v>
      </c>
    </row>
    <row r="222" spans="1:10">
      <c r="A222" s="55" t="s">
        <v>36</v>
      </c>
      <c r="B222" s="997"/>
      <c r="C222" s="985"/>
      <c r="D222" s="995"/>
      <c r="E222" s="985"/>
      <c r="F222" s="996"/>
      <c r="G222" s="985"/>
      <c r="H222" s="996"/>
      <c r="I222" s="985"/>
      <c r="J222" s="985">
        <f t="shared" si="86"/>
        <v>0</v>
      </c>
    </row>
    <row r="223" spans="1:10">
      <c r="A223" s="55" t="s">
        <v>2516</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0</v>
      </c>
      <c r="C226" s="1001">
        <f t="shared" ref="C226:J226" si="87">SUM(C219:C224)</f>
        <v>0</v>
      </c>
      <c r="D226" s="1001">
        <f t="shared" si="87"/>
        <v>0</v>
      </c>
      <c r="E226" s="1001">
        <f t="shared" si="87"/>
        <v>0</v>
      </c>
      <c r="F226" s="1001">
        <f t="shared" si="87"/>
        <v>0</v>
      </c>
      <c r="G226" s="1001">
        <f t="shared" si="87"/>
        <v>0</v>
      </c>
      <c r="H226" s="1001">
        <f t="shared" si="87"/>
        <v>0</v>
      </c>
      <c r="I226" s="1001">
        <f t="shared" si="87"/>
        <v>0</v>
      </c>
      <c r="J226" s="1001">
        <f t="shared" si="87"/>
        <v>0</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0</v>
      </c>
      <c r="C230" s="1001">
        <f t="shared" ref="C230:J230" si="88">SUM(C226,C229)</f>
        <v>0</v>
      </c>
      <c r="D230" s="1001">
        <f t="shared" si="88"/>
        <v>0</v>
      </c>
      <c r="E230" s="1001">
        <f t="shared" si="88"/>
        <v>0</v>
      </c>
      <c r="F230" s="1001">
        <f t="shared" si="88"/>
        <v>0</v>
      </c>
      <c r="G230" s="1001">
        <f t="shared" si="88"/>
        <v>0</v>
      </c>
      <c r="H230" s="1001">
        <f t="shared" si="88"/>
        <v>0</v>
      </c>
      <c r="I230" s="1001">
        <f t="shared" si="88"/>
        <v>0</v>
      </c>
      <c r="J230" s="1001">
        <f t="shared" si="88"/>
        <v>0</v>
      </c>
    </row>
    <row r="231" spans="1:10">
      <c r="A231" s="306" t="s">
        <v>1538</v>
      </c>
      <c r="B231" s="904">
        <f>SUM(B230,B218,B214)</f>
        <v>2.4417362445944364</v>
      </c>
      <c r="C231" s="3778">
        <f t="shared" ref="C231:J231" si="89">SUM(C230,C218,C214)</f>
        <v>-0.64734729268407654</v>
      </c>
      <c r="D231" s="3778">
        <f t="shared" si="89"/>
        <v>0.31194062894132718</v>
      </c>
      <c r="E231" s="3778">
        <f t="shared" si="89"/>
        <v>0.31194062894132718</v>
      </c>
      <c r="F231" s="3778">
        <f t="shared" si="89"/>
        <v>0.31194062894132718</v>
      </c>
      <c r="G231" s="3778">
        <f t="shared" si="89"/>
        <v>0.31194062894132718</v>
      </c>
      <c r="H231" s="3778">
        <f t="shared" si="89"/>
        <v>0.31194062894132718</v>
      </c>
      <c r="I231" s="3778">
        <f t="shared" si="89"/>
        <v>0.31194062894132718</v>
      </c>
      <c r="J231" s="3778">
        <f t="shared" si="89"/>
        <v>3.6660327255583232</v>
      </c>
    </row>
    <row r="232" spans="1:10">
      <c r="G232" s="3819">
        <f>+G231-G199</f>
        <v>0</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OK</v>
      </c>
      <c r="H233" s="85" t="str">
        <f t="shared" si="90"/>
        <v>OK</v>
      </c>
      <c r="I233" s="85" t="str">
        <f t="shared" si="90"/>
        <v>OK</v>
      </c>
      <c r="J233" s="85" t="str">
        <f t="shared" si="90"/>
        <v>OK</v>
      </c>
    </row>
    <row r="235" spans="1:10">
      <c r="A235" s="872" t="s">
        <v>1549</v>
      </c>
    </row>
    <row r="236" spans="1:10">
      <c r="A236" s="872" t="s">
        <v>1550</v>
      </c>
    </row>
  </sheetData>
  <mergeCells count="14">
    <mergeCell ref="M59:U60"/>
    <mergeCell ref="X59:AF60"/>
    <mergeCell ref="D9:D10"/>
    <mergeCell ref="B9:C10"/>
    <mergeCell ref="E9:I10"/>
    <mergeCell ref="J9:J11"/>
    <mergeCell ref="D59:I60"/>
    <mergeCell ref="B59:C60"/>
    <mergeCell ref="M110:U110"/>
    <mergeCell ref="X110:AF110"/>
    <mergeCell ref="B190:J190"/>
    <mergeCell ref="B205:J205"/>
    <mergeCell ref="B110:J110"/>
    <mergeCell ref="B151:J151"/>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40" workbookViewId="0">
      <selection activeCell="E54" sqref="E54"/>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29" t="s">
        <v>632</v>
      </c>
      <c r="D9" s="3930"/>
      <c r="E9" s="3933" t="s">
        <v>408</v>
      </c>
      <c r="F9" s="3914" t="s">
        <v>409</v>
      </c>
      <c r="G9" s="3914"/>
      <c r="H9" s="3914"/>
      <c r="I9" s="3914"/>
      <c r="J9" s="3914"/>
      <c r="K9" s="3915" t="s">
        <v>411</v>
      </c>
    </row>
    <row r="10" spans="1:35">
      <c r="A10" s="874"/>
      <c r="B10" s="1007"/>
      <c r="C10" s="3931"/>
      <c r="D10" s="3932"/>
      <c r="E10" s="3934"/>
      <c r="F10" s="3914"/>
      <c r="G10" s="3914"/>
      <c r="H10" s="3914"/>
      <c r="I10" s="3914"/>
      <c r="J10" s="3914"/>
      <c r="K10" s="3916"/>
    </row>
    <row r="11" spans="1:35">
      <c r="A11" s="51" t="s">
        <v>410</v>
      </c>
      <c r="B11" s="87"/>
      <c r="C11" s="3786">
        <v>2014</v>
      </c>
      <c r="D11" s="3789">
        <v>2015</v>
      </c>
      <c r="E11" s="3789">
        <v>2016</v>
      </c>
      <c r="F11" s="3789">
        <v>2017</v>
      </c>
      <c r="G11" s="3789">
        <v>2018</v>
      </c>
      <c r="H11" s="3789">
        <v>2019</v>
      </c>
      <c r="I11" s="3789">
        <v>2020</v>
      </c>
      <c r="J11" s="3789">
        <v>2021</v>
      </c>
      <c r="K11" s="3917"/>
    </row>
    <row r="12" spans="1:35">
      <c r="A12" s="88" t="s">
        <v>524</v>
      </c>
      <c r="B12" s="89"/>
      <c r="C12" s="313"/>
      <c r="D12" s="314"/>
      <c r="E12" s="315"/>
      <c r="F12" s="314"/>
      <c r="G12" s="92"/>
      <c r="H12" s="92"/>
      <c r="I12" s="92"/>
      <c r="J12" s="92"/>
      <c r="K12" s="93"/>
    </row>
    <row r="13" spans="1:35" ht="14.25">
      <c r="A13" s="94" t="s">
        <v>637</v>
      </c>
      <c r="B13" s="1008" t="s">
        <v>87</v>
      </c>
      <c r="C13" s="95">
        <f t="shared" ref="C13:D15" si="0">+C42</f>
        <v>5636</v>
      </c>
      <c r="D13" s="95">
        <f t="shared" si="0"/>
        <v>6424</v>
      </c>
      <c r="E13" s="95">
        <f>+'7.4 PREs, Reports and Repairs '!$C$27</f>
        <v>0</v>
      </c>
      <c r="F13" s="2483"/>
      <c r="G13" s="2483"/>
      <c r="H13" s="2483"/>
      <c r="I13" s="2483"/>
      <c r="J13" s="2483"/>
      <c r="K13" s="97">
        <f>SUM(C13:J13)</f>
        <v>12060</v>
      </c>
    </row>
    <row r="14" spans="1:35" ht="14.25">
      <c r="A14" s="94" t="s">
        <v>638</v>
      </c>
      <c r="B14" s="1008" t="s">
        <v>87</v>
      </c>
      <c r="C14" s="95">
        <f t="shared" si="0"/>
        <v>6317</v>
      </c>
      <c r="D14" s="95">
        <f t="shared" si="0"/>
        <v>5417</v>
      </c>
      <c r="E14" s="95">
        <f>+'7.4 PREs, Reports and Repairs '!$C$28</f>
        <v>0</v>
      </c>
      <c r="F14" s="2483"/>
      <c r="G14" s="2483"/>
      <c r="H14" s="2483"/>
      <c r="I14" s="2483"/>
      <c r="J14" s="2483"/>
      <c r="K14" s="97">
        <f>SUM(C14:J14)</f>
        <v>11734</v>
      </c>
    </row>
    <row r="15" spans="1:35" ht="14.25">
      <c r="A15" s="94" t="s">
        <v>639</v>
      </c>
      <c r="B15" s="1008" t="s">
        <v>87</v>
      </c>
      <c r="C15" s="95">
        <f t="shared" si="0"/>
        <v>2</v>
      </c>
      <c r="D15" s="95">
        <f t="shared" si="0"/>
        <v>7</v>
      </c>
      <c r="E15" s="95">
        <f>-'3.9 LP Gasholders'!$F$28</f>
        <v>0</v>
      </c>
      <c r="F15" s="2483"/>
      <c r="G15" s="2483"/>
      <c r="H15" s="2483"/>
      <c r="I15" s="2483"/>
      <c r="J15" s="2483"/>
      <c r="K15" s="97">
        <f>SUM(C15:J15)</f>
        <v>9</v>
      </c>
    </row>
    <row r="16" spans="1:35">
      <c r="A16" s="98"/>
      <c r="B16" s="99"/>
      <c r="C16" s="316"/>
      <c r="D16" s="316"/>
      <c r="E16" s="316"/>
      <c r="F16" s="2584"/>
      <c r="G16" s="2585"/>
      <c r="H16" s="2585"/>
      <c r="I16" s="2585"/>
      <c r="J16" s="2585"/>
      <c r="K16" s="100"/>
    </row>
    <row r="17" spans="1:13">
      <c r="A17" s="101" t="s">
        <v>96</v>
      </c>
      <c r="B17" s="102"/>
      <c r="C17" s="317"/>
      <c r="D17" s="317"/>
      <c r="E17" s="317"/>
      <c r="F17" s="2586"/>
      <c r="G17" s="2587"/>
      <c r="H17" s="2587"/>
      <c r="I17" s="2587"/>
      <c r="J17" s="2587"/>
      <c r="K17" s="103"/>
    </row>
    <row r="18" spans="1:13">
      <c r="A18" s="94" t="s">
        <v>640</v>
      </c>
      <c r="B18" s="104" t="s">
        <v>94</v>
      </c>
      <c r="C18" s="70">
        <f t="shared" ref="C18:D25" si="1">+C47</f>
        <v>11.31808</v>
      </c>
      <c r="D18" s="70">
        <f t="shared" si="1"/>
        <v>13.440419999999998</v>
      </c>
      <c r="E18" s="70">
        <f>'4.4 Reinforcement'!$H$13+'4.4 Reinforcement'!$H$19+'4.4 Reinforcement'!$H$23+'4.4 Reinforcement'!$H$29</f>
        <v>0</v>
      </c>
      <c r="F18" s="2483"/>
      <c r="G18" s="2483"/>
      <c r="H18" s="2483"/>
      <c r="I18" s="2483"/>
      <c r="J18" s="2483"/>
      <c r="K18" s="105">
        <f t="shared" ref="K18:K25" si="2">SUM(C18:J18)</f>
        <v>24.758499999999998</v>
      </c>
    </row>
    <row r="19" spans="1:13" ht="14.25">
      <c r="A19" s="94" t="s">
        <v>641</v>
      </c>
      <c r="B19" s="1008" t="s">
        <v>87</v>
      </c>
      <c r="C19" s="96">
        <f t="shared" si="1"/>
        <v>0</v>
      </c>
      <c r="D19" s="96">
        <f t="shared" si="1"/>
        <v>0</v>
      </c>
      <c r="E19" s="96">
        <f>SUM('4.4 Reinforcement'!$H$30:$H$33)</f>
        <v>0</v>
      </c>
      <c r="F19" s="2483"/>
      <c r="G19" s="2483"/>
      <c r="H19" s="2483"/>
      <c r="I19" s="2483"/>
      <c r="J19" s="2483"/>
      <c r="K19" s="105">
        <f t="shared" si="2"/>
        <v>0</v>
      </c>
    </row>
    <row r="20" spans="1:13" ht="15" thickBot="1">
      <c r="A20" s="94" t="s">
        <v>642</v>
      </c>
      <c r="B20" s="1009" t="s">
        <v>87</v>
      </c>
      <c r="C20" s="106">
        <f t="shared" si="1"/>
        <v>11498</v>
      </c>
      <c r="D20" s="106">
        <f t="shared" si="1"/>
        <v>11294</v>
      </c>
      <c r="E20" s="106">
        <f>'4.6 Connections '!$H$28</f>
        <v>0</v>
      </c>
      <c r="F20" s="2483"/>
      <c r="G20" s="2483"/>
      <c r="H20" s="2483"/>
      <c r="I20" s="2483"/>
      <c r="J20" s="2483"/>
      <c r="K20" s="107">
        <f t="shared" si="2"/>
        <v>22792</v>
      </c>
    </row>
    <row r="21" spans="1:13" ht="15" thickTop="1">
      <c r="A21" s="94" t="s">
        <v>643</v>
      </c>
      <c r="B21" s="1010" t="s">
        <v>87</v>
      </c>
      <c r="C21" s="108">
        <f t="shared" si="1"/>
        <v>2898</v>
      </c>
      <c r="D21" s="108">
        <f t="shared" si="1"/>
        <v>3595</v>
      </c>
      <c r="E21" s="108">
        <f>+'4.6 Connections '!$H$15</f>
        <v>0</v>
      </c>
      <c r="F21" s="2483"/>
      <c r="G21" s="2483"/>
      <c r="H21" s="2483"/>
      <c r="I21" s="2483"/>
      <c r="J21" s="2483"/>
      <c r="K21" s="103">
        <f t="shared" si="2"/>
        <v>6493</v>
      </c>
    </row>
    <row r="22" spans="1:13" ht="14.25">
      <c r="A22" s="94" t="s">
        <v>644</v>
      </c>
      <c r="B22" s="1008" t="s">
        <v>87</v>
      </c>
      <c r="C22" s="108">
        <f t="shared" si="1"/>
        <v>5381</v>
      </c>
      <c r="D22" s="108">
        <f t="shared" si="1"/>
        <v>5508</v>
      </c>
      <c r="E22" s="108">
        <f>+'4.6 Connections '!$H$16</f>
        <v>0</v>
      </c>
      <c r="F22" s="2483"/>
      <c r="G22" s="2483"/>
      <c r="H22" s="2483"/>
      <c r="I22" s="2483"/>
      <c r="J22" s="2483"/>
      <c r="K22" s="97">
        <f t="shared" si="2"/>
        <v>10889</v>
      </c>
    </row>
    <row r="23" spans="1:13" ht="14.25">
      <c r="A23" s="94" t="s">
        <v>645</v>
      </c>
      <c r="B23" s="1008" t="s">
        <v>87</v>
      </c>
      <c r="C23" s="108">
        <f t="shared" si="1"/>
        <v>587</v>
      </c>
      <c r="D23" s="108">
        <f t="shared" si="1"/>
        <v>530</v>
      </c>
      <c r="E23" s="108">
        <f>+'4.6 Connections '!$H$18</f>
        <v>0</v>
      </c>
      <c r="F23" s="2483"/>
      <c r="G23" s="2483"/>
      <c r="H23" s="2483"/>
      <c r="I23" s="2483"/>
      <c r="J23" s="2483"/>
      <c r="K23" s="97">
        <f t="shared" si="2"/>
        <v>1117</v>
      </c>
    </row>
    <row r="24" spans="1:13" ht="14.25">
      <c r="A24" s="94" t="s">
        <v>646</v>
      </c>
      <c r="B24" s="1008" t="s">
        <v>87</v>
      </c>
      <c r="C24" s="108">
        <f t="shared" si="1"/>
        <v>2632</v>
      </c>
      <c r="D24" s="108">
        <f t="shared" si="1"/>
        <v>1661</v>
      </c>
      <c r="E24" s="108">
        <f>+'4.6 Connections '!$H$17</f>
        <v>0</v>
      </c>
      <c r="F24" s="2483"/>
      <c r="G24" s="2483"/>
      <c r="H24" s="2483"/>
      <c r="I24" s="2483"/>
      <c r="J24" s="2483"/>
      <c r="K24" s="97">
        <f t="shared" si="2"/>
        <v>4293</v>
      </c>
      <c r="M24" s="3562"/>
    </row>
    <row r="25" spans="1:13" ht="14.25">
      <c r="A25" s="94" t="s">
        <v>647</v>
      </c>
      <c r="B25" s="1008" t="s">
        <v>648</v>
      </c>
      <c r="C25" s="96">
        <f t="shared" si="1"/>
        <v>35</v>
      </c>
      <c r="D25" s="96">
        <f t="shared" si="1"/>
        <v>66</v>
      </c>
      <c r="E25" s="96">
        <f>SUM('4.5 Governor(Replacement)'!$I$10:$I$14)</f>
        <v>0</v>
      </c>
      <c r="F25" s="2483"/>
      <c r="G25" s="2483"/>
      <c r="H25" s="2483"/>
      <c r="I25" s="2483"/>
      <c r="J25" s="2483"/>
      <c r="K25" s="97">
        <f t="shared" si="2"/>
        <v>101</v>
      </c>
    </row>
    <row r="26" spans="1:13">
      <c r="A26" s="94"/>
      <c r="B26" s="99"/>
      <c r="C26" s="316"/>
      <c r="D26" s="316"/>
      <c r="E26" s="316"/>
      <c r="F26" s="2585"/>
      <c r="G26" s="2585"/>
      <c r="H26" s="2585"/>
      <c r="I26" s="2585"/>
      <c r="J26" s="2585"/>
      <c r="K26" s="100"/>
    </row>
    <row r="27" spans="1:13">
      <c r="A27" s="109" t="s">
        <v>183</v>
      </c>
      <c r="B27" s="102"/>
      <c r="C27" s="317"/>
      <c r="D27" s="317"/>
      <c r="E27" s="317"/>
      <c r="F27" s="2587"/>
      <c r="G27" s="2587"/>
      <c r="H27" s="2587"/>
      <c r="I27" s="2587"/>
      <c r="J27" s="2587"/>
      <c r="K27" s="103"/>
    </row>
    <row r="28" spans="1:13">
      <c r="A28" s="94" t="s">
        <v>2410</v>
      </c>
      <c r="B28" s="104" t="s">
        <v>94</v>
      </c>
      <c r="C28" s="3645">
        <f t="shared" ref="C28:D34" si="3">+C57</f>
        <v>332.46311999999995</v>
      </c>
      <c r="D28" s="3645">
        <f t="shared" si="3"/>
        <v>365.60753999999991</v>
      </c>
      <c r="E28" s="3645">
        <f>+'5.8 Decommissioned Sum '!$AH$25</f>
        <v>0</v>
      </c>
      <c r="F28" s="3326"/>
      <c r="G28" s="3326"/>
      <c r="H28" s="3326"/>
      <c r="I28" s="3326"/>
      <c r="J28" s="3326"/>
      <c r="K28" s="3646">
        <f t="shared" ref="K28:K34" si="4">SUM(C28:J28)</f>
        <v>698.07065999999986</v>
      </c>
    </row>
    <row r="29" spans="1:13">
      <c r="A29" s="94" t="s">
        <v>2411</v>
      </c>
      <c r="B29" s="104" t="s">
        <v>94</v>
      </c>
      <c r="C29" s="3645">
        <f t="shared" si="3"/>
        <v>21.684699999999999</v>
      </c>
      <c r="D29" s="3645">
        <f t="shared" si="3"/>
        <v>20.711400000000001</v>
      </c>
      <c r="E29" s="3645">
        <f>+'5.8 Decommissioned Sum '!$AH$26</f>
        <v>0</v>
      </c>
      <c r="F29" s="3326"/>
      <c r="G29" s="3326"/>
      <c r="H29" s="3326"/>
      <c r="I29" s="3326"/>
      <c r="J29" s="3326"/>
      <c r="K29" s="3646">
        <f t="shared" si="4"/>
        <v>42.396100000000004</v>
      </c>
    </row>
    <row r="30" spans="1:13">
      <c r="A30" s="94" t="s">
        <v>2412</v>
      </c>
      <c r="B30" s="104" t="s">
        <v>94</v>
      </c>
      <c r="C30" s="3645">
        <f t="shared" si="3"/>
        <v>1.371</v>
      </c>
      <c r="D30" s="3645">
        <f t="shared" si="3"/>
        <v>1.7409000000000001</v>
      </c>
      <c r="E30" s="3645">
        <f>+'5.8 Decommissioned Sum '!$AH$27</f>
        <v>0</v>
      </c>
      <c r="F30" s="3326"/>
      <c r="G30" s="3326"/>
      <c r="H30" s="3326"/>
      <c r="I30" s="3326"/>
      <c r="J30" s="3326"/>
      <c r="K30" s="3646">
        <f t="shared" si="4"/>
        <v>3.1119000000000003</v>
      </c>
    </row>
    <row r="31" spans="1:13">
      <c r="A31" s="110" t="s">
        <v>2413</v>
      </c>
      <c r="B31" s="111" t="s">
        <v>94</v>
      </c>
      <c r="C31" s="3645">
        <f t="shared" si="3"/>
        <v>64.840130000000002</v>
      </c>
      <c r="D31" s="3645">
        <f t="shared" si="3"/>
        <v>66.752329999999972</v>
      </c>
      <c r="E31" s="3645">
        <f>+'5.8 Decommissioned Sum '!$AH$28</f>
        <v>0</v>
      </c>
      <c r="F31" s="3326"/>
      <c r="G31" s="3326"/>
      <c r="H31" s="3326"/>
      <c r="I31" s="3326"/>
      <c r="J31" s="3326"/>
      <c r="K31" s="3646">
        <f t="shared" si="4"/>
        <v>131.59245999999996</v>
      </c>
    </row>
    <row r="32" spans="1:13">
      <c r="A32" s="110" t="s">
        <v>2414</v>
      </c>
      <c r="B32" s="111" t="s">
        <v>94</v>
      </c>
      <c r="C32" s="3645">
        <f t="shared" si="3"/>
        <v>29.406999999999996</v>
      </c>
      <c r="D32" s="3645">
        <f t="shared" si="3"/>
        <v>26.155430000000003</v>
      </c>
      <c r="E32" s="3645">
        <f>+'5.8 Decommissioned Sum '!AH29</f>
        <v>0</v>
      </c>
      <c r="F32" s="3326"/>
      <c r="G32" s="3326"/>
      <c r="H32" s="3326"/>
      <c r="I32" s="3326"/>
      <c r="J32" s="3326"/>
      <c r="K32" s="3646">
        <f t="shared" si="4"/>
        <v>55.562429999999999</v>
      </c>
    </row>
    <row r="33" spans="1:35" ht="14.25">
      <c r="A33" s="94" t="s">
        <v>649</v>
      </c>
      <c r="B33" s="1010" t="s">
        <v>87</v>
      </c>
      <c r="C33" s="95">
        <f t="shared" si="3"/>
        <v>19750</v>
      </c>
      <c r="D33" s="95">
        <f t="shared" si="3"/>
        <v>20361</v>
      </c>
      <c r="E33" s="3698">
        <f>+'5.2a Repex iron mains Tier 1'!$K$31+'5.2a Repex iron mains Tier 1'!$K$33+'5.2b Repex iron mains Tier 2A'!$K$27+'5.2b Repex iron mains Tier 2A'!$K$29+'5.2c Repex other mains'!$K$82+'5.2d Repex diversions'!$I$38+'5.2d Repex diversions'!$I$40+'5.2d Repex diversions'!$I$42+'5.2d Repex diversions'!$I$44</f>
        <v>0</v>
      </c>
      <c r="F33" s="2483"/>
      <c r="G33" s="2483"/>
      <c r="H33" s="2483"/>
      <c r="I33" s="2483"/>
      <c r="J33" s="2483"/>
      <c r="K33" s="97">
        <f t="shared" si="4"/>
        <v>40111</v>
      </c>
    </row>
    <row r="34" spans="1:35" ht="14.25">
      <c r="A34" s="112" t="s">
        <v>650</v>
      </c>
      <c r="B34" s="1010" t="s">
        <v>87</v>
      </c>
      <c r="C34" s="95">
        <f t="shared" si="3"/>
        <v>22851</v>
      </c>
      <c r="D34" s="95">
        <f t="shared" si="3"/>
        <v>23770</v>
      </c>
      <c r="E34" s="3698">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3"/>
      <c r="G34" s="2483"/>
      <c r="H34" s="2483"/>
      <c r="I34" s="2483"/>
      <c r="J34" s="2483"/>
      <c r="K34" s="97">
        <f t="shared" si="4"/>
        <v>46621</v>
      </c>
    </row>
    <row r="35" spans="1:35">
      <c r="E35" s="872"/>
    </row>
    <row r="36" spans="1:35">
      <c r="A36" s="50" t="s">
        <v>1542</v>
      </c>
      <c r="D36" s="50"/>
      <c r="M36" s="50" t="s">
        <v>422</v>
      </c>
      <c r="P36" s="50"/>
      <c r="Y36" s="50" t="s">
        <v>423</v>
      </c>
      <c r="AB36" s="50"/>
    </row>
    <row r="38" spans="1:35" ht="12.75" customHeight="1">
      <c r="A38" s="79"/>
      <c r="B38" s="86"/>
      <c r="C38" s="3928" t="s">
        <v>632</v>
      </c>
      <c r="D38" s="3928"/>
      <c r="E38" s="3928" t="s">
        <v>1541</v>
      </c>
      <c r="F38" s="3928"/>
      <c r="G38" s="3928"/>
      <c r="H38" s="3928"/>
      <c r="I38" s="3928"/>
      <c r="J38" s="3928"/>
      <c r="K38" s="1006"/>
      <c r="M38" s="79"/>
      <c r="N38" s="3936"/>
      <c r="O38" s="3936"/>
      <c r="P38" s="3936"/>
      <c r="Q38" s="3935" t="s">
        <v>632</v>
      </c>
      <c r="R38" s="3923" t="s">
        <v>409</v>
      </c>
      <c r="S38" s="3923"/>
      <c r="T38" s="3923"/>
      <c r="U38" s="3923"/>
      <c r="V38" s="3924"/>
      <c r="W38" s="1006"/>
      <c r="Y38" s="79"/>
      <c r="Z38" s="3936"/>
      <c r="AA38" s="3936"/>
      <c r="AB38" s="3936"/>
      <c r="AC38" s="3935" t="s">
        <v>632</v>
      </c>
      <c r="AD38" s="3923" t="s">
        <v>409</v>
      </c>
      <c r="AE38" s="3923"/>
      <c r="AF38" s="3923"/>
      <c r="AG38" s="3923"/>
      <c r="AH38" s="3924"/>
      <c r="AI38" s="1006"/>
    </row>
    <row r="39" spans="1:35">
      <c r="A39" s="874"/>
      <c r="B39" s="1007"/>
      <c r="C39" s="3928"/>
      <c r="D39" s="3928"/>
      <c r="E39" s="3928"/>
      <c r="F39" s="3928"/>
      <c r="G39" s="3928"/>
      <c r="H39" s="3928"/>
      <c r="I39" s="3928"/>
      <c r="J39" s="3928"/>
      <c r="K39" s="57"/>
      <c r="M39" s="874"/>
      <c r="N39" s="3936"/>
      <c r="O39" s="3936"/>
      <c r="P39" s="3936"/>
      <c r="Q39" s="3935"/>
      <c r="R39" s="3926"/>
      <c r="S39" s="3926"/>
      <c r="T39" s="3926"/>
      <c r="U39" s="3926"/>
      <c r="V39" s="3927"/>
      <c r="W39" s="57"/>
      <c r="Y39" s="874"/>
      <c r="Z39" s="3936"/>
      <c r="AA39" s="3936"/>
      <c r="AB39" s="3936"/>
      <c r="AC39" s="3935"/>
      <c r="AD39" s="3926"/>
      <c r="AE39" s="3926"/>
      <c r="AF39" s="3926"/>
      <c r="AG39" s="3926"/>
      <c r="AH39" s="3927"/>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09"/>
      <c r="P41" s="2410"/>
      <c r="Q41" s="2409"/>
      <c r="R41" s="2410"/>
      <c r="S41" s="2410"/>
      <c r="T41" s="2410"/>
      <c r="U41" s="2410"/>
      <c r="V41" s="2410"/>
      <c r="W41" s="2411"/>
      <c r="Y41" s="88" t="s">
        <v>524</v>
      </c>
      <c r="Z41" s="89"/>
      <c r="AA41" s="91"/>
      <c r="AB41" s="91"/>
      <c r="AC41" s="91"/>
      <c r="AD41" s="91"/>
      <c r="AE41" s="91"/>
      <c r="AF41" s="91"/>
      <c r="AG41" s="91"/>
      <c r="AH41" s="91"/>
      <c r="AI41" s="93"/>
    </row>
    <row r="42" spans="1:35" ht="14.25">
      <c r="A42" s="94" t="s">
        <v>637</v>
      </c>
      <c r="B42" s="1008" t="s">
        <v>87</v>
      </c>
      <c r="C42" s="95">
        <v>5636</v>
      </c>
      <c r="D42" s="95">
        <v>6424</v>
      </c>
      <c r="E42" s="95">
        <v>7421.4280730981054</v>
      </c>
      <c r="F42" s="95">
        <v>7428.6093266669068</v>
      </c>
      <c r="G42" s="95">
        <v>7422.7123987088762</v>
      </c>
      <c r="H42" s="95">
        <v>7402.5457108481214</v>
      </c>
      <c r="I42" s="95">
        <v>7366.8369259725132</v>
      </c>
      <c r="J42" s="95">
        <v>7314.2280928936325</v>
      </c>
      <c r="K42" s="97">
        <f>SUM(C42:J42)</f>
        <v>56416.360528188154</v>
      </c>
      <c r="M42" s="94" t="s">
        <v>637</v>
      </c>
      <c r="N42" s="1008" t="s">
        <v>87</v>
      </c>
      <c r="O42" s="2412">
        <f>C13-C42</f>
        <v>0</v>
      </c>
      <c r="P42" s="2413">
        <f>D13-D42</f>
        <v>0</v>
      </c>
      <c r="Q42" s="2412">
        <f>E13-E42</f>
        <v>-7421.4280730981054</v>
      </c>
      <c r="R42" s="2413">
        <f t="shared" ref="R42:W42" si="5">F13-F42</f>
        <v>-7428.6093266669068</v>
      </c>
      <c r="S42" s="2413">
        <f t="shared" si="5"/>
        <v>-7422.7123987088762</v>
      </c>
      <c r="T42" s="2413">
        <f t="shared" si="5"/>
        <v>-7402.5457108481214</v>
      </c>
      <c r="U42" s="2413">
        <f t="shared" si="5"/>
        <v>-7366.8369259725132</v>
      </c>
      <c r="V42" s="2413">
        <f t="shared" si="5"/>
        <v>-7314.2280928936325</v>
      </c>
      <c r="W42" s="2412">
        <f t="shared" si="5"/>
        <v>-44356.360528188154</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-0.78623222258418668</v>
      </c>
    </row>
    <row r="43" spans="1:35" ht="14.25">
      <c r="A43" s="94" t="s">
        <v>638</v>
      </c>
      <c r="B43" s="1008" t="s">
        <v>87</v>
      </c>
      <c r="C43" s="95">
        <v>6317</v>
      </c>
      <c r="D43" s="95">
        <v>5417</v>
      </c>
      <c r="E43" s="95">
        <v>5217.1750631417881</v>
      </c>
      <c r="F43" s="95">
        <v>5196.1093638136499</v>
      </c>
      <c r="G43" s="95">
        <v>5167.9255295431185</v>
      </c>
      <c r="H43" s="95">
        <v>5132.0255862265176</v>
      </c>
      <c r="I43" s="95">
        <v>5087.7721563140958</v>
      </c>
      <c r="J43" s="95">
        <v>5034.486123397447</v>
      </c>
      <c r="K43" s="97">
        <f>SUM(C43:J43)</f>
        <v>42569.49382243662</v>
      </c>
      <c r="M43" s="94" t="s">
        <v>638</v>
      </c>
      <c r="N43" s="1008" t="s">
        <v>87</v>
      </c>
      <c r="O43" s="2412">
        <f>C14-C43</f>
        <v>0</v>
      </c>
      <c r="P43" s="2413">
        <f>D14-D43</f>
        <v>0</v>
      </c>
      <c r="Q43" s="2412">
        <f t="shared" ref="Q43:W44" si="7">E14-E43</f>
        <v>-5217.1750631417881</v>
      </c>
      <c r="R43" s="2413">
        <f t="shared" si="7"/>
        <v>-5196.1093638136499</v>
      </c>
      <c r="S43" s="2413">
        <f t="shared" si="7"/>
        <v>-5167.9255295431185</v>
      </c>
      <c r="T43" s="2413">
        <f t="shared" si="7"/>
        <v>-5132.0255862265176</v>
      </c>
      <c r="U43" s="2413">
        <f t="shared" si="7"/>
        <v>-5087.7721563140958</v>
      </c>
      <c r="V43" s="2413">
        <f t="shared" si="7"/>
        <v>-5034.486123397447</v>
      </c>
      <c r="W43" s="2412">
        <f t="shared" si="7"/>
        <v>-30835.49382243662</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-0.72435660031702109</v>
      </c>
    </row>
    <row r="44" spans="1:35" ht="14.25">
      <c r="A44" s="94" t="s">
        <v>639</v>
      </c>
      <c r="B44" s="1008" t="s">
        <v>87</v>
      </c>
      <c r="C44" s="95">
        <v>2</v>
      </c>
      <c r="D44" s="95">
        <v>7</v>
      </c>
      <c r="E44" s="95">
        <v>0</v>
      </c>
      <c r="F44" s="95">
        <v>0</v>
      </c>
      <c r="G44" s="95">
        <v>0</v>
      </c>
      <c r="H44" s="95">
        <v>0</v>
      </c>
      <c r="I44" s="95">
        <v>0</v>
      </c>
      <c r="J44" s="95">
        <v>0</v>
      </c>
      <c r="K44" s="97">
        <f>SUM(C44:J44)</f>
        <v>9</v>
      </c>
      <c r="M44" s="94" t="s">
        <v>639</v>
      </c>
      <c r="N44" s="1008" t="s">
        <v>87</v>
      </c>
      <c r="O44" s="2412">
        <f>C15-C44</f>
        <v>0</v>
      </c>
      <c r="P44" s="2413">
        <f>D15-D44</f>
        <v>0</v>
      </c>
      <c r="Q44" s="2412">
        <f t="shared" si="7"/>
        <v>0</v>
      </c>
      <c r="R44" s="2413">
        <f t="shared" si="7"/>
        <v>0</v>
      </c>
      <c r="S44" s="2413">
        <f t="shared" si="7"/>
        <v>0</v>
      </c>
      <c r="T44" s="2413">
        <f t="shared" si="7"/>
        <v>0</v>
      </c>
      <c r="U44" s="2413">
        <f t="shared" si="7"/>
        <v>0</v>
      </c>
      <c r="V44" s="2413">
        <f t="shared" si="7"/>
        <v>0</v>
      </c>
      <c r="W44" s="2412">
        <f t="shared" si="7"/>
        <v>0</v>
      </c>
      <c r="Y44" s="94" t="s">
        <v>639</v>
      </c>
      <c r="Z44" s="1008" t="s">
        <v>87</v>
      </c>
      <c r="AA44" s="71">
        <f>(C15-C44)/C44</f>
        <v>0</v>
      </c>
      <c r="AB44" s="71">
        <f>(D15-D44)/D44</f>
        <v>0</v>
      </c>
      <c r="AC44" s="71" t="e">
        <f t="shared" si="8"/>
        <v>#DIV/0!</v>
      </c>
      <c r="AD44" s="71" t="e">
        <f t="shared" si="8"/>
        <v>#DIV/0!</v>
      </c>
      <c r="AE44" s="71" t="e">
        <f t="shared" si="8"/>
        <v>#DIV/0!</v>
      </c>
      <c r="AF44" s="71" t="e">
        <f t="shared" si="8"/>
        <v>#DIV/0!</v>
      </c>
      <c r="AG44" s="71" t="e">
        <f t="shared" si="8"/>
        <v>#DIV/0!</v>
      </c>
      <c r="AH44" s="71" t="e">
        <f t="shared" si="8"/>
        <v>#DIV/0!</v>
      </c>
      <c r="AI44" s="72">
        <f t="shared" si="8"/>
        <v>0</v>
      </c>
    </row>
    <row r="45" spans="1:35">
      <c r="A45" s="98"/>
      <c r="B45" s="99"/>
      <c r="C45" s="99">
        <v>0</v>
      </c>
      <c r="D45" s="99">
        <v>0</v>
      </c>
      <c r="E45" s="99">
        <v>0</v>
      </c>
      <c r="F45" s="99">
        <v>0</v>
      </c>
      <c r="G45" s="99">
        <v>0</v>
      </c>
      <c r="H45" s="99">
        <v>0</v>
      </c>
      <c r="I45" s="99">
        <v>0</v>
      </c>
      <c r="J45" s="99">
        <v>0</v>
      </c>
      <c r="K45" s="3116"/>
      <c r="M45" s="98"/>
      <c r="N45" s="99"/>
      <c r="O45" s="3118"/>
      <c r="P45" s="3119"/>
      <c r="Q45" s="3118"/>
      <c r="R45" s="3119"/>
      <c r="S45" s="3119"/>
      <c r="T45" s="3119"/>
      <c r="U45" s="3119"/>
      <c r="V45" s="3119"/>
      <c r="W45" s="3118"/>
      <c r="Y45" s="98"/>
      <c r="Z45" s="99"/>
      <c r="AA45" s="3122"/>
      <c r="AB45" s="3122"/>
      <c r="AC45" s="3122"/>
      <c r="AD45" s="3122"/>
      <c r="AE45" s="3122"/>
      <c r="AF45" s="3122"/>
      <c r="AG45" s="3122"/>
      <c r="AH45" s="3122"/>
      <c r="AI45" s="3123"/>
    </row>
    <row r="46" spans="1:35">
      <c r="A46" s="101" t="s">
        <v>96</v>
      </c>
      <c r="B46" s="102"/>
      <c r="C46" s="102">
        <v>0</v>
      </c>
      <c r="D46" s="102">
        <v>0</v>
      </c>
      <c r="E46" s="102">
        <v>0</v>
      </c>
      <c r="F46" s="102">
        <v>0</v>
      </c>
      <c r="G46" s="102">
        <v>0</v>
      </c>
      <c r="H46" s="102">
        <v>0</v>
      </c>
      <c r="I46" s="102">
        <v>0</v>
      </c>
      <c r="J46" s="102">
        <v>0</v>
      </c>
      <c r="K46" s="3117"/>
      <c r="M46" s="101" t="s">
        <v>96</v>
      </c>
      <c r="N46" s="102"/>
      <c r="O46" s="3120"/>
      <c r="P46" s="3121"/>
      <c r="Q46" s="3120"/>
      <c r="R46" s="3121"/>
      <c r="S46" s="3121"/>
      <c r="T46" s="3121"/>
      <c r="U46" s="3121"/>
      <c r="V46" s="3121"/>
      <c r="W46" s="3120"/>
      <c r="Y46" s="101" t="s">
        <v>96</v>
      </c>
      <c r="Z46" s="102"/>
      <c r="AA46" s="3124"/>
      <c r="AB46" s="3124"/>
      <c r="AC46" s="3124"/>
      <c r="AD46" s="3124"/>
      <c r="AE46" s="3124"/>
      <c r="AF46" s="3124"/>
      <c r="AG46" s="3124"/>
      <c r="AH46" s="3124"/>
      <c r="AI46" s="3125"/>
    </row>
    <row r="47" spans="1:35">
      <c r="A47" s="94" t="s">
        <v>640</v>
      </c>
      <c r="B47" s="104" t="s">
        <v>94</v>
      </c>
      <c r="C47" s="70">
        <v>11.31808</v>
      </c>
      <c r="D47" s="70">
        <v>13.440419999999998</v>
      </c>
      <c r="E47" s="70">
        <v>9</v>
      </c>
      <c r="F47" s="70">
        <v>10</v>
      </c>
      <c r="G47" s="70">
        <v>10</v>
      </c>
      <c r="H47" s="70">
        <v>10</v>
      </c>
      <c r="I47" s="70">
        <v>10</v>
      </c>
      <c r="J47" s="70">
        <v>10</v>
      </c>
      <c r="K47" s="105">
        <f t="shared" ref="K47:K54" si="9">SUM(C47:J47)</f>
        <v>83.758499999999998</v>
      </c>
      <c r="M47" s="94" t="s">
        <v>640</v>
      </c>
      <c r="N47" s="104" t="s">
        <v>94</v>
      </c>
      <c r="O47" s="2416">
        <f t="shared" ref="O47:O54" si="10">C18-C47</f>
        <v>0</v>
      </c>
      <c r="P47" s="2417">
        <f t="shared" ref="P47:P54" si="11">D18-D47</f>
        <v>0</v>
      </c>
      <c r="Q47" s="2416">
        <f t="shared" ref="Q47:W54" si="12">E18-E47</f>
        <v>-9</v>
      </c>
      <c r="R47" s="2417">
        <f t="shared" si="12"/>
        <v>-10</v>
      </c>
      <c r="S47" s="2417">
        <f t="shared" si="12"/>
        <v>-10</v>
      </c>
      <c r="T47" s="2417">
        <f t="shared" si="12"/>
        <v>-10</v>
      </c>
      <c r="U47" s="2417">
        <f t="shared" si="12"/>
        <v>-10</v>
      </c>
      <c r="V47" s="2417">
        <f t="shared" si="12"/>
        <v>-10</v>
      </c>
      <c r="W47" s="2418">
        <f t="shared" si="12"/>
        <v>-59</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-0.70440611997588309</v>
      </c>
    </row>
    <row r="48" spans="1:35" ht="14.25">
      <c r="A48" s="94" t="s">
        <v>641</v>
      </c>
      <c r="B48" s="1008" t="s">
        <v>87</v>
      </c>
      <c r="C48" s="96">
        <v>0</v>
      </c>
      <c r="D48" s="96">
        <v>0</v>
      </c>
      <c r="E48" s="96">
        <v>16</v>
      </c>
      <c r="F48" s="96">
        <v>16</v>
      </c>
      <c r="G48" s="96">
        <v>16</v>
      </c>
      <c r="H48" s="96">
        <v>16</v>
      </c>
      <c r="I48" s="96">
        <v>16</v>
      </c>
      <c r="J48" s="96">
        <v>16</v>
      </c>
      <c r="K48" s="105">
        <f t="shared" si="9"/>
        <v>96</v>
      </c>
      <c r="M48" s="94" t="s">
        <v>641</v>
      </c>
      <c r="N48" s="1008" t="s">
        <v>87</v>
      </c>
      <c r="O48" s="2412">
        <f t="shared" si="10"/>
        <v>0</v>
      </c>
      <c r="P48" s="2413">
        <f t="shared" si="11"/>
        <v>0</v>
      </c>
      <c r="Q48" s="2412">
        <f t="shared" si="12"/>
        <v>-16</v>
      </c>
      <c r="R48" s="2413">
        <f t="shared" si="12"/>
        <v>-16</v>
      </c>
      <c r="S48" s="2413">
        <f t="shared" si="12"/>
        <v>-16</v>
      </c>
      <c r="T48" s="2413">
        <f t="shared" si="12"/>
        <v>-16</v>
      </c>
      <c r="U48" s="2413">
        <f t="shared" si="12"/>
        <v>-16</v>
      </c>
      <c r="V48" s="2413">
        <f t="shared" si="12"/>
        <v>-16</v>
      </c>
      <c r="W48" s="2418">
        <f t="shared" si="12"/>
        <v>-96</v>
      </c>
      <c r="Y48" s="94" t="s">
        <v>641</v>
      </c>
      <c r="Z48" s="1008" t="s">
        <v>87</v>
      </c>
      <c r="AA48" s="71" t="e">
        <f t="shared" si="13"/>
        <v>#DIV/0!</v>
      </c>
      <c r="AB48" s="71" t="e">
        <f t="shared" si="14"/>
        <v>#DIV/0!</v>
      </c>
      <c r="AC48" s="71">
        <f t="shared" si="15"/>
        <v>-1</v>
      </c>
      <c r="AD48" s="71">
        <f t="shared" si="15"/>
        <v>-1</v>
      </c>
      <c r="AE48" s="71">
        <f t="shared" si="15"/>
        <v>-1</v>
      </c>
      <c r="AF48" s="71">
        <f t="shared" si="15"/>
        <v>-1</v>
      </c>
      <c r="AG48" s="71">
        <f t="shared" si="15"/>
        <v>-1</v>
      </c>
      <c r="AH48" s="71">
        <f t="shared" si="15"/>
        <v>-1</v>
      </c>
      <c r="AI48" s="76">
        <f t="shared" si="15"/>
        <v>-1</v>
      </c>
    </row>
    <row r="49" spans="1:35" ht="15" thickBot="1">
      <c r="A49" s="94" t="s">
        <v>642</v>
      </c>
      <c r="B49" s="1009" t="s">
        <v>87</v>
      </c>
      <c r="C49" s="106">
        <v>11498</v>
      </c>
      <c r="D49" s="106">
        <v>11294</v>
      </c>
      <c r="E49" s="106">
        <v>12947.75</v>
      </c>
      <c r="F49" s="106">
        <v>12852</v>
      </c>
      <c r="G49" s="106">
        <v>12866</v>
      </c>
      <c r="H49" s="106">
        <v>12886</v>
      </c>
      <c r="I49" s="106">
        <v>12886</v>
      </c>
      <c r="J49" s="106">
        <v>12656</v>
      </c>
      <c r="K49" s="107">
        <f t="shared" si="9"/>
        <v>99885.75</v>
      </c>
      <c r="M49" s="94" t="s">
        <v>642</v>
      </c>
      <c r="N49" s="1009" t="s">
        <v>87</v>
      </c>
      <c r="O49" s="2419">
        <f t="shared" si="10"/>
        <v>0</v>
      </c>
      <c r="P49" s="2420">
        <f t="shared" si="11"/>
        <v>0</v>
      </c>
      <c r="Q49" s="2419">
        <f t="shared" si="12"/>
        <v>-12947.75</v>
      </c>
      <c r="R49" s="2420">
        <f t="shared" si="12"/>
        <v>-12852</v>
      </c>
      <c r="S49" s="2420">
        <f t="shared" si="12"/>
        <v>-12866</v>
      </c>
      <c r="T49" s="2420">
        <f t="shared" si="12"/>
        <v>-12886</v>
      </c>
      <c r="U49" s="2420">
        <f t="shared" si="12"/>
        <v>-12886</v>
      </c>
      <c r="V49" s="2420">
        <f t="shared" si="12"/>
        <v>-12656</v>
      </c>
      <c r="W49" s="2419">
        <f t="shared" si="12"/>
        <v>-77093.75</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-0.77181930355431083</v>
      </c>
    </row>
    <row r="50" spans="1:35" ht="15" thickTop="1">
      <c r="A50" s="94" t="s">
        <v>643</v>
      </c>
      <c r="B50" s="1010" t="s">
        <v>87</v>
      </c>
      <c r="C50" s="108">
        <v>2898</v>
      </c>
      <c r="D50" s="108">
        <v>3595</v>
      </c>
      <c r="E50" s="108">
        <v>2770.75</v>
      </c>
      <c r="F50" s="108">
        <v>2826</v>
      </c>
      <c r="G50" s="108">
        <v>2868</v>
      </c>
      <c r="H50" s="108">
        <v>2868</v>
      </c>
      <c r="I50" s="108">
        <v>2868</v>
      </c>
      <c r="J50" s="108">
        <v>2868</v>
      </c>
      <c r="K50" s="103">
        <f t="shared" si="9"/>
        <v>23561.75</v>
      </c>
      <c r="M50" s="94" t="s">
        <v>643</v>
      </c>
      <c r="N50" s="1010" t="s">
        <v>87</v>
      </c>
      <c r="O50" s="2414">
        <f t="shared" si="10"/>
        <v>0</v>
      </c>
      <c r="P50" s="2415">
        <f t="shared" si="11"/>
        <v>0</v>
      </c>
      <c r="Q50" s="2414">
        <f t="shared" si="12"/>
        <v>-2770.75</v>
      </c>
      <c r="R50" s="2415">
        <f t="shared" si="12"/>
        <v>-2826</v>
      </c>
      <c r="S50" s="2415">
        <f t="shared" si="12"/>
        <v>-2868</v>
      </c>
      <c r="T50" s="2415">
        <f t="shared" si="12"/>
        <v>-2868</v>
      </c>
      <c r="U50" s="2415">
        <f t="shared" si="12"/>
        <v>-2868</v>
      </c>
      <c r="V50" s="2415">
        <f t="shared" si="12"/>
        <v>-2868</v>
      </c>
      <c r="W50" s="2414">
        <f t="shared" si="12"/>
        <v>-17068.75</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-0.72442624168408543</v>
      </c>
    </row>
    <row r="51" spans="1:35" ht="14.25">
      <c r="A51" s="94" t="s">
        <v>644</v>
      </c>
      <c r="B51" s="1008" t="s">
        <v>87</v>
      </c>
      <c r="C51" s="95">
        <v>5381</v>
      </c>
      <c r="D51" s="95">
        <v>5508</v>
      </c>
      <c r="E51" s="95">
        <v>7800</v>
      </c>
      <c r="F51" s="95">
        <v>7800</v>
      </c>
      <c r="G51" s="95">
        <v>7800</v>
      </c>
      <c r="H51" s="95">
        <v>7800</v>
      </c>
      <c r="I51" s="95">
        <v>7800</v>
      </c>
      <c r="J51" s="95">
        <v>7800</v>
      </c>
      <c r="K51" s="97">
        <f t="shared" si="9"/>
        <v>57689</v>
      </c>
      <c r="M51" s="94" t="s">
        <v>644</v>
      </c>
      <c r="N51" s="1008" t="s">
        <v>87</v>
      </c>
      <c r="O51" s="2412">
        <f t="shared" si="10"/>
        <v>0</v>
      </c>
      <c r="P51" s="2413">
        <f t="shared" si="11"/>
        <v>0</v>
      </c>
      <c r="Q51" s="2412">
        <f t="shared" si="12"/>
        <v>-7800</v>
      </c>
      <c r="R51" s="2413">
        <f t="shared" si="12"/>
        <v>-7800</v>
      </c>
      <c r="S51" s="2413">
        <f t="shared" si="12"/>
        <v>-7800</v>
      </c>
      <c r="T51" s="2413">
        <f t="shared" si="12"/>
        <v>-7800</v>
      </c>
      <c r="U51" s="2413">
        <f t="shared" si="12"/>
        <v>-7800</v>
      </c>
      <c r="V51" s="2413">
        <f t="shared" si="12"/>
        <v>-7800</v>
      </c>
      <c r="W51" s="2412">
        <f t="shared" si="12"/>
        <v>-46800</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-0.81124651146665738</v>
      </c>
    </row>
    <row r="52" spans="1:35" ht="14.25">
      <c r="A52" s="94" t="s">
        <v>645</v>
      </c>
      <c r="B52" s="1008" t="s">
        <v>87</v>
      </c>
      <c r="C52" s="95">
        <v>587</v>
      </c>
      <c r="D52" s="95">
        <v>530</v>
      </c>
      <c r="E52" s="95">
        <v>800</v>
      </c>
      <c r="F52" s="95">
        <v>816</v>
      </c>
      <c r="G52" s="95">
        <v>828</v>
      </c>
      <c r="H52" s="95">
        <v>828</v>
      </c>
      <c r="I52" s="95">
        <v>828</v>
      </c>
      <c r="J52" s="95">
        <v>828</v>
      </c>
      <c r="K52" s="97">
        <f t="shared" si="9"/>
        <v>6045</v>
      </c>
      <c r="M52" s="94" t="s">
        <v>645</v>
      </c>
      <c r="N52" s="1008" t="s">
        <v>87</v>
      </c>
      <c r="O52" s="2412">
        <f t="shared" si="10"/>
        <v>0</v>
      </c>
      <c r="P52" s="2413">
        <f t="shared" si="11"/>
        <v>0</v>
      </c>
      <c r="Q52" s="2412">
        <f t="shared" si="12"/>
        <v>-800</v>
      </c>
      <c r="R52" s="2413">
        <f t="shared" si="12"/>
        <v>-816</v>
      </c>
      <c r="S52" s="2413">
        <f t="shared" si="12"/>
        <v>-828</v>
      </c>
      <c r="T52" s="2413">
        <f t="shared" si="12"/>
        <v>-828</v>
      </c>
      <c r="U52" s="2413">
        <f t="shared" si="12"/>
        <v>-828</v>
      </c>
      <c r="V52" s="2413">
        <f t="shared" si="12"/>
        <v>-828</v>
      </c>
      <c r="W52" s="2412">
        <f t="shared" si="12"/>
        <v>-4928</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-0.81521918941273785</v>
      </c>
    </row>
    <row r="53" spans="1:35" ht="14.25">
      <c r="A53" s="94" t="s">
        <v>646</v>
      </c>
      <c r="B53" s="1008" t="s">
        <v>87</v>
      </c>
      <c r="C53" s="95">
        <v>2632</v>
      </c>
      <c r="D53" s="95">
        <v>1661</v>
      </c>
      <c r="E53" s="95">
        <v>1577</v>
      </c>
      <c r="F53" s="95">
        <v>1410</v>
      </c>
      <c r="G53" s="95">
        <v>1370</v>
      </c>
      <c r="H53" s="95">
        <v>1390</v>
      </c>
      <c r="I53" s="95">
        <v>1390</v>
      </c>
      <c r="J53" s="95">
        <v>1160</v>
      </c>
      <c r="K53" s="97">
        <f t="shared" si="9"/>
        <v>12590</v>
      </c>
      <c r="M53" s="94" t="s">
        <v>646</v>
      </c>
      <c r="N53" s="1008" t="s">
        <v>87</v>
      </c>
      <c r="O53" s="2412">
        <f t="shared" si="10"/>
        <v>0</v>
      </c>
      <c r="P53" s="2413">
        <f t="shared" si="11"/>
        <v>0</v>
      </c>
      <c r="Q53" s="2412">
        <f t="shared" si="12"/>
        <v>-1577</v>
      </c>
      <c r="R53" s="2413">
        <f t="shared" si="12"/>
        <v>-1410</v>
      </c>
      <c r="S53" s="2413">
        <f t="shared" si="12"/>
        <v>-1370</v>
      </c>
      <c r="T53" s="2413">
        <f t="shared" si="12"/>
        <v>-1390</v>
      </c>
      <c r="U53" s="2413">
        <f t="shared" si="12"/>
        <v>-1390</v>
      </c>
      <c r="V53" s="2413">
        <f t="shared" si="12"/>
        <v>-1160</v>
      </c>
      <c r="W53" s="2412">
        <f t="shared" si="12"/>
        <v>-8297</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-0.65901509134233516</v>
      </c>
    </row>
    <row r="54" spans="1:35" ht="14.25">
      <c r="A54" s="94" t="s">
        <v>647</v>
      </c>
      <c r="B54" s="1008" t="s">
        <v>648</v>
      </c>
      <c r="C54" s="96">
        <v>35</v>
      </c>
      <c r="D54" s="96">
        <v>66</v>
      </c>
      <c r="E54" s="96">
        <v>250</v>
      </c>
      <c r="F54" s="96">
        <v>450.5</v>
      </c>
      <c r="G54" s="96">
        <v>321</v>
      </c>
      <c r="H54" s="96">
        <v>336.5</v>
      </c>
      <c r="I54" s="96">
        <v>289.5</v>
      </c>
      <c r="J54" s="96">
        <v>252</v>
      </c>
      <c r="K54" s="97">
        <f t="shared" si="9"/>
        <v>2000.5</v>
      </c>
      <c r="M54" s="94" t="s">
        <v>647</v>
      </c>
      <c r="N54" s="1008" t="s">
        <v>648</v>
      </c>
      <c r="O54" s="2412">
        <f t="shared" si="10"/>
        <v>0</v>
      </c>
      <c r="P54" s="2413">
        <f t="shared" si="11"/>
        <v>0</v>
      </c>
      <c r="Q54" s="2412">
        <f t="shared" si="12"/>
        <v>-250</v>
      </c>
      <c r="R54" s="2413">
        <f t="shared" si="12"/>
        <v>-450.5</v>
      </c>
      <c r="S54" s="2413">
        <f t="shared" si="12"/>
        <v>-321</v>
      </c>
      <c r="T54" s="2413">
        <f t="shared" si="12"/>
        <v>-336.5</v>
      </c>
      <c r="U54" s="2413">
        <f t="shared" si="12"/>
        <v>-289.5</v>
      </c>
      <c r="V54" s="2413">
        <f t="shared" si="12"/>
        <v>-252</v>
      </c>
      <c r="W54" s="2412">
        <f t="shared" si="12"/>
        <v>-1899.5</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-0.94951262184453888</v>
      </c>
    </row>
    <row r="55" spans="1:35">
      <c r="A55" s="94"/>
      <c r="B55" s="99"/>
      <c r="C55" s="99">
        <v>0</v>
      </c>
      <c r="D55" s="99">
        <v>0</v>
      </c>
      <c r="E55" s="99">
        <v>0</v>
      </c>
      <c r="F55" s="99">
        <v>0</v>
      </c>
      <c r="G55" s="99">
        <v>0</v>
      </c>
      <c r="H55" s="99">
        <v>0</v>
      </c>
      <c r="I55" s="99">
        <v>0</v>
      </c>
      <c r="J55" s="99">
        <v>0</v>
      </c>
      <c r="K55" s="3116"/>
      <c r="M55" s="94"/>
      <c r="N55" s="99"/>
      <c r="O55" s="3118"/>
      <c r="P55" s="3119"/>
      <c r="Q55" s="3118"/>
      <c r="R55" s="3119"/>
      <c r="S55" s="3119"/>
      <c r="T55" s="3119"/>
      <c r="U55" s="3119"/>
      <c r="V55" s="3119"/>
      <c r="W55" s="3118"/>
      <c r="Y55" s="94"/>
      <c r="Z55" s="99"/>
      <c r="AA55" s="3122"/>
      <c r="AB55" s="3122"/>
      <c r="AC55" s="3122"/>
      <c r="AD55" s="3122"/>
      <c r="AE55" s="3122"/>
      <c r="AF55" s="3122"/>
      <c r="AG55" s="3122"/>
      <c r="AH55" s="3122"/>
      <c r="AI55" s="3123"/>
    </row>
    <row r="56" spans="1:35">
      <c r="A56" s="109" t="s">
        <v>183</v>
      </c>
      <c r="B56" s="102"/>
      <c r="C56" s="102">
        <v>0</v>
      </c>
      <c r="D56" s="102">
        <v>0</v>
      </c>
      <c r="E56" s="102">
        <v>0</v>
      </c>
      <c r="F56" s="102">
        <v>0</v>
      </c>
      <c r="G56" s="102">
        <v>0</v>
      </c>
      <c r="H56" s="102">
        <v>0</v>
      </c>
      <c r="I56" s="102">
        <v>0</v>
      </c>
      <c r="J56" s="102">
        <v>0</v>
      </c>
      <c r="K56" s="3117"/>
      <c r="M56" s="109" t="s">
        <v>183</v>
      </c>
      <c r="N56" s="102"/>
      <c r="O56" s="3120"/>
      <c r="P56" s="3121"/>
      <c r="Q56" s="3120"/>
      <c r="R56" s="3121"/>
      <c r="S56" s="3121"/>
      <c r="T56" s="3121"/>
      <c r="U56" s="3121"/>
      <c r="V56" s="3121"/>
      <c r="W56" s="3120"/>
      <c r="Y56" s="109" t="s">
        <v>183</v>
      </c>
      <c r="Z56" s="102"/>
      <c r="AA56" s="3124"/>
      <c r="AB56" s="3124"/>
      <c r="AC56" s="3124"/>
      <c r="AD56" s="3124"/>
      <c r="AE56" s="3124"/>
      <c r="AF56" s="3124"/>
      <c r="AG56" s="3124"/>
      <c r="AH56" s="3124"/>
      <c r="AI56" s="3125"/>
    </row>
    <row r="57" spans="1:35">
      <c r="A57" s="94" t="s">
        <v>2410</v>
      </c>
      <c r="B57" s="104" t="s">
        <v>94</v>
      </c>
      <c r="C57" s="70">
        <v>332.46311999999995</v>
      </c>
      <c r="D57" s="70">
        <v>365.60753999999991</v>
      </c>
      <c r="E57" s="70">
        <v>417.6</v>
      </c>
      <c r="F57" s="70">
        <v>396.55</v>
      </c>
      <c r="G57" s="70">
        <v>333.4</v>
      </c>
      <c r="H57" s="70">
        <v>333.4</v>
      </c>
      <c r="I57" s="70">
        <v>333.4</v>
      </c>
      <c r="J57" s="70">
        <v>333.45</v>
      </c>
      <c r="K57" s="97">
        <f t="shared" ref="K57:K63" si="16">SUM(C57:J57)</f>
        <v>2845.8706599999996</v>
      </c>
      <c r="M57" s="94" t="s">
        <v>2410</v>
      </c>
      <c r="N57" s="104" t="s">
        <v>94</v>
      </c>
      <c r="O57" s="2416">
        <f t="shared" ref="O57:O63" si="17">C28-C57</f>
        <v>0</v>
      </c>
      <c r="P57" s="2417">
        <f t="shared" ref="P57:P63" si="18">D28-D57</f>
        <v>0</v>
      </c>
      <c r="Q57" s="2416">
        <f t="shared" ref="Q57:W63" si="19">E28-E57</f>
        <v>-417.6</v>
      </c>
      <c r="R57" s="2417">
        <f t="shared" si="19"/>
        <v>-396.55</v>
      </c>
      <c r="S57" s="2417">
        <f t="shared" si="19"/>
        <v>-333.4</v>
      </c>
      <c r="T57" s="2417">
        <f t="shared" si="19"/>
        <v>-333.4</v>
      </c>
      <c r="U57" s="2417">
        <f t="shared" si="19"/>
        <v>-333.4</v>
      </c>
      <c r="V57" s="2417">
        <f t="shared" si="19"/>
        <v>-333.45</v>
      </c>
      <c r="W57" s="2418">
        <f t="shared" si="19"/>
        <v>-2147.7999999999997</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-0.75470752419929021</v>
      </c>
    </row>
    <row r="58" spans="1:35">
      <c r="A58" s="94" t="s">
        <v>2411</v>
      </c>
      <c r="B58" s="104" t="s">
        <v>94</v>
      </c>
      <c r="C58" s="70">
        <v>21.684699999999999</v>
      </c>
      <c r="D58" s="70">
        <v>20.711400000000001</v>
      </c>
      <c r="E58" s="70">
        <v>29.7</v>
      </c>
      <c r="F58" s="70">
        <v>29.7</v>
      </c>
      <c r="G58" s="70">
        <v>29.7</v>
      </c>
      <c r="H58" s="70">
        <v>29.7</v>
      </c>
      <c r="I58" s="70">
        <v>29.7</v>
      </c>
      <c r="J58" s="70">
        <v>29.775000000000002</v>
      </c>
      <c r="K58" s="97">
        <f t="shared" si="16"/>
        <v>220.6711</v>
      </c>
      <c r="M58" s="94" t="s">
        <v>2411</v>
      </c>
      <c r="N58" s="104" t="s">
        <v>94</v>
      </c>
      <c r="O58" s="2416">
        <f t="shared" si="17"/>
        <v>0</v>
      </c>
      <c r="P58" s="2417">
        <f t="shared" si="18"/>
        <v>0</v>
      </c>
      <c r="Q58" s="2416">
        <f t="shared" si="19"/>
        <v>-29.7</v>
      </c>
      <c r="R58" s="2417">
        <f t="shared" si="19"/>
        <v>-29.7</v>
      </c>
      <c r="S58" s="2417">
        <f t="shared" si="19"/>
        <v>-29.7</v>
      </c>
      <c r="T58" s="2417">
        <f t="shared" si="19"/>
        <v>-29.7</v>
      </c>
      <c r="U58" s="2417">
        <f t="shared" si="19"/>
        <v>-29.7</v>
      </c>
      <c r="V58" s="2417">
        <f t="shared" si="19"/>
        <v>-29.775000000000002</v>
      </c>
      <c r="W58" s="2418">
        <f t="shared" si="19"/>
        <v>-178.27499999999998</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-0.80787651849290631</v>
      </c>
    </row>
    <row r="59" spans="1:35">
      <c r="A59" s="94" t="s">
        <v>2412</v>
      </c>
      <c r="B59" s="104" t="s">
        <v>94</v>
      </c>
      <c r="C59" s="70">
        <v>1.371</v>
      </c>
      <c r="D59" s="70">
        <v>1.7409000000000001</v>
      </c>
      <c r="E59" s="70">
        <v>0.1</v>
      </c>
      <c r="F59" s="70">
        <v>0.1</v>
      </c>
      <c r="G59" s="70">
        <v>0.1</v>
      </c>
      <c r="H59" s="70">
        <v>0.1</v>
      </c>
      <c r="I59" s="70">
        <v>0.1</v>
      </c>
      <c r="J59" s="70">
        <v>7.4999999999999997E-2</v>
      </c>
      <c r="K59" s="97">
        <f t="shared" si="16"/>
        <v>3.686900000000001</v>
      </c>
      <c r="M59" s="94" t="s">
        <v>2412</v>
      </c>
      <c r="N59" s="104" t="s">
        <v>94</v>
      </c>
      <c r="O59" s="2416">
        <f t="shared" si="17"/>
        <v>0</v>
      </c>
      <c r="P59" s="2417">
        <f t="shared" si="18"/>
        <v>0</v>
      </c>
      <c r="Q59" s="2416">
        <f t="shared" si="19"/>
        <v>-0.1</v>
      </c>
      <c r="R59" s="2417">
        <f t="shared" si="19"/>
        <v>-0.1</v>
      </c>
      <c r="S59" s="2417">
        <f t="shared" si="19"/>
        <v>-0.1</v>
      </c>
      <c r="T59" s="2417">
        <f t="shared" si="19"/>
        <v>-0.1</v>
      </c>
      <c r="U59" s="2417">
        <f t="shared" si="19"/>
        <v>-0.1</v>
      </c>
      <c r="V59" s="2417">
        <f t="shared" si="19"/>
        <v>-7.4999999999999997E-2</v>
      </c>
      <c r="W59" s="2418">
        <f t="shared" si="19"/>
        <v>-0.57500000000000062</v>
      </c>
      <c r="Y59" s="94" t="s">
        <v>2412</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-0.1559575795383657</v>
      </c>
    </row>
    <row r="60" spans="1:35">
      <c r="A60" s="110" t="s">
        <v>2413</v>
      </c>
      <c r="B60" s="111" t="s">
        <v>94</v>
      </c>
      <c r="C60" s="70">
        <v>64.840130000000002</v>
      </c>
      <c r="D60" s="70">
        <v>66.752329999999972</v>
      </c>
      <c r="E60" s="70">
        <v>24.4</v>
      </c>
      <c r="F60" s="70">
        <v>24.4</v>
      </c>
      <c r="G60" s="70">
        <v>24.4</v>
      </c>
      <c r="H60" s="70">
        <v>24.4</v>
      </c>
      <c r="I60" s="70">
        <v>24.4</v>
      </c>
      <c r="J60" s="70">
        <v>24.4</v>
      </c>
      <c r="K60" s="97">
        <f t="shared" si="16"/>
        <v>277.99245999999999</v>
      </c>
      <c r="M60" s="110" t="s">
        <v>2413</v>
      </c>
      <c r="N60" s="111" t="s">
        <v>94</v>
      </c>
      <c r="O60" s="2416">
        <f t="shared" si="17"/>
        <v>0</v>
      </c>
      <c r="P60" s="2417">
        <f t="shared" si="18"/>
        <v>0</v>
      </c>
      <c r="Q60" s="2416">
        <f t="shared" si="19"/>
        <v>-24.4</v>
      </c>
      <c r="R60" s="2417">
        <f t="shared" si="19"/>
        <v>-24.4</v>
      </c>
      <c r="S60" s="2417">
        <f t="shared" si="19"/>
        <v>-24.4</v>
      </c>
      <c r="T60" s="2417">
        <f t="shared" si="19"/>
        <v>-24.4</v>
      </c>
      <c r="U60" s="2417">
        <f t="shared" si="19"/>
        <v>-24.4</v>
      </c>
      <c r="V60" s="2417">
        <f t="shared" si="19"/>
        <v>-24.4</v>
      </c>
      <c r="W60" s="2418">
        <f t="shared" si="19"/>
        <v>-146.40000000000003</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-0.52663298853501295</v>
      </c>
    </row>
    <row r="61" spans="1:35">
      <c r="A61" s="110" t="s">
        <v>2414</v>
      </c>
      <c r="B61" s="111" t="s">
        <v>94</v>
      </c>
      <c r="C61" s="70">
        <v>29.406999999999996</v>
      </c>
      <c r="D61" s="70">
        <v>26.155430000000003</v>
      </c>
      <c r="E61" s="70">
        <v>6.7</v>
      </c>
      <c r="F61" s="70">
        <v>6.7</v>
      </c>
      <c r="G61" s="70">
        <v>6.7</v>
      </c>
      <c r="H61" s="70">
        <v>6.7</v>
      </c>
      <c r="I61" s="70">
        <v>6.7</v>
      </c>
      <c r="J61" s="70">
        <v>6.7250000000000005</v>
      </c>
      <c r="K61" s="97">
        <f t="shared" si="16"/>
        <v>95.787430000000001</v>
      </c>
      <c r="M61" s="110" t="s">
        <v>2414</v>
      </c>
      <c r="N61" s="111" t="s">
        <v>94</v>
      </c>
      <c r="O61" s="2416">
        <f t="shared" si="17"/>
        <v>0</v>
      </c>
      <c r="P61" s="2417">
        <f t="shared" si="18"/>
        <v>0</v>
      </c>
      <c r="Q61" s="2416">
        <f t="shared" si="19"/>
        <v>-6.7</v>
      </c>
      <c r="R61" s="2417">
        <f t="shared" si="19"/>
        <v>-6.7</v>
      </c>
      <c r="S61" s="2417">
        <f t="shared" si="19"/>
        <v>-6.7</v>
      </c>
      <c r="T61" s="2417">
        <f t="shared" si="19"/>
        <v>-6.7</v>
      </c>
      <c r="U61" s="2417">
        <f t="shared" si="19"/>
        <v>-6.7</v>
      </c>
      <c r="V61" s="2417">
        <f t="shared" si="19"/>
        <v>-6.7250000000000005</v>
      </c>
      <c r="W61" s="2418">
        <f t="shared" si="19"/>
        <v>-40.225000000000001</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-0.41994027817637453</v>
      </c>
    </row>
    <row r="62" spans="1:35" ht="14.25">
      <c r="A62" s="94" t="s">
        <v>649</v>
      </c>
      <c r="B62" s="1010" t="s">
        <v>87</v>
      </c>
      <c r="C62" s="95">
        <v>19750</v>
      </c>
      <c r="D62" s="95">
        <v>20361</v>
      </c>
      <c r="E62" s="95">
        <v>23798.359053975761</v>
      </c>
      <c r="F62" s="95">
        <v>23733.583489681052</v>
      </c>
      <c r="G62" s="95">
        <v>20397.609412763002</v>
      </c>
      <c r="H62" s="95">
        <v>20397.609412763002</v>
      </c>
      <c r="I62" s="95">
        <v>20397.609412763002</v>
      </c>
      <c r="J62" s="95">
        <v>20397.609412763002</v>
      </c>
      <c r="K62" s="97">
        <f t="shared" si="16"/>
        <v>169233.38019470882</v>
      </c>
      <c r="M62" s="94" t="s">
        <v>649</v>
      </c>
      <c r="N62" s="1010" t="s">
        <v>87</v>
      </c>
      <c r="O62" s="2412">
        <f t="shared" si="17"/>
        <v>0</v>
      </c>
      <c r="P62" s="2413">
        <f t="shared" si="18"/>
        <v>0</v>
      </c>
      <c r="Q62" s="2412">
        <f t="shared" si="19"/>
        <v>-23798.359053975761</v>
      </c>
      <c r="R62" s="2413">
        <f t="shared" si="19"/>
        <v>-23733.583489681052</v>
      </c>
      <c r="S62" s="2413">
        <f t="shared" si="19"/>
        <v>-20397.609412763002</v>
      </c>
      <c r="T62" s="2413">
        <f t="shared" si="19"/>
        <v>-20397.609412763002</v>
      </c>
      <c r="U62" s="2413">
        <f t="shared" si="19"/>
        <v>-20397.609412763002</v>
      </c>
      <c r="V62" s="2413">
        <f t="shared" si="19"/>
        <v>-20397.609412763002</v>
      </c>
      <c r="W62" s="2418">
        <f t="shared" si="19"/>
        <v>-129122.38019470882</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-0.76298411132690891</v>
      </c>
    </row>
    <row r="63" spans="1:35" ht="14.25">
      <c r="A63" s="112" t="s">
        <v>650</v>
      </c>
      <c r="B63" s="1010" t="s">
        <v>87</v>
      </c>
      <c r="C63" s="95">
        <v>22851</v>
      </c>
      <c r="D63" s="95">
        <v>23770</v>
      </c>
      <c r="E63" s="95">
        <v>25538.384680525622</v>
      </c>
      <c r="F63" s="95">
        <v>25485.386491557223</v>
      </c>
      <c r="G63" s="95">
        <v>22755.953155897001</v>
      </c>
      <c r="H63" s="95">
        <v>22755.953155897001</v>
      </c>
      <c r="I63" s="95">
        <v>22755.953155897001</v>
      </c>
      <c r="J63" s="95">
        <v>22755.953155897001</v>
      </c>
      <c r="K63" s="97">
        <f t="shared" si="16"/>
        <v>188668.58379567086</v>
      </c>
      <c r="M63" s="112" t="s">
        <v>650</v>
      </c>
      <c r="N63" s="1010" t="s">
        <v>87</v>
      </c>
      <c r="O63" s="2412">
        <f t="shared" si="17"/>
        <v>0</v>
      </c>
      <c r="P63" s="2413">
        <f t="shared" si="18"/>
        <v>0</v>
      </c>
      <c r="Q63" s="2412">
        <f t="shared" si="19"/>
        <v>-25538.384680525622</v>
      </c>
      <c r="R63" s="2413">
        <f t="shared" si="19"/>
        <v>-25485.386491557223</v>
      </c>
      <c r="S63" s="2413">
        <f t="shared" si="19"/>
        <v>-22755.953155897001</v>
      </c>
      <c r="T63" s="2413">
        <f t="shared" si="19"/>
        <v>-22755.953155897001</v>
      </c>
      <c r="U63" s="2413">
        <f t="shared" si="19"/>
        <v>-22755.953155897001</v>
      </c>
      <c r="V63" s="2413">
        <f t="shared" si="19"/>
        <v>-22755.953155897001</v>
      </c>
      <c r="W63" s="2418">
        <f t="shared" si="19"/>
        <v>-142047.58379567086</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-0.7528947370989395</v>
      </c>
    </row>
    <row r="64" spans="1:35">
      <c r="C64" s="2386">
        <v>0</v>
      </c>
      <c r="D64" s="2386">
        <v>0</v>
      </c>
      <c r="E64" s="2386">
        <v>0</v>
      </c>
      <c r="F64" s="2386">
        <v>0</v>
      </c>
      <c r="G64" s="2386">
        <v>0</v>
      </c>
      <c r="H64" s="2386">
        <v>0</v>
      </c>
      <c r="I64" s="2386">
        <v>0</v>
      </c>
      <c r="J64" s="2386">
        <v>0</v>
      </c>
      <c r="K64" s="2386">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21" t="s">
        <v>632</v>
      </c>
      <c r="P67" s="3921"/>
      <c r="Q67" s="3921"/>
      <c r="R67" s="3922" t="s">
        <v>409</v>
      </c>
      <c r="S67" s="3923"/>
      <c r="T67" s="3923"/>
      <c r="U67" s="3923"/>
      <c r="V67" s="3924"/>
      <c r="W67" s="1006"/>
      <c r="Y67" s="79"/>
      <c r="Z67" s="86"/>
      <c r="AA67" s="3921" t="s">
        <v>632</v>
      </c>
      <c r="AB67" s="3921"/>
      <c r="AC67" s="3921"/>
      <c r="AD67" s="3922" t="s">
        <v>409</v>
      </c>
      <c r="AE67" s="3923"/>
      <c r="AF67" s="3923"/>
      <c r="AG67" s="3923"/>
      <c r="AH67" s="3924"/>
      <c r="AI67" s="1006"/>
    </row>
    <row r="68" spans="1:35">
      <c r="A68" s="874"/>
      <c r="B68" s="1007"/>
      <c r="C68" s="3918" t="s">
        <v>653</v>
      </c>
      <c r="D68" s="3919"/>
      <c r="E68" s="3919"/>
      <c r="F68" s="3919"/>
      <c r="G68" s="3919"/>
      <c r="H68" s="3919"/>
      <c r="I68" s="3919"/>
      <c r="J68" s="3919"/>
      <c r="K68" s="3920"/>
      <c r="M68" s="874"/>
      <c r="N68" s="1007"/>
      <c r="O68" s="3921"/>
      <c r="P68" s="3921"/>
      <c r="Q68" s="3921"/>
      <c r="R68" s="3925"/>
      <c r="S68" s="3926"/>
      <c r="T68" s="3926"/>
      <c r="U68" s="3926"/>
      <c r="V68" s="3927"/>
      <c r="W68" s="57"/>
      <c r="Y68" s="874"/>
      <c r="Z68" s="1007"/>
      <c r="AA68" s="3921"/>
      <c r="AB68" s="3921"/>
      <c r="AC68" s="3921"/>
      <c r="AD68" s="3925"/>
      <c r="AE68" s="3926"/>
      <c r="AF68" s="3926"/>
      <c r="AG68" s="3926"/>
      <c r="AH68" s="3927"/>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8">
        <v>9724.5788877272826</v>
      </c>
      <c r="D71" s="3698">
        <v>9495.398451138175</v>
      </c>
      <c r="E71" s="3698">
        <v>9271.9559563397052</v>
      </c>
      <c r="F71" s="3698">
        <v>9054.1447676900643</v>
      </c>
      <c r="G71" s="3698">
        <v>8841.85985325195</v>
      </c>
      <c r="H71" s="3698">
        <v>8634.9980929957401</v>
      </c>
      <c r="I71" s="3698">
        <v>8433.4609081437993</v>
      </c>
      <c r="J71" s="3698">
        <v>8237.1538844232218</v>
      </c>
      <c r="K71" s="2484">
        <v>71693.550801709935</v>
      </c>
      <c r="M71" s="94" t="s">
        <v>637</v>
      </c>
      <c r="N71" s="1008" t="s">
        <v>87</v>
      </c>
      <c r="O71" s="2387">
        <f>C13-C71</f>
        <v>-4088.5788877272826</v>
      </c>
      <c r="P71" s="2388">
        <f t="shared" ref="P71:W71" si="23">D13-D71</f>
        <v>-3071.398451138175</v>
      </c>
      <c r="Q71" s="2388">
        <f t="shared" si="23"/>
        <v>-9271.9559563397052</v>
      </c>
      <c r="R71" s="2388">
        <f t="shared" si="23"/>
        <v>-9054.1447676900643</v>
      </c>
      <c r="S71" s="2388">
        <f t="shared" si="23"/>
        <v>-8841.85985325195</v>
      </c>
      <c r="T71" s="2388">
        <f t="shared" si="23"/>
        <v>-8634.9980929957401</v>
      </c>
      <c r="U71" s="2388">
        <f t="shared" si="23"/>
        <v>-8433.4609081437993</v>
      </c>
      <c r="V71" s="2388">
        <f t="shared" si="23"/>
        <v>-8237.1538844232218</v>
      </c>
      <c r="W71" s="2389">
        <f t="shared" si="23"/>
        <v>-59633.550801709935</v>
      </c>
      <c r="Y71" s="94" t="s">
        <v>637</v>
      </c>
      <c r="Z71" s="1008" t="s">
        <v>87</v>
      </c>
      <c r="AA71" s="2398">
        <f>(C13-C71)/C71</f>
        <v>-0.42043762870669854</v>
      </c>
      <c r="AB71" s="2399">
        <f t="shared" ref="AB71:AI71" si="24">(D13-D71)/D71</f>
        <v>-0.32346177645341662</v>
      </c>
      <c r="AC71" s="2399">
        <f t="shared" si="24"/>
        <v>-1</v>
      </c>
      <c r="AD71" s="2399">
        <f t="shared" si="24"/>
        <v>-1</v>
      </c>
      <c r="AE71" s="2399">
        <f t="shared" si="24"/>
        <v>-1</v>
      </c>
      <c r="AF71" s="2399">
        <f t="shared" si="24"/>
        <v>-1</v>
      </c>
      <c r="AG71" s="2399">
        <f t="shared" si="24"/>
        <v>-1</v>
      </c>
      <c r="AH71" s="2399">
        <f t="shared" si="24"/>
        <v>-1</v>
      </c>
      <c r="AI71" s="2400">
        <f t="shared" si="24"/>
        <v>-0.83178403266207923</v>
      </c>
    </row>
    <row r="72" spans="1:35" ht="14.25">
      <c r="A72" s="94" t="s">
        <v>638</v>
      </c>
      <c r="B72" s="1008" t="s">
        <v>87</v>
      </c>
      <c r="C72" s="3698">
        <v>5054.1887341828879</v>
      </c>
      <c r="D72" s="3698">
        <v>4985.2575898353689</v>
      </c>
      <c r="E72" s="3698">
        <v>4901.9519293510475</v>
      </c>
      <c r="F72" s="3698">
        <v>4801.1580299594507</v>
      </c>
      <c r="G72" s="3698">
        <v>4680.8178984061815</v>
      </c>
      <c r="H72" s="3698">
        <v>4540.6366131469895</v>
      </c>
      <c r="I72" s="3698">
        <v>4372.7139263329973</v>
      </c>
      <c r="J72" s="3698">
        <v>4180.8058694271413</v>
      </c>
      <c r="K72" s="2484">
        <v>37517.530590642062</v>
      </c>
      <c r="M72" s="94" t="s">
        <v>638</v>
      </c>
      <c r="N72" s="1008" t="s">
        <v>87</v>
      </c>
      <c r="O72" s="2387">
        <f t="shared" ref="O72:W72" si="25">C14-C72</f>
        <v>1262.8112658171121</v>
      </c>
      <c r="P72" s="2388">
        <f t="shared" si="25"/>
        <v>431.74241016463111</v>
      </c>
      <c r="Q72" s="2388">
        <f t="shared" si="25"/>
        <v>-4901.9519293510475</v>
      </c>
      <c r="R72" s="2388">
        <f t="shared" si="25"/>
        <v>-4801.1580299594507</v>
      </c>
      <c r="S72" s="2388">
        <f t="shared" si="25"/>
        <v>-4680.8178984061815</v>
      </c>
      <c r="T72" s="2388">
        <f t="shared" si="25"/>
        <v>-4540.6366131469895</v>
      </c>
      <c r="U72" s="2388">
        <f t="shared" si="25"/>
        <v>-4372.7139263329973</v>
      </c>
      <c r="V72" s="2388">
        <f t="shared" si="25"/>
        <v>-4180.8058694271413</v>
      </c>
      <c r="W72" s="2389">
        <f t="shared" si="25"/>
        <v>-25783.530590642062</v>
      </c>
      <c r="Y72" s="94" t="s">
        <v>638</v>
      </c>
      <c r="Z72" s="1008" t="s">
        <v>87</v>
      </c>
      <c r="AA72" s="2398">
        <f t="shared" ref="AA72:AI73" si="26">(C14-C72)/C72</f>
        <v>0.24985439448993413</v>
      </c>
      <c r="AB72" s="2399">
        <f t="shared" si="26"/>
        <v>8.6603831875192785E-2</v>
      </c>
      <c r="AC72" s="2399">
        <f t="shared" si="26"/>
        <v>-1</v>
      </c>
      <c r="AD72" s="2399">
        <f t="shared" si="26"/>
        <v>-1</v>
      </c>
      <c r="AE72" s="2399">
        <f t="shared" si="26"/>
        <v>-1</v>
      </c>
      <c r="AF72" s="2399">
        <f t="shared" si="26"/>
        <v>-1</v>
      </c>
      <c r="AG72" s="2399">
        <f t="shared" si="26"/>
        <v>-1</v>
      </c>
      <c r="AH72" s="2399">
        <f t="shared" si="26"/>
        <v>-1</v>
      </c>
      <c r="AI72" s="2400">
        <f t="shared" si="26"/>
        <v>-0.6872395433475893</v>
      </c>
    </row>
    <row r="73" spans="1:35" ht="14.25">
      <c r="A73" s="94" t="s">
        <v>639</v>
      </c>
      <c r="B73" s="1008" t="s">
        <v>87</v>
      </c>
      <c r="C73" s="3698" t="s">
        <v>3119</v>
      </c>
      <c r="D73" s="3698" t="s">
        <v>3119</v>
      </c>
      <c r="E73" s="3698" t="s">
        <v>3119</v>
      </c>
      <c r="F73" s="3698" t="s">
        <v>3119</v>
      </c>
      <c r="G73" s="3698" t="s">
        <v>3119</v>
      </c>
      <c r="H73" s="3698" t="s">
        <v>3119</v>
      </c>
      <c r="I73" s="3698" t="s">
        <v>3119</v>
      </c>
      <c r="J73" s="3698" t="s">
        <v>3119</v>
      </c>
      <c r="K73" s="3698" t="s">
        <v>3120</v>
      </c>
      <c r="M73" s="94" t="s">
        <v>639</v>
      </c>
      <c r="N73" s="1008" t="s">
        <v>87</v>
      </c>
      <c r="O73" s="2387"/>
      <c r="P73" s="2388"/>
      <c r="Q73" s="2388"/>
      <c r="R73" s="2388"/>
      <c r="S73" s="2388"/>
      <c r="T73" s="2388"/>
      <c r="U73" s="2388"/>
      <c r="V73" s="2388"/>
      <c r="W73" s="2389"/>
      <c r="Y73" s="94" t="s">
        <v>639</v>
      </c>
      <c r="Z73" s="1008" t="s">
        <v>87</v>
      </c>
      <c r="AA73" s="2398"/>
      <c r="AB73" s="2399"/>
      <c r="AC73" s="2399"/>
      <c r="AD73" s="2399"/>
      <c r="AE73" s="2399"/>
      <c r="AF73" s="2399"/>
      <c r="AG73" s="2399"/>
      <c r="AH73" s="2399"/>
      <c r="AI73" s="2400" t="e">
        <f t="shared" si="26"/>
        <v>#VALUE!</v>
      </c>
    </row>
    <row r="74" spans="1:35">
      <c r="A74" s="98"/>
      <c r="B74" s="99"/>
      <c r="C74" s="3808"/>
      <c r="D74" s="3808"/>
      <c r="E74" s="3808"/>
      <c r="F74" s="3808"/>
      <c r="G74" s="3808"/>
      <c r="H74" s="3808"/>
      <c r="I74" s="3808"/>
      <c r="J74" s="3808"/>
      <c r="K74" s="3809"/>
      <c r="M74" s="98"/>
      <c r="N74" s="99"/>
      <c r="O74" s="3126"/>
      <c r="P74" s="3126"/>
      <c r="Q74" s="3126"/>
      <c r="R74" s="3126"/>
      <c r="S74" s="3126"/>
      <c r="T74" s="3126"/>
      <c r="U74" s="3126"/>
      <c r="V74" s="3126"/>
      <c r="W74" s="3127"/>
      <c r="Y74" s="98"/>
      <c r="Z74" s="99"/>
      <c r="AA74" s="3130"/>
      <c r="AB74" s="3130"/>
      <c r="AC74" s="3130"/>
      <c r="AD74" s="3130"/>
      <c r="AE74" s="3130"/>
      <c r="AF74" s="3130"/>
      <c r="AG74" s="3130"/>
      <c r="AH74" s="3130"/>
      <c r="AI74" s="3131"/>
    </row>
    <row r="75" spans="1:35">
      <c r="A75" s="101" t="s">
        <v>96</v>
      </c>
      <c r="B75" s="102"/>
      <c r="C75" s="102"/>
      <c r="D75" s="102"/>
      <c r="E75" s="102"/>
      <c r="F75" s="102"/>
      <c r="G75" s="102"/>
      <c r="H75" s="102"/>
      <c r="I75" s="102"/>
      <c r="J75" s="102"/>
      <c r="K75" s="3117"/>
      <c r="M75" s="101" t="s">
        <v>96</v>
      </c>
      <c r="N75" s="102"/>
      <c r="O75" s="3128"/>
      <c r="P75" s="3128"/>
      <c r="Q75" s="3128"/>
      <c r="R75" s="3128"/>
      <c r="S75" s="3128"/>
      <c r="T75" s="3128"/>
      <c r="U75" s="3128"/>
      <c r="V75" s="3128"/>
      <c r="W75" s="3129"/>
      <c r="Y75" s="101" t="s">
        <v>96</v>
      </c>
      <c r="Z75" s="102"/>
      <c r="AA75" s="3132"/>
      <c r="AB75" s="3132"/>
      <c r="AC75" s="3132"/>
      <c r="AD75" s="3132"/>
      <c r="AE75" s="3132"/>
      <c r="AF75" s="3132"/>
      <c r="AG75" s="3132"/>
      <c r="AH75" s="3132"/>
      <c r="AI75" s="3133"/>
    </row>
    <row r="76" spans="1:35">
      <c r="A76" s="94" t="s">
        <v>640</v>
      </c>
      <c r="B76" s="104" t="s">
        <v>94</v>
      </c>
      <c r="C76" s="3810">
        <v>25</v>
      </c>
      <c r="D76" s="3810">
        <v>25</v>
      </c>
      <c r="E76" s="3810">
        <v>25</v>
      </c>
      <c r="F76" s="3810">
        <v>25</v>
      </c>
      <c r="G76" s="3810">
        <v>25</v>
      </c>
      <c r="H76" s="3810">
        <v>25</v>
      </c>
      <c r="I76" s="3810">
        <v>25</v>
      </c>
      <c r="J76" s="3810">
        <v>25</v>
      </c>
      <c r="K76" s="3811">
        <v>200</v>
      </c>
      <c r="M76" s="94" t="s">
        <v>640</v>
      </c>
      <c r="N76" s="104" t="s">
        <v>94</v>
      </c>
      <c r="O76" s="2392">
        <f t="shared" ref="O76:W83" si="27">C18-C76</f>
        <v>-13.68192</v>
      </c>
      <c r="P76" s="2393">
        <f t="shared" si="27"/>
        <v>-11.559580000000002</v>
      </c>
      <c r="Q76" s="2393">
        <f t="shared" si="27"/>
        <v>-25</v>
      </c>
      <c r="R76" s="2393">
        <f t="shared" si="27"/>
        <v>-25</v>
      </c>
      <c r="S76" s="2393">
        <f t="shared" si="27"/>
        <v>-25</v>
      </c>
      <c r="T76" s="2393">
        <f t="shared" si="27"/>
        <v>-25</v>
      </c>
      <c r="U76" s="2393">
        <f t="shared" si="27"/>
        <v>-25</v>
      </c>
      <c r="V76" s="2393">
        <f t="shared" si="27"/>
        <v>-25</v>
      </c>
      <c r="W76" s="2394">
        <f t="shared" si="27"/>
        <v>-175.2415</v>
      </c>
      <c r="Y76" s="94" t="s">
        <v>640</v>
      </c>
      <c r="Z76" s="104" t="s">
        <v>94</v>
      </c>
      <c r="AA76" s="2403">
        <f t="shared" ref="AA76:AI83" si="28">(C18-C76)/C76</f>
        <v>-0.54727680000000001</v>
      </c>
      <c r="AB76" s="2404">
        <f t="shared" si="28"/>
        <v>-0.46238320000000011</v>
      </c>
      <c r="AC76" s="2404">
        <f t="shared" si="28"/>
        <v>-1</v>
      </c>
      <c r="AD76" s="2404">
        <f t="shared" si="28"/>
        <v>-1</v>
      </c>
      <c r="AE76" s="2404">
        <f t="shared" si="28"/>
        <v>-1</v>
      </c>
      <c r="AF76" s="2404">
        <f t="shared" si="28"/>
        <v>-1</v>
      </c>
      <c r="AG76" s="2404">
        <f t="shared" si="28"/>
        <v>-1</v>
      </c>
      <c r="AH76" s="2404">
        <f t="shared" si="28"/>
        <v>-1</v>
      </c>
      <c r="AI76" s="2405">
        <f t="shared" si="28"/>
        <v>-0.87620750000000003</v>
      </c>
    </row>
    <row r="77" spans="1:35" ht="14.25">
      <c r="A77" s="94" t="s">
        <v>641</v>
      </c>
      <c r="B77" s="1008" t="s">
        <v>87</v>
      </c>
      <c r="C77" s="3812">
        <v>16</v>
      </c>
      <c r="D77" s="3812">
        <v>16</v>
      </c>
      <c r="E77" s="3812">
        <v>16</v>
      </c>
      <c r="F77" s="3812">
        <v>16</v>
      </c>
      <c r="G77" s="3812">
        <v>16</v>
      </c>
      <c r="H77" s="3812">
        <v>16</v>
      </c>
      <c r="I77" s="3812">
        <v>16</v>
      </c>
      <c r="J77" s="3812">
        <v>16</v>
      </c>
      <c r="K77" s="3811">
        <v>128</v>
      </c>
      <c r="M77" s="94" t="s">
        <v>641</v>
      </c>
      <c r="N77" s="1008" t="s">
        <v>87</v>
      </c>
      <c r="O77" s="2388">
        <f t="shared" si="27"/>
        <v>-16</v>
      </c>
      <c r="P77" s="2388">
        <f t="shared" si="27"/>
        <v>-16</v>
      </c>
      <c r="Q77" s="2388">
        <f t="shared" si="27"/>
        <v>-16</v>
      </c>
      <c r="R77" s="2388">
        <f t="shared" si="27"/>
        <v>-16</v>
      </c>
      <c r="S77" s="2388">
        <f t="shared" si="27"/>
        <v>-16</v>
      </c>
      <c r="T77" s="2388">
        <f t="shared" si="27"/>
        <v>-16</v>
      </c>
      <c r="U77" s="2388">
        <f t="shared" si="27"/>
        <v>-16</v>
      </c>
      <c r="V77" s="2388">
        <f t="shared" si="27"/>
        <v>-16</v>
      </c>
      <c r="W77" s="2394">
        <f t="shared" si="27"/>
        <v>-128</v>
      </c>
      <c r="Y77" s="94" t="s">
        <v>641</v>
      </c>
      <c r="Z77" s="1008" t="s">
        <v>87</v>
      </c>
      <c r="AA77" s="2399">
        <f t="shared" si="28"/>
        <v>-1</v>
      </c>
      <c r="AB77" s="2399">
        <f t="shared" si="28"/>
        <v>-1</v>
      </c>
      <c r="AC77" s="2399">
        <f t="shared" si="28"/>
        <v>-1</v>
      </c>
      <c r="AD77" s="2399">
        <f t="shared" si="28"/>
        <v>-1</v>
      </c>
      <c r="AE77" s="2399">
        <f t="shared" si="28"/>
        <v>-1</v>
      </c>
      <c r="AF77" s="2399">
        <f t="shared" si="28"/>
        <v>-1</v>
      </c>
      <c r="AG77" s="2399">
        <f t="shared" si="28"/>
        <v>-1</v>
      </c>
      <c r="AH77" s="2399">
        <f t="shared" si="28"/>
        <v>-1</v>
      </c>
      <c r="AI77" s="2405">
        <f t="shared" si="28"/>
        <v>-1</v>
      </c>
    </row>
    <row r="78" spans="1:35" ht="15" thickBot="1">
      <c r="A78" s="94" t="s">
        <v>642</v>
      </c>
      <c r="B78" s="1009" t="s">
        <v>87</v>
      </c>
      <c r="C78" s="106">
        <v>12165</v>
      </c>
      <c r="D78" s="106">
        <v>12230</v>
      </c>
      <c r="E78" s="106">
        <v>12305</v>
      </c>
      <c r="F78" s="106">
        <v>12365</v>
      </c>
      <c r="G78" s="106">
        <v>12140</v>
      </c>
      <c r="H78" s="106">
        <v>12215</v>
      </c>
      <c r="I78" s="106">
        <v>12285</v>
      </c>
      <c r="J78" s="106">
        <v>12355</v>
      </c>
      <c r="K78" s="107">
        <v>98060</v>
      </c>
      <c r="M78" s="94" t="s">
        <v>642</v>
      </c>
      <c r="N78" s="1009" t="s">
        <v>87</v>
      </c>
      <c r="O78" s="2395">
        <f t="shared" si="27"/>
        <v>-667</v>
      </c>
      <c r="P78" s="2395">
        <f t="shared" si="27"/>
        <v>-936</v>
      </c>
      <c r="Q78" s="2395">
        <f t="shared" si="27"/>
        <v>-12305</v>
      </c>
      <c r="R78" s="2395">
        <f t="shared" si="27"/>
        <v>-12365</v>
      </c>
      <c r="S78" s="2395">
        <f t="shared" si="27"/>
        <v>-12140</v>
      </c>
      <c r="T78" s="2395">
        <f t="shared" si="27"/>
        <v>-12215</v>
      </c>
      <c r="U78" s="2395">
        <f t="shared" si="27"/>
        <v>-12285</v>
      </c>
      <c r="V78" s="2395">
        <f t="shared" si="27"/>
        <v>-12355</v>
      </c>
      <c r="W78" s="2396">
        <f t="shared" si="27"/>
        <v>-75268</v>
      </c>
      <c r="Y78" s="94" t="s">
        <v>642</v>
      </c>
      <c r="Z78" s="1009" t="s">
        <v>87</v>
      </c>
      <c r="AA78" s="2406">
        <f t="shared" si="28"/>
        <v>-5.4829428688861488E-2</v>
      </c>
      <c r="AB78" s="2406">
        <f t="shared" si="28"/>
        <v>-7.6533115290269835E-2</v>
      </c>
      <c r="AC78" s="2406">
        <f t="shared" si="28"/>
        <v>-1</v>
      </c>
      <c r="AD78" s="2406">
        <f t="shared" si="28"/>
        <v>-1</v>
      </c>
      <c r="AE78" s="2406">
        <f t="shared" si="28"/>
        <v>-1</v>
      </c>
      <c r="AF78" s="2406">
        <f t="shared" si="28"/>
        <v>-1</v>
      </c>
      <c r="AG78" s="2406">
        <f t="shared" si="28"/>
        <v>-1</v>
      </c>
      <c r="AH78" s="2406">
        <f t="shared" si="28"/>
        <v>-1</v>
      </c>
      <c r="AI78" s="2407">
        <f t="shared" si="28"/>
        <v>-0.76757087497450538</v>
      </c>
    </row>
    <row r="79" spans="1:35" ht="15" thickTop="1">
      <c r="A79" s="94" t="s">
        <v>643</v>
      </c>
      <c r="B79" s="1010" t="s">
        <v>87</v>
      </c>
      <c r="C79" s="108">
        <v>2485</v>
      </c>
      <c r="D79" s="108">
        <v>2535</v>
      </c>
      <c r="E79" s="108">
        <v>2590</v>
      </c>
      <c r="F79" s="108">
        <v>2640</v>
      </c>
      <c r="G79" s="108">
        <v>2690</v>
      </c>
      <c r="H79" s="108">
        <v>2750</v>
      </c>
      <c r="I79" s="108">
        <v>2805</v>
      </c>
      <c r="J79" s="108">
        <v>2860</v>
      </c>
      <c r="K79" s="103">
        <v>21355</v>
      </c>
      <c r="M79" s="94" t="s">
        <v>643</v>
      </c>
      <c r="N79" s="1010" t="s">
        <v>87</v>
      </c>
      <c r="O79" s="2397">
        <f t="shared" si="27"/>
        <v>413</v>
      </c>
      <c r="P79" s="2390">
        <f t="shared" si="27"/>
        <v>1060</v>
      </c>
      <c r="Q79" s="2390">
        <f t="shared" si="27"/>
        <v>-2590</v>
      </c>
      <c r="R79" s="2390">
        <f t="shared" si="27"/>
        <v>-2640</v>
      </c>
      <c r="S79" s="2390">
        <f t="shared" si="27"/>
        <v>-2690</v>
      </c>
      <c r="T79" s="2390">
        <f t="shared" si="27"/>
        <v>-2750</v>
      </c>
      <c r="U79" s="2390">
        <f t="shared" si="27"/>
        <v>-2805</v>
      </c>
      <c r="V79" s="2390">
        <f t="shared" si="27"/>
        <v>-2860</v>
      </c>
      <c r="W79" s="2391">
        <f t="shared" si="27"/>
        <v>-14862</v>
      </c>
      <c r="Y79" s="94" t="s">
        <v>643</v>
      </c>
      <c r="Z79" s="1010" t="s">
        <v>87</v>
      </c>
      <c r="AA79" s="2408">
        <f t="shared" si="28"/>
        <v>0.16619718309859155</v>
      </c>
      <c r="AB79" s="2401">
        <f t="shared" si="28"/>
        <v>0.4181459566074951</v>
      </c>
      <c r="AC79" s="2401">
        <f t="shared" si="28"/>
        <v>-1</v>
      </c>
      <c r="AD79" s="2401">
        <f t="shared" si="28"/>
        <v>-1</v>
      </c>
      <c r="AE79" s="2401">
        <f t="shared" si="28"/>
        <v>-1</v>
      </c>
      <c r="AF79" s="2401">
        <f t="shared" si="28"/>
        <v>-1</v>
      </c>
      <c r="AG79" s="2401">
        <f t="shared" si="28"/>
        <v>-1</v>
      </c>
      <c r="AH79" s="2401">
        <f t="shared" si="28"/>
        <v>-1</v>
      </c>
      <c r="AI79" s="2402">
        <f t="shared" si="28"/>
        <v>-0.69594942636384927</v>
      </c>
    </row>
    <row r="80" spans="1:35" ht="14.25">
      <c r="A80" s="94" t="s">
        <v>644</v>
      </c>
      <c r="B80" s="1008" t="s">
        <v>87</v>
      </c>
      <c r="C80" s="3698">
        <v>7465</v>
      </c>
      <c r="D80" s="3698">
        <v>7465</v>
      </c>
      <c r="E80" s="3698">
        <v>7465</v>
      </c>
      <c r="F80" s="3698">
        <v>7465</v>
      </c>
      <c r="G80" s="3698">
        <v>7475</v>
      </c>
      <c r="H80" s="3698">
        <v>7475</v>
      </c>
      <c r="I80" s="3698">
        <v>7475</v>
      </c>
      <c r="J80" s="3698">
        <v>7475</v>
      </c>
      <c r="K80" s="2484">
        <v>59760</v>
      </c>
      <c r="M80" s="94" t="s">
        <v>644</v>
      </c>
      <c r="N80" s="1008" t="s">
        <v>87</v>
      </c>
      <c r="O80" s="2387">
        <f t="shared" si="27"/>
        <v>-2084</v>
      </c>
      <c r="P80" s="2388">
        <f t="shared" si="27"/>
        <v>-1957</v>
      </c>
      <c r="Q80" s="2388">
        <f t="shared" si="27"/>
        <v>-7465</v>
      </c>
      <c r="R80" s="2388">
        <f t="shared" si="27"/>
        <v>-7465</v>
      </c>
      <c r="S80" s="2388">
        <f t="shared" si="27"/>
        <v>-7475</v>
      </c>
      <c r="T80" s="2388">
        <f t="shared" si="27"/>
        <v>-7475</v>
      </c>
      <c r="U80" s="2388">
        <f t="shared" si="27"/>
        <v>-7475</v>
      </c>
      <c r="V80" s="2388">
        <f t="shared" si="27"/>
        <v>-7475</v>
      </c>
      <c r="W80" s="2389">
        <f t="shared" si="27"/>
        <v>-48871</v>
      </c>
      <c r="Y80" s="94" t="s">
        <v>644</v>
      </c>
      <c r="Z80" s="1008" t="s">
        <v>87</v>
      </c>
      <c r="AA80" s="2398">
        <f t="shared" si="28"/>
        <v>-0.27916945746818489</v>
      </c>
      <c r="AB80" s="2399">
        <f t="shared" si="28"/>
        <v>-0.2621567314132619</v>
      </c>
      <c r="AC80" s="2399">
        <f t="shared" si="28"/>
        <v>-1</v>
      </c>
      <c r="AD80" s="2399">
        <f t="shared" si="28"/>
        <v>-1</v>
      </c>
      <c r="AE80" s="2399">
        <f t="shared" si="28"/>
        <v>-1</v>
      </c>
      <c r="AF80" s="2399">
        <f t="shared" si="28"/>
        <v>-1</v>
      </c>
      <c r="AG80" s="2399">
        <f t="shared" si="28"/>
        <v>-1</v>
      </c>
      <c r="AH80" s="2399">
        <f t="shared" si="28"/>
        <v>-1</v>
      </c>
      <c r="AI80" s="2400">
        <f t="shared" si="28"/>
        <v>-0.81778781793842037</v>
      </c>
    </row>
    <row r="81" spans="1:35" ht="14.25">
      <c r="A81" s="94" t="s">
        <v>645</v>
      </c>
      <c r="B81" s="1008" t="s">
        <v>87</v>
      </c>
      <c r="C81" s="3698">
        <v>715</v>
      </c>
      <c r="D81" s="3698">
        <v>730</v>
      </c>
      <c r="E81" s="3698">
        <v>750</v>
      </c>
      <c r="F81" s="3698">
        <v>760</v>
      </c>
      <c r="G81" s="3698">
        <v>775</v>
      </c>
      <c r="H81" s="3698">
        <v>790</v>
      </c>
      <c r="I81" s="3698">
        <v>805</v>
      </c>
      <c r="J81" s="3698">
        <v>820</v>
      </c>
      <c r="K81" s="2484">
        <v>6145</v>
      </c>
      <c r="M81" s="94" t="s">
        <v>645</v>
      </c>
      <c r="N81" s="1008" t="s">
        <v>87</v>
      </c>
      <c r="O81" s="2387">
        <f t="shared" si="27"/>
        <v>-128</v>
      </c>
      <c r="P81" s="2388">
        <f t="shared" si="27"/>
        <v>-200</v>
      </c>
      <c r="Q81" s="2388">
        <f t="shared" si="27"/>
        <v>-750</v>
      </c>
      <c r="R81" s="2388">
        <f t="shared" si="27"/>
        <v>-760</v>
      </c>
      <c r="S81" s="2388">
        <f t="shared" si="27"/>
        <v>-775</v>
      </c>
      <c r="T81" s="2388">
        <f t="shared" si="27"/>
        <v>-790</v>
      </c>
      <c r="U81" s="2388">
        <f t="shared" si="27"/>
        <v>-805</v>
      </c>
      <c r="V81" s="2388">
        <f t="shared" si="27"/>
        <v>-820</v>
      </c>
      <c r="W81" s="2389">
        <f t="shared" si="27"/>
        <v>-5028</v>
      </c>
      <c r="Y81" s="94" t="s">
        <v>645</v>
      </c>
      <c r="Z81" s="1008" t="s">
        <v>87</v>
      </c>
      <c r="AA81" s="2398">
        <f t="shared" si="28"/>
        <v>-0.17902097902097902</v>
      </c>
      <c r="AB81" s="2399">
        <f t="shared" si="28"/>
        <v>-0.27397260273972601</v>
      </c>
      <c r="AC81" s="2399">
        <f t="shared" si="28"/>
        <v>-1</v>
      </c>
      <c r="AD81" s="2399">
        <f t="shared" si="28"/>
        <v>-1</v>
      </c>
      <c r="AE81" s="2399">
        <f t="shared" si="28"/>
        <v>-1</v>
      </c>
      <c r="AF81" s="2399">
        <f t="shared" si="28"/>
        <v>-1</v>
      </c>
      <c r="AG81" s="2399">
        <f t="shared" si="28"/>
        <v>-1</v>
      </c>
      <c r="AH81" s="2399">
        <f t="shared" si="28"/>
        <v>-1</v>
      </c>
      <c r="AI81" s="2400">
        <f t="shared" si="28"/>
        <v>-0.81822620016273395</v>
      </c>
    </row>
    <row r="82" spans="1:35" ht="14.25">
      <c r="A82" s="94" t="s">
        <v>646</v>
      </c>
      <c r="B82" s="1008" t="s">
        <v>87</v>
      </c>
      <c r="C82" s="3698">
        <v>1500</v>
      </c>
      <c r="D82" s="3698">
        <v>1500</v>
      </c>
      <c r="E82" s="3698">
        <v>1500</v>
      </c>
      <c r="F82" s="3698">
        <v>1500</v>
      </c>
      <c r="G82" s="3698">
        <v>1200</v>
      </c>
      <c r="H82" s="3698">
        <v>1200</v>
      </c>
      <c r="I82" s="3698">
        <v>1200</v>
      </c>
      <c r="J82" s="3698">
        <v>1200</v>
      </c>
      <c r="K82" s="2484">
        <v>10800</v>
      </c>
      <c r="M82" s="94" t="s">
        <v>646</v>
      </c>
      <c r="N82" s="1008" t="s">
        <v>87</v>
      </c>
      <c r="O82" s="2387">
        <f t="shared" si="27"/>
        <v>1132</v>
      </c>
      <c r="P82" s="2388">
        <f t="shared" si="27"/>
        <v>161</v>
      </c>
      <c r="Q82" s="2388">
        <f t="shared" si="27"/>
        <v>-1500</v>
      </c>
      <c r="R82" s="2388">
        <f t="shared" si="27"/>
        <v>-1500</v>
      </c>
      <c r="S82" s="2388">
        <f t="shared" si="27"/>
        <v>-1200</v>
      </c>
      <c r="T82" s="2388">
        <f t="shared" si="27"/>
        <v>-1200</v>
      </c>
      <c r="U82" s="2388">
        <f t="shared" si="27"/>
        <v>-1200</v>
      </c>
      <c r="V82" s="2388">
        <f t="shared" si="27"/>
        <v>-1200</v>
      </c>
      <c r="W82" s="2389">
        <f t="shared" si="27"/>
        <v>-6507</v>
      </c>
      <c r="Y82" s="94" t="s">
        <v>646</v>
      </c>
      <c r="Z82" s="1008" t="s">
        <v>87</v>
      </c>
      <c r="AA82" s="2398">
        <f t="shared" si="28"/>
        <v>0.75466666666666671</v>
      </c>
      <c r="AB82" s="2399">
        <f t="shared" si="28"/>
        <v>0.10733333333333334</v>
      </c>
      <c r="AC82" s="2399">
        <f t="shared" si="28"/>
        <v>-1</v>
      </c>
      <c r="AD82" s="2399">
        <f t="shared" si="28"/>
        <v>-1</v>
      </c>
      <c r="AE82" s="2399">
        <f t="shared" si="28"/>
        <v>-1</v>
      </c>
      <c r="AF82" s="2399">
        <f t="shared" si="28"/>
        <v>-1</v>
      </c>
      <c r="AG82" s="2399">
        <f t="shared" si="28"/>
        <v>-1</v>
      </c>
      <c r="AH82" s="2399">
        <f t="shared" si="28"/>
        <v>-1</v>
      </c>
      <c r="AI82" s="2400">
        <f t="shared" si="28"/>
        <v>-0.60250000000000004</v>
      </c>
    </row>
    <row r="83" spans="1:35" ht="14.25">
      <c r="A83" s="94" t="s">
        <v>647</v>
      </c>
      <c r="B83" s="1008" t="s">
        <v>648</v>
      </c>
      <c r="C83" s="3812">
        <v>42</v>
      </c>
      <c r="D83" s="3812">
        <v>53</v>
      </c>
      <c r="E83" s="3812">
        <v>56</v>
      </c>
      <c r="F83" s="3812">
        <v>61</v>
      </c>
      <c r="G83" s="3812">
        <v>66</v>
      </c>
      <c r="H83" s="3812">
        <v>74</v>
      </c>
      <c r="I83" s="3812">
        <v>77</v>
      </c>
      <c r="J83" s="3812">
        <v>85</v>
      </c>
      <c r="K83" s="3812">
        <v>514</v>
      </c>
      <c r="M83" s="94" t="s">
        <v>647</v>
      </c>
      <c r="N83" s="1008" t="s">
        <v>648</v>
      </c>
      <c r="O83" s="2388">
        <f t="shared" si="27"/>
        <v>-7</v>
      </c>
      <c r="P83" s="2388">
        <f t="shared" si="27"/>
        <v>13</v>
      </c>
      <c r="Q83" s="2388">
        <f t="shared" si="27"/>
        <v>-56</v>
      </c>
      <c r="R83" s="2388">
        <f t="shared" si="27"/>
        <v>-61</v>
      </c>
      <c r="S83" s="2388">
        <f t="shared" si="27"/>
        <v>-66</v>
      </c>
      <c r="T83" s="2388">
        <f t="shared" si="27"/>
        <v>-74</v>
      </c>
      <c r="U83" s="2388">
        <f t="shared" si="27"/>
        <v>-77</v>
      </c>
      <c r="V83" s="2388">
        <f t="shared" si="27"/>
        <v>-85</v>
      </c>
      <c r="W83" s="2389">
        <f t="shared" si="27"/>
        <v>-413</v>
      </c>
      <c r="Y83" s="94" t="s">
        <v>647</v>
      </c>
      <c r="Z83" s="1008" t="s">
        <v>648</v>
      </c>
      <c r="AA83" s="2399">
        <f t="shared" si="28"/>
        <v>-0.16666666666666666</v>
      </c>
      <c r="AB83" s="2399">
        <f t="shared" si="28"/>
        <v>0.24528301886792453</v>
      </c>
      <c r="AC83" s="2399">
        <f t="shared" si="28"/>
        <v>-1</v>
      </c>
      <c r="AD83" s="2399">
        <f t="shared" si="28"/>
        <v>-1</v>
      </c>
      <c r="AE83" s="2399">
        <f t="shared" si="28"/>
        <v>-1</v>
      </c>
      <c r="AF83" s="2399">
        <f t="shared" si="28"/>
        <v>-1</v>
      </c>
      <c r="AG83" s="2399">
        <f t="shared" si="28"/>
        <v>-1</v>
      </c>
      <c r="AH83" s="2399">
        <f t="shared" si="28"/>
        <v>-1</v>
      </c>
      <c r="AI83" s="2400">
        <f t="shared" si="28"/>
        <v>-0.80350194552529186</v>
      </c>
    </row>
    <row r="84" spans="1:35">
      <c r="A84" s="94"/>
      <c r="B84" s="99"/>
      <c r="C84" s="3808"/>
      <c r="D84" s="3808"/>
      <c r="E84" s="3808"/>
      <c r="F84" s="3808"/>
      <c r="G84" s="3808"/>
      <c r="H84" s="3808"/>
      <c r="I84" s="3808"/>
      <c r="J84" s="3808"/>
      <c r="K84" s="3809"/>
      <c r="M84" s="94"/>
      <c r="N84" s="99"/>
      <c r="O84" s="3126"/>
      <c r="P84" s="3126"/>
      <c r="Q84" s="3126"/>
      <c r="R84" s="3126"/>
      <c r="S84" s="3126"/>
      <c r="T84" s="3126"/>
      <c r="U84" s="3126"/>
      <c r="V84" s="3126"/>
      <c r="W84" s="3127"/>
      <c r="Y84" s="94"/>
      <c r="Z84" s="99"/>
      <c r="AA84" s="3130"/>
      <c r="AB84" s="3130"/>
      <c r="AC84" s="3130"/>
      <c r="AD84" s="3130"/>
      <c r="AE84" s="3130"/>
      <c r="AF84" s="3130"/>
      <c r="AG84" s="3130"/>
      <c r="AH84" s="3130"/>
      <c r="AI84" s="3131"/>
    </row>
    <row r="85" spans="1:35">
      <c r="A85" s="109" t="s">
        <v>183</v>
      </c>
      <c r="B85" s="102"/>
      <c r="C85" s="102"/>
      <c r="D85" s="102"/>
      <c r="E85" s="102"/>
      <c r="F85" s="102"/>
      <c r="G85" s="102"/>
      <c r="H85" s="102"/>
      <c r="I85" s="102"/>
      <c r="J85" s="102"/>
      <c r="K85" s="3117"/>
      <c r="M85" s="109" t="s">
        <v>183</v>
      </c>
      <c r="N85" s="102"/>
      <c r="O85" s="3128"/>
      <c r="P85" s="3128"/>
      <c r="Q85" s="3128"/>
      <c r="R85" s="3128"/>
      <c r="S85" s="3128"/>
      <c r="T85" s="3128"/>
      <c r="U85" s="3128"/>
      <c r="V85" s="3128"/>
      <c r="W85" s="3129"/>
      <c r="Y85" s="109" t="s">
        <v>183</v>
      </c>
      <c r="Z85" s="102"/>
      <c r="AA85" s="3132"/>
      <c r="AB85" s="3132"/>
      <c r="AC85" s="3132"/>
      <c r="AD85" s="3132"/>
      <c r="AE85" s="3132"/>
      <c r="AF85" s="3132"/>
      <c r="AG85" s="3132"/>
      <c r="AH85" s="3132"/>
      <c r="AI85" s="3133"/>
    </row>
    <row r="86" spans="1:35">
      <c r="A86" s="94" t="s">
        <v>2410</v>
      </c>
      <c r="B86" s="104" t="s">
        <v>94</v>
      </c>
      <c r="C86" s="3810">
        <v>331.50761624156763</v>
      </c>
      <c r="D86" s="3810">
        <v>330.96103574691608</v>
      </c>
      <c r="E86" s="3810">
        <v>330.43396806621558</v>
      </c>
      <c r="F86" s="3810">
        <v>329.92577464900216</v>
      </c>
      <c r="G86" s="3810">
        <v>329.43583309640712</v>
      </c>
      <c r="H86" s="3810">
        <v>328.96353710586732</v>
      </c>
      <c r="I86" s="3810">
        <v>328.50829638269744</v>
      </c>
      <c r="J86" s="3810">
        <v>328.06953652161445</v>
      </c>
      <c r="K86" s="2484">
        <v>2637.805597810288</v>
      </c>
      <c r="M86" s="94" t="s">
        <v>2410</v>
      </c>
      <c r="N86" s="104" t="s">
        <v>94</v>
      </c>
      <c r="O86" s="2392">
        <f t="shared" ref="O86:W92" si="29">C28-C86</f>
        <v>0.9555037584323145</v>
      </c>
      <c r="P86" s="2393">
        <f t="shared" si="29"/>
        <v>34.646504253083833</v>
      </c>
      <c r="Q86" s="2393">
        <f t="shared" si="29"/>
        <v>-330.43396806621558</v>
      </c>
      <c r="R86" s="2393">
        <f t="shared" si="29"/>
        <v>-329.92577464900216</v>
      </c>
      <c r="S86" s="2393">
        <f t="shared" si="29"/>
        <v>-329.43583309640712</v>
      </c>
      <c r="T86" s="2393">
        <f t="shared" si="29"/>
        <v>-328.96353710586732</v>
      </c>
      <c r="U86" s="2393">
        <f t="shared" si="29"/>
        <v>-328.50829638269744</v>
      </c>
      <c r="V86" s="2393">
        <f t="shared" si="29"/>
        <v>-328.06953652161445</v>
      </c>
      <c r="W86" s="2394">
        <f t="shared" si="29"/>
        <v>-1939.7349378102881</v>
      </c>
      <c r="Y86" s="94" t="s">
        <v>2410</v>
      </c>
      <c r="Z86" s="104" t="s">
        <v>94</v>
      </c>
      <c r="AA86" s="2403">
        <f t="shared" ref="AA86:AI92" si="30">(C28-C86)/C86</f>
        <v>2.8822980577798991E-3</v>
      </c>
      <c r="AB86" s="2404">
        <f t="shared" si="30"/>
        <v>0.10468454141404672</v>
      </c>
      <c r="AC86" s="2404">
        <f t="shared" si="30"/>
        <v>-1</v>
      </c>
      <c r="AD86" s="2404">
        <f t="shared" si="30"/>
        <v>-1</v>
      </c>
      <c r="AE86" s="2404">
        <f t="shared" si="30"/>
        <v>-1</v>
      </c>
      <c r="AF86" s="2404">
        <f t="shared" si="30"/>
        <v>-1</v>
      </c>
      <c r="AG86" s="2404">
        <f t="shared" si="30"/>
        <v>-1</v>
      </c>
      <c r="AH86" s="2404">
        <f t="shared" si="30"/>
        <v>-1</v>
      </c>
      <c r="AI86" s="2405">
        <f t="shared" si="30"/>
        <v>-0.73535932269630233</v>
      </c>
    </row>
    <row r="87" spans="1:35">
      <c r="A87" s="94" t="s">
        <v>2411</v>
      </c>
      <c r="B87" s="104" t="s">
        <v>94</v>
      </c>
      <c r="C87" s="3810">
        <v>30.152814800160328</v>
      </c>
      <c r="D87" s="3810">
        <v>29.83192997379204</v>
      </c>
      <c r="E87" s="3810">
        <v>28.31672532628177</v>
      </c>
      <c r="F87" s="3810">
        <v>28.253342764128831</v>
      </c>
      <c r="G87" s="3810">
        <v>32.301666056953486</v>
      </c>
      <c r="H87" s="3810">
        <v>30.903978384581475</v>
      </c>
      <c r="I87" s="3810">
        <v>28.674622138671086</v>
      </c>
      <c r="J87" s="3810">
        <v>28.735118546145696</v>
      </c>
      <c r="K87" s="2484">
        <v>237.17019799071471</v>
      </c>
      <c r="M87" s="94" t="s">
        <v>2411</v>
      </c>
      <c r="N87" s="104" t="s">
        <v>94</v>
      </c>
      <c r="O87" s="2392">
        <f t="shared" si="29"/>
        <v>-8.468114800160329</v>
      </c>
      <c r="P87" s="2393">
        <f t="shared" si="29"/>
        <v>-9.1205299737920384</v>
      </c>
      <c r="Q87" s="2393">
        <f t="shared" si="29"/>
        <v>-28.31672532628177</v>
      </c>
      <c r="R87" s="2393">
        <f t="shared" si="29"/>
        <v>-28.253342764128831</v>
      </c>
      <c r="S87" s="2393">
        <f t="shared" si="29"/>
        <v>-32.301666056953486</v>
      </c>
      <c r="T87" s="2393">
        <f t="shared" si="29"/>
        <v>-30.903978384581475</v>
      </c>
      <c r="U87" s="2393">
        <f t="shared" si="29"/>
        <v>-28.674622138671086</v>
      </c>
      <c r="V87" s="2393">
        <f t="shared" si="29"/>
        <v>-28.735118546145696</v>
      </c>
      <c r="W87" s="2394">
        <f t="shared" si="29"/>
        <v>-194.77409799071472</v>
      </c>
      <c r="Y87" s="94" t="s">
        <v>2411</v>
      </c>
      <c r="Z87" s="104" t="s">
        <v>94</v>
      </c>
      <c r="AA87" s="2403">
        <f t="shared" si="30"/>
        <v>-0.28083994334470236</v>
      </c>
      <c r="AB87" s="2404">
        <f t="shared" si="30"/>
        <v>-0.30573047006360671</v>
      </c>
      <c r="AC87" s="2404">
        <f t="shared" si="30"/>
        <v>-1</v>
      </c>
      <c r="AD87" s="2404">
        <f t="shared" si="30"/>
        <v>-1</v>
      </c>
      <c r="AE87" s="2404">
        <f t="shared" si="30"/>
        <v>-1</v>
      </c>
      <c r="AF87" s="2404">
        <f t="shared" si="30"/>
        <v>-1</v>
      </c>
      <c r="AG87" s="2404">
        <f t="shared" si="30"/>
        <v>-1</v>
      </c>
      <c r="AH87" s="2404">
        <f t="shared" si="30"/>
        <v>-1</v>
      </c>
      <c r="AI87" s="2405">
        <f t="shared" si="30"/>
        <v>-0.82124187457287612</v>
      </c>
    </row>
    <row r="88" spans="1:35">
      <c r="A88" s="94" t="s">
        <v>2412</v>
      </c>
      <c r="B88" s="104" t="s">
        <v>94</v>
      </c>
      <c r="C88" s="3810">
        <v>0.12355225677373192</v>
      </c>
      <c r="D88" s="3810">
        <v>0.12355231916592672</v>
      </c>
      <c r="E88" s="3810">
        <v>0.12355237959828858</v>
      </c>
      <c r="F88" s="3810">
        <v>0.12355243812629224</v>
      </c>
      <c r="G88" s="3810">
        <v>0.12355249480491085</v>
      </c>
      <c r="H88" s="3810">
        <v>0.12355254968854955</v>
      </c>
      <c r="I88" s="3810">
        <v>0.12355260283098589</v>
      </c>
      <c r="J88" s="3810">
        <v>0.12355265428531657</v>
      </c>
      <c r="K88" s="2484">
        <v>0.98841969527400231</v>
      </c>
      <c r="M88" s="94" t="s">
        <v>2412</v>
      </c>
      <c r="N88" s="104" t="s">
        <v>94</v>
      </c>
      <c r="O88" s="2392">
        <f t="shared" si="29"/>
        <v>1.2474477432262681</v>
      </c>
      <c r="P88" s="2393">
        <f t="shared" si="29"/>
        <v>1.6173476808340734</v>
      </c>
      <c r="Q88" s="2393">
        <f t="shared" si="29"/>
        <v>-0.12355237959828858</v>
      </c>
      <c r="R88" s="2393">
        <f t="shared" si="29"/>
        <v>-0.12355243812629224</v>
      </c>
      <c r="S88" s="2393">
        <f t="shared" si="29"/>
        <v>-0.12355249480491085</v>
      </c>
      <c r="T88" s="2393">
        <f t="shared" si="29"/>
        <v>-0.12355254968854955</v>
      </c>
      <c r="U88" s="2393">
        <f t="shared" si="29"/>
        <v>-0.12355260283098589</v>
      </c>
      <c r="V88" s="2393">
        <f t="shared" si="29"/>
        <v>-0.12355265428531657</v>
      </c>
      <c r="W88" s="2394">
        <f t="shared" si="29"/>
        <v>2.123480304725998</v>
      </c>
      <c r="Y88" s="94" t="s">
        <v>2412</v>
      </c>
      <c r="Z88" s="104" t="s">
        <v>94</v>
      </c>
      <c r="AA88" s="2403">
        <f t="shared" si="30"/>
        <v>10.096519285040564</v>
      </c>
      <c r="AB88" s="2404">
        <f t="shared" si="30"/>
        <v>13.090387066405677</v>
      </c>
      <c r="AC88" s="2404">
        <f t="shared" si="30"/>
        <v>-1</v>
      </c>
      <c r="AD88" s="2404">
        <f t="shared" si="30"/>
        <v>-1</v>
      </c>
      <c r="AE88" s="2404">
        <f t="shared" si="30"/>
        <v>-1</v>
      </c>
      <c r="AF88" s="2404">
        <f t="shared" si="30"/>
        <v>-1</v>
      </c>
      <c r="AG88" s="2404">
        <f t="shared" si="30"/>
        <v>-1</v>
      </c>
      <c r="AH88" s="2404">
        <f t="shared" si="30"/>
        <v>-1</v>
      </c>
      <c r="AI88" s="2405">
        <f t="shared" si="30"/>
        <v>2.1483589560984444</v>
      </c>
    </row>
    <row r="89" spans="1:35">
      <c r="A89" s="110" t="s">
        <v>2413</v>
      </c>
      <c r="B89" s="111" t="s">
        <v>94</v>
      </c>
      <c r="C89" s="3810">
        <v>71.623745877842367</v>
      </c>
      <c r="D89" s="3810">
        <v>71.54428458762456</v>
      </c>
      <c r="E89" s="3810">
        <v>71.467546508197131</v>
      </c>
      <c r="F89" s="3810">
        <v>71.393439250667527</v>
      </c>
      <c r="G89" s="3810">
        <v>71.321872678006898</v>
      </c>
      <c r="H89" s="3810">
        <v>71.252758895809436</v>
      </c>
      <c r="I89" s="3810">
        <v>71.186012238301146</v>
      </c>
      <c r="J89" s="3810">
        <v>71.121549250035784</v>
      </c>
      <c r="K89" s="2484">
        <v>570.9112092864849</v>
      </c>
      <c r="M89" s="110" t="s">
        <v>2413</v>
      </c>
      <c r="N89" s="111" t="s">
        <v>94</v>
      </c>
      <c r="O89" s="2392">
        <f t="shared" si="29"/>
        <v>-6.7836158778423652</v>
      </c>
      <c r="P89" s="2393">
        <f t="shared" si="29"/>
        <v>-4.7919545876245877</v>
      </c>
      <c r="Q89" s="2393">
        <f t="shared" si="29"/>
        <v>-71.467546508197131</v>
      </c>
      <c r="R89" s="2393">
        <f t="shared" si="29"/>
        <v>-71.393439250667527</v>
      </c>
      <c r="S89" s="2393">
        <f t="shared" si="29"/>
        <v>-71.321872678006898</v>
      </c>
      <c r="T89" s="2393">
        <f t="shared" si="29"/>
        <v>-71.252758895809436</v>
      </c>
      <c r="U89" s="2393">
        <f t="shared" si="29"/>
        <v>-71.186012238301146</v>
      </c>
      <c r="V89" s="2393">
        <f t="shared" si="29"/>
        <v>-71.121549250035784</v>
      </c>
      <c r="W89" s="2394">
        <f t="shared" si="29"/>
        <v>-439.31874928648494</v>
      </c>
      <c r="Y89" s="110" t="s">
        <v>2413</v>
      </c>
      <c r="Z89" s="111" t="s">
        <v>94</v>
      </c>
      <c r="AA89" s="2403">
        <f t="shared" si="30"/>
        <v>-9.4711827686478983E-2</v>
      </c>
      <c r="AB89" s="2404">
        <f t="shared" si="30"/>
        <v>-6.6978859530779075E-2</v>
      </c>
      <c r="AC89" s="2404">
        <f t="shared" si="30"/>
        <v>-1</v>
      </c>
      <c r="AD89" s="2404">
        <f t="shared" si="30"/>
        <v>-1</v>
      </c>
      <c r="AE89" s="2404">
        <f t="shared" si="30"/>
        <v>-1</v>
      </c>
      <c r="AF89" s="2404">
        <f t="shared" si="30"/>
        <v>-1</v>
      </c>
      <c r="AG89" s="2404">
        <f t="shared" si="30"/>
        <v>-1</v>
      </c>
      <c r="AH89" s="2404">
        <f t="shared" si="30"/>
        <v>-1</v>
      </c>
      <c r="AI89" s="2405">
        <f t="shared" si="30"/>
        <v>-0.76950450812752136</v>
      </c>
    </row>
    <row r="90" spans="1:35">
      <c r="A90" s="110" t="s">
        <v>2414</v>
      </c>
      <c r="B90" s="111" t="s">
        <v>94</v>
      </c>
      <c r="C90" s="3810">
        <v>7.2312670117771631</v>
      </c>
      <c r="D90" s="3810">
        <v>7.1442703710807489</v>
      </c>
      <c r="E90" s="3810">
        <v>6.994273624863542</v>
      </c>
      <c r="F90" s="3810">
        <v>7.0122767761124001</v>
      </c>
      <c r="G90" s="3810">
        <v>6.8162798277871701</v>
      </c>
      <c r="H90" s="3810">
        <v>6.7862827828171213</v>
      </c>
      <c r="I90" s="3810">
        <v>6.8002856440977277</v>
      </c>
      <c r="J90" s="3810">
        <v>6.8572884144878081</v>
      </c>
      <c r="K90" s="2484">
        <v>55.642224453023687</v>
      </c>
      <c r="M90" s="110" t="s">
        <v>2414</v>
      </c>
      <c r="N90" s="111" t="s">
        <v>94</v>
      </c>
      <c r="O90" s="2392">
        <f t="shared" si="29"/>
        <v>22.175732988222833</v>
      </c>
      <c r="P90" s="2393">
        <f t="shared" si="29"/>
        <v>19.011159628919252</v>
      </c>
      <c r="Q90" s="2393">
        <f t="shared" si="29"/>
        <v>-6.994273624863542</v>
      </c>
      <c r="R90" s="2393">
        <f t="shared" si="29"/>
        <v>-7.0122767761124001</v>
      </c>
      <c r="S90" s="2393">
        <f t="shared" si="29"/>
        <v>-6.8162798277871701</v>
      </c>
      <c r="T90" s="2393">
        <f t="shared" si="29"/>
        <v>-6.7862827828171213</v>
      </c>
      <c r="U90" s="2393">
        <f t="shared" si="29"/>
        <v>-6.8002856440977277</v>
      </c>
      <c r="V90" s="2393">
        <f t="shared" si="29"/>
        <v>-6.8572884144878081</v>
      </c>
      <c r="W90" s="2394">
        <f t="shared" si="29"/>
        <v>-7.9794453023687595E-2</v>
      </c>
      <c r="Y90" s="110" t="s">
        <v>2414</v>
      </c>
      <c r="Z90" s="111" t="s">
        <v>94</v>
      </c>
      <c r="AA90" s="2403">
        <f t="shared" si="30"/>
        <v>3.0666455756794</v>
      </c>
      <c r="AB90" s="2404">
        <f t="shared" si="30"/>
        <v>2.661035856911913</v>
      </c>
      <c r="AC90" s="2404">
        <f t="shared" si="30"/>
        <v>-1</v>
      </c>
      <c r="AD90" s="2404">
        <f t="shared" si="30"/>
        <v>-1</v>
      </c>
      <c r="AE90" s="2404">
        <f t="shared" si="30"/>
        <v>-1</v>
      </c>
      <c r="AF90" s="2404">
        <f t="shared" si="30"/>
        <v>-1</v>
      </c>
      <c r="AG90" s="2404">
        <f t="shared" si="30"/>
        <v>-1</v>
      </c>
      <c r="AH90" s="2404">
        <f t="shared" si="30"/>
        <v>-1</v>
      </c>
      <c r="AI90" s="2405">
        <f t="shared" si="30"/>
        <v>-1.4340629586269433E-3</v>
      </c>
    </row>
    <row r="91" spans="1:35" ht="14.25">
      <c r="A91" s="94" t="s">
        <v>649</v>
      </c>
      <c r="B91" s="1010" t="s">
        <v>87</v>
      </c>
      <c r="C91" s="3698">
        <v>16553.678731448545</v>
      </c>
      <c r="D91" s="3698">
        <v>16530.022260965408</v>
      </c>
      <c r="E91" s="3698">
        <v>16538.732990460023</v>
      </c>
      <c r="F91" s="3698">
        <v>16501.034041039969</v>
      </c>
      <c r="G91" s="3698">
        <v>16536.06757423931</v>
      </c>
      <c r="H91" s="3698">
        <v>16476.731952856389</v>
      </c>
      <c r="I91" s="3698">
        <v>16474.111302001242</v>
      </c>
      <c r="J91" s="3698">
        <v>16492.103869446761</v>
      </c>
      <c r="K91" s="2484">
        <v>132102.48272245764</v>
      </c>
      <c r="M91" s="94" t="s">
        <v>649</v>
      </c>
      <c r="N91" s="1010" t="s">
        <v>87</v>
      </c>
      <c r="O91" s="2387">
        <f t="shared" si="29"/>
        <v>3196.3212685514554</v>
      </c>
      <c r="P91" s="2388">
        <f t="shared" si="29"/>
        <v>3830.9777390345917</v>
      </c>
      <c r="Q91" s="2388">
        <f t="shared" si="29"/>
        <v>-16538.732990460023</v>
      </c>
      <c r="R91" s="2388">
        <f t="shared" si="29"/>
        <v>-16501.034041039969</v>
      </c>
      <c r="S91" s="2388">
        <f t="shared" si="29"/>
        <v>-16536.06757423931</v>
      </c>
      <c r="T91" s="2388">
        <f t="shared" si="29"/>
        <v>-16476.731952856389</v>
      </c>
      <c r="U91" s="2388">
        <f t="shared" si="29"/>
        <v>-16474.111302001242</v>
      </c>
      <c r="V91" s="2388">
        <f t="shared" si="29"/>
        <v>-16492.103869446761</v>
      </c>
      <c r="W91" s="2394">
        <f t="shared" si="29"/>
        <v>-91991.482722457644</v>
      </c>
      <c r="Y91" s="94" t="s">
        <v>649</v>
      </c>
      <c r="Z91" s="1010" t="s">
        <v>87</v>
      </c>
      <c r="AA91" s="2398">
        <f t="shared" si="30"/>
        <v>0.19308827484244395</v>
      </c>
      <c r="AB91" s="2399">
        <f t="shared" si="30"/>
        <v>0.23175877676106951</v>
      </c>
      <c r="AC91" s="2399">
        <f t="shared" si="30"/>
        <v>-1</v>
      </c>
      <c r="AD91" s="2399">
        <f t="shared" si="30"/>
        <v>-1</v>
      </c>
      <c r="AE91" s="2399">
        <f t="shared" si="30"/>
        <v>-1</v>
      </c>
      <c r="AF91" s="2399">
        <f t="shared" si="30"/>
        <v>-1</v>
      </c>
      <c r="AG91" s="2399">
        <f t="shared" si="30"/>
        <v>-1</v>
      </c>
      <c r="AH91" s="2399">
        <f t="shared" si="30"/>
        <v>-1</v>
      </c>
      <c r="AI91" s="2405">
        <f t="shared" si="30"/>
        <v>-0.69636452568214247</v>
      </c>
    </row>
    <row r="92" spans="1:35" ht="14.25">
      <c r="A92" s="112" t="s">
        <v>650</v>
      </c>
      <c r="B92" s="1010" t="s">
        <v>87</v>
      </c>
      <c r="C92" s="3698">
        <v>26440.201360400406</v>
      </c>
      <c r="D92" s="3698">
        <v>26524.132380574902</v>
      </c>
      <c r="E92" s="3698">
        <v>26653.347014116334</v>
      </c>
      <c r="F92" s="3698">
        <v>26651.512723018688</v>
      </c>
      <c r="G92" s="3698">
        <v>26389.437192300291</v>
      </c>
      <c r="H92" s="3698">
        <v>26092.575496420599</v>
      </c>
      <c r="I92" s="3698">
        <v>25806.450177540199</v>
      </c>
      <c r="J92" s="3698">
        <v>25771.796618917047</v>
      </c>
      <c r="K92" s="2484">
        <v>210329.4529632885</v>
      </c>
      <c r="M92" s="112" t="s">
        <v>650</v>
      </c>
      <c r="N92" s="1010" t="s">
        <v>87</v>
      </c>
      <c r="O92" s="2387">
        <f t="shared" si="29"/>
        <v>-3589.201360400406</v>
      </c>
      <c r="P92" s="2388">
        <f t="shared" si="29"/>
        <v>-2754.1323805749016</v>
      </c>
      <c r="Q92" s="2388">
        <f t="shared" si="29"/>
        <v>-26653.347014116334</v>
      </c>
      <c r="R92" s="2388">
        <f t="shared" si="29"/>
        <v>-26651.512723018688</v>
      </c>
      <c r="S92" s="2388">
        <f t="shared" si="29"/>
        <v>-26389.437192300291</v>
      </c>
      <c r="T92" s="2388">
        <f t="shared" si="29"/>
        <v>-26092.575496420599</v>
      </c>
      <c r="U92" s="2388">
        <f t="shared" si="29"/>
        <v>-25806.450177540199</v>
      </c>
      <c r="V92" s="2388">
        <f t="shared" si="29"/>
        <v>-25771.796618917047</v>
      </c>
      <c r="W92" s="2394">
        <f t="shared" si="29"/>
        <v>-163708.4529632885</v>
      </c>
      <c r="Y92" s="112" t="s">
        <v>650</v>
      </c>
      <c r="Z92" s="1010" t="s">
        <v>87</v>
      </c>
      <c r="AA92" s="2398">
        <f t="shared" si="30"/>
        <v>-0.1357478829860943</v>
      </c>
      <c r="AB92" s="2399">
        <f t="shared" si="30"/>
        <v>-0.1038349658740169</v>
      </c>
      <c r="AC92" s="2399">
        <f t="shared" si="30"/>
        <v>-1</v>
      </c>
      <c r="AD92" s="2399">
        <f t="shared" si="30"/>
        <v>-1</v>
      </c>
      <c r="AE92" s="2399">
        <f t="shared" si="30"/>
        <v>-1</v>
      </c>
      <c r="AF92" s="2399">
        <f t="shared" si="30"/>
        <v>-1</v>
      </c>
      <c r="AG92" s="2399">
        <f t="shared" si="30"/>
        <v>-1</v>
      </c>
      <c r="AH92" s="2399">
        <f t="shared" si="30"/>
        <v>-1</v>
      </c>
      <c r="AI92" s="2405">
        <f t="shared" si="30"/>
        <v>-0.77834297886878756</v>
      </c>
    </row>
    <row r="93" spans="1:35">
      <c r="C93" s="2386">
        <v>0</v>
      </c>
      <c r="D93" s="2386">
        <v>0</v>
      </c>
      <c r="E93" s="3203">
        <v>0</v>
      </c>
      <c r="F93" s="2386">
        <v>0</v>
      </c>
      <c r="G93" s="2386">
        <v>0</v>
      </c>
      <c r="H93" s="2386">
        <v>0</v>
      </c>
      <c r="I93" s="2386">
        <v>0</v>
      </c>
      <c r="J93" s="2386">
        <v>0</v>
      </c>
      <c r="K93" s="2386">
        <v>0</v>
      </c>
    </row>
  </sheetData>
  <mergeCells count="17">
    <mergeCell ref="Z38:AB39"/>
    <mergeCell ref="AC38:AC39"/>
    <mergeCell ref="AA67:AC68"/>
    <mergeCell ref="AD67:AH68"/>
    <mergeCell ref="N38:P39"/>
    <mergeCell ref="AD38:AH39"/>
    <mergeCell ref="F9:J10"/>
    <mergeCell ref="K9:K11"/>
    <mergeCell ref="C68:K68"/>
    <mergeCell ref="O67:Q68"/>
    <mergeCell ref="R67:V68"/>
    <mergeCell ref="C38:D39"/>
    <mergeCell ref="E38:J39"/>
    <mergeCell ref="C9:D10"/>
    <mergeCell ref="E9:E10"/>
    <mergeCell ref="Q38:Q39"/>
    <mergeCell ref="R38:V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zoomScaleNormal="100" workbookViewId="0">
      <selection activeCell="D33" sqref="D33"/>
    </sheetView>
  </sheetViews>
  <sheetFormatPr defaultRowHeight="12.75"/>
  <cols>
    <col min="1" max="1" width="65.140625" customWidth="1"/>
    <col min="2" max="4" width="14.5703125" bestFit="1" customWidth="1"/>
    <col min="5" max="5" width="15.28515625" bestFit="1" customWidth="1"/>
    <col min="6"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2427</v>
      </c>
      <c r="D5" s="50"/>
      <c r="O5" s="50"/>
    </row>
    <row r="6" spans="1:29" s="872" customFormat="1">
      <c r="D6" s="50"/>
      <c r="O6" s="50"/>
    </row>
    <row r="7" spans="1:29" s="872" customFormat="1" ht="15.75">
      <c r="A7" s="50" t="s">
        <v>2183</v>
      </c>
      <c r="D7" s="50"/>
      <c r="F7" s="1539"/>
      <c r="O7" s="50"/>
    </row>
    <row r="8" spans="1:29" s="872" customFormat="1">
      <c r="D8" s="50"/>
      <c r="O8" s="50"/>
    </row>
    <row r="9" spans="1:29" s="872" customFormat="1" ht="12.75" customHeight="1">
      <c r="A9" s="79"/>
      <c r="B9" s="3929" t="s">
        <v>632</v>
      </c>
      <c r="C9" s="3930"/>
      <c r="D9" s="3933" t="s">
        <v>408</v>
      </c>
      <c r="E9" s="3914" t="s">
        <v>409</v>
      </c>
      <c r="F9" s="3914"/>
      <c r="G9" s="3914"/>
      <c r="H9" s="3914"/>
      <c r="I9" s="3914"/>
      <c r="O9" s="50"/>
    </row>
    <row r="10" spans="1:29" s="872" customFormat="1">
      <c r="A10" s="3791"/>
      <c r="B10" s="3931"/>
      <c r="C10" s="3932"/>
      <c r="D10" s="3934"/>
      <c r="E10" s="3914"/>
      <c r="F10" s="3914"/>
      <c r="G10" s="3914"/>
      <c r="H10" s="3914"/>
      <c r="I10" s="3914"/>
      <c r="O10" s="50"/>
    </row>
    <row r="11" spans="1:29" s="872" customFormat="1">
      <c r="A11" s="3792"/>
      <c r="B11" s="3786">
        <v>2014</v>
      </c>
      <c r="C11" s="3789">
        <v>2015</v>
      </c>
      <c r="D11" s="3789">
        <v>2016</v>
      </c>
      <c r="E11" s="3789">
        <v>2017</v>
      </c>
      <c r="F11" s="3789">
        <v>2018</v>
      </c>
      <c r="G11" s="3789">
        <v>2019</v>
      </c>
      <c r="H11" s="3789">
        <v>2020</v>
      </c>
      <c r="I11" s="3789">
        <v>2021</v>
      </c>
      <c r="O11" s="50"/>
    </row>
    <row r="12" spans="1:29" s="872" customFormat="1">
      <c r="A12" s="1697" t="s">
        <v>2016</v>
      </c>
      <c r="B12" s="97">
        <f>+B22</f>
        <v>197562.9</v>
      </c>
      <c r="C12" s="97">
        <f>+C22</f>
        <v>172591.9</v>
      </c>
      <c r="D12" s="97">
        <f t="shared" ref="D12:I12" si="0">C14</f>
        <v>148530.9</v>
      </c>
      <c r="E12" s="97">
        <f t="shared" si="0"/>
        <v>148530.9</v>
      </c>
      <c r="F12" s="97">
        <f t="shared" si="0"/>
        <v>148530.9</v>
      </c>
      <c r="G12" s="97">
        <f t="shared" si="0"/>
        <v>148530.9</v>
      </c>
      <c r="H12" s="97">
        <f t="shared" si="0"/>
        <v>148530.9</v>
      </c>
      <c r="I12" s="97">
        <f t="shared" si="0"/>
        <v>148530.9</v>
      </c>
      <c r="O12" s="50"/>
    </row>
    <row r="13" spans="1:29" s="872" customFormat="1">
      <c r="A13" s="1697" t="s">
        <v>2017</v>
      </c>
      <c r="B13" s="97">
        <f>+B23</f>
        <v>24971</v>
      </c>
      <c r="C13" s="97">
        <f>+C23</f>
        <v>24061</v>
      </c>
      <c r="D13" s="3274"/>
      <c r="E13" s="3274"/>
      <c r="F13" s="3274"/>
      <c r="G13" s="3274"/>
      <c r="H13" s="3274"/>
      <c r="I13" s="3274"/>
      <c r="O13" s="50"/>
    </row>
    <row r="14" spans="1:29" s="872" customFormat="1">
      <c r="A14" s="1697" t="s">
        <v>2018</v>
      </c>
      <c r="B14" s="97">
        <f>B12-B13</f>
        <v>172591.9</v>
      </c>
      <c r="C14" s="97">
        <f>C12-C13</f>
        <v>148530.9</v>
      </c>
      <c r="D14" s="97">
        <f t="shared" ref="D14:I14" si="1">D12-D13</f>
        <v>148530.9</v>
      </c>
      <c r="E14" s="97">
        <f t="shared" si="1"/>
        <v>148530.9</v>
      </c>
      <c r="F14" s="97">
        <f t="shared" si="1"/>
        <v>148530.9</v>
      </c>
      <c r="G14" s="97">
        <f t="shared" si="1"/>
        <v>148530.9</v>
      </c>
      <c r="H14" s="97">
        <f t="shared" si="1"/>
        <v>148530.9</v>
      </c>
      <c r="I14" s="97">
        <f t="shared" si="1"/>
        <v>148530.9</v>
      </c>
      <c r="O14" s="50"/>
    </row>
    <row r="15" spans="1:29">
      <c r="A15" s="1697" t="s">
        <v>2019</v>
      </c>
      <c r="B15" s="97">
        <f>B13</f>
        <v>24971</v>
      </c>
      <c r="C15" s="97">
        <f>C13+B15</f>
        <v>49032</v>
      </c>
      <c r="D15" s="97">
        <f t="shared" ref="D15:I15" si="2">C15+D13</f>
        <v>49032</v>
      </c>
      <c r="E15" s="97">
        <f t="shared" si="2"/>
        <v>49032</v>
      </c>
      <c r="F15" s="97">
        <f t="shared" si="2"/>
        <v>49032</v>
      </c>
      <c r="G15" s="97">
        <f t="shared" si="2"/>
        <v>49032</v>
      </c>
      <c r="H15" s="97">
        <f t="shared" si="2"/>
        <v>49032</v>
      </c>
      <c r="I15" s="97">
        <f t="shared" si="2"/>
        <v>49032</v>
      </c>
    </row>
    <row r="16" spans="1:29">
      <c r="A16" s="3793"/>
    </row>
    <row r="17" spans="1:29" s="872" customFormat="1" ht="28.5">
      <c r="A17" s="3790" t="s">
        <v>2020</v>
      </c>
      <c r="D17" s="50"/>
      <c r="F17" s="1539"/>
      <c r="K17" s="50" t="s">
        <v>422</v>
      </c>
      <c r="N17" s="50"/>
      <c r="P17" s="1539"/>
      <c r="U17" s="50" t="s">
        <v>423</v>
      </c>
      <c r="X17" s="50"/>
      <c r="Z17" s="1539"/>
    </row>
    <row r="18" spans="1:29" s="872" customFormat="1">
      <c r="A18" s="3794"/>
      <c r="D18" s="50"/>
      <c r="N18" s="50"/>
      <c r="X18" s="50"/>
    </row>
    <row r="19" spans="1:29" s="872" customFormat="1" ht="12.75" customHeight="1">
      <c r="A19" s="3795"/>
      <c r="B19" s="3928" t="s">
        <v>632</v>
      </c>
      <c r="C19" s="3928"/>
      <c r="D19" s="3928" t="s">
        <v>1541</v>
      </c>
      <c r="E19" s="3928"/>
      <c r="F19" s="3928"/>
      <c r="G19" s="3928"/>
      <c r="H19" s="3928"/>
      <c r="I19" s="3928"/>
      <c r="K19" s="79"/>
      <c r="L19" s="3940" t="s">
        <v>632</v>
      </c>
      <c r="M19" s="3937" t="s">
        <v>409</v>
      </c>
      <c r="N19" s="3937"/>
      <c r="O19" s="3937"/>
      <c r="P19" s="3937"/>
      <c r="Q19" s="3937"/>
      <c r="R19" s="3937"/>
      <c r="S19" s="3938"/>
      <c r="U19" s="79"/>
      <c r="V19" s="3940" t="s">
        <v>632</v>
      </c>
      <c r="W19" s="3937" t="s">
        <v>409</v>
      </c>
      <c r="X19" s="3937"/>
      <c r="Y19" s="3937"/>
      <c r="Z19" s="3937"/>
      <c r="AA19" s="3937"/>
      <c r="AB19" s="3937"/>
      <c r="AC19" s="3938"/>
    </row>
    <row r="20" spans="1:29" s="872" customFormat="1">
      <c r="A20" s="3791"/>
      <c r="B20" s="3928"/>
      <c r="C20" s="3928"/>
      <c r="D20" s="3928"/>
      <c r="E20" s="3928"/>
      <c r="F20" s="3928"/>
      <c r="G20" s="3928"/>
      <c r="H20" s="3928"/>
      <c r="I20" s="3928"/>
      <c r="K20" s="874"/>
      <c r="L20" s="3940"/>
      <c r="M20" s="3939"/>
      <c r="N20" s="3939"/>
      <c r="O20" s="3939"/>
      <c r="P20" s="3939"/>
      <c r="Q20" s="3939"/>
      <c r="R20" s="3939"/>
      <c r="S20" s="3932"/>
      <c r="U20" s="874"/>
      <c r="V20" s="3940"/>
      <c r="W20" s="3939"/>
      <c r="X20" s="3939"/>
      <c r="Y20" s="3939"/>
      <c r="Z20" s="3939"/>
      <c r="AA20" s="3939"/>
      <c r="AB20" s="3939"/>
      <c r="AC20" s="3932"/>
    </row>
    <row r="21" spans="1:29" s="872" customFormat="1">
      <c r="A21" s="3792"/>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2016</v>
      </c>
      <c r="B22" s="97">
        <v>197562.9</v>
      </c>
      <c r="C22" s="97">
        <v>172591.9</v>
      </c>
      <c r="D22" s="97">
        <v>148530.9</v>
      </c>
      <c r="E22" s="97">
        <v>130068.02639999999</v>
      </c>
      <c r="F22" s="97">
        <v>116719.74229565216</v>
      </c>
      <c r="G22" s="97">
        <v>109164.22374260868</v>
      </c>
      <c r="H22" s="97">
        <v>102439.22374260868</v>
      </c>
      <c r="I22" s="97">
        <v>96252.223742608679</v>
      </c>
      <c r="K22" s="1540"/>
      <c r="L22" s="97"/>
      <c r="M22" s="97"/>
      <c r="N22" s="97"/>
      <c r="O22" s="97"/>
      <c r="P22" s="97"/>
      <c r="Q22" s="97"/>
      <c r="R22" s="97"/>
      <c r="S22" s="97"/>
      <c r="U22" s="1540"/>
      <c r="V22" s="97"/>
      <c r="W22" s="97"/>
      <c r="X22" s="97"/>
      <c r="Y22" s="97"/>
      <c r="Z22" s="97"/>
      <c r="AA22" s="97"/>
      <c r="AB22" s="97"/>
      <c r="AC22" s="97"/>
    </row>
    <row r="23" spans="1:29" s="872" customFormat="1">
      <c r="A23" s="1697" t="s">
        <v>2017</v>
      </c>
      <c r="B23" s="97">
        <v>24971</v>
      </c>
      <c r="C23" s="97">
        <v>24061</v>
      </c>
      <c r="D23" s="97">
        <v>18462.873600000006</v>
      </c>
      <c r="E23" s="97">
        <v>13348.284104347826</v>
      </c>
      <c r="F23" s="97">
        <v>7555.5185530434828</v>
      </c>
      <c r="G23" s="97">
        <v>6725</v>
      </c>
      <c r="H23" s="97">
        <v>6187</v>
      </c>
      <c r="I23" s="97">
        <v>5360</v>
      </c>
      <c r="K23" s="1540" t="s">
        <v>2017</v>
      </c>
      <c r="L23" s="97">
        <f t="shared" ref="L23:S23" si="3">B13-B23</f>
        <v>0</v>
      </c>
      <c r="M23" s="97">
        <f t="shared" si="3"/>
        <v>0</v>
      </c>
      <c r="N23" s="97">
        <f t="shared" si="3"/>
        <v>-18462.873600000006</v>
      </c>
      <c r="O23" s="97">
        <f t="shared" si="3"/>
        <v>-13348.284104347826</v>
      </c>
      <c r="P23" s="97">
        <f t="shared" si="3"/>
        <v>-7555.5185530434828</v>
      </c>
      <c r="Q23" s="97">
        <f t="shared" si="3"/>
        <v>-6725</v>
      </c>
      <c r="R23" s="97">
        <f t="shared" si="3"/>
        <v>-6187</v>
      </c>
      <c r="S23" s="97">
        <f t="shared" si="3"/>
        <v>-5360</v>
      </c>
      <c r="U23" s="1540" t="s">
        <v>2017</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2018</v>
      </c>
      <c r="B24" s="97">
        <f>B22-B23</f>
        <v>172591.9</v>
      </c>
      <c r="C24" s="97">
        <f t="shared" ref="C24:I24" si="5">C22-C23</f>
        <v>148530.9</v>
      </c>
      <c r="D24" s="97">
        <f t="shared" si="5"/>
        <v>130068.02639999999</v>
      </c>
      <c r="E24" s="97">
        <f t="shared" si="5"/>
        <v>116719.74229565216</v>
      </c>
      <c r="F24" s="97">
        <f t="shared" si="5"/>
        <v>109164.22374260868</v>
      </c>
      <c r="G24" s="97">
        <f t="shared" si="5"/>
        <v>102439.22374260868</v>
      </c>
      <c r="H24" s="97">
        <f t="shared" si="5"/>
        <v>96252.223742608679</v>
      </c>
      <c r="I24" s="97">
        <f t="shared" si="5"/>
        <v>90892.223742608679</v>
      </c>
      <c r="K24" s="1540"/>
      <c r="L24" s="97"/>
      <c r="M24" s="97"/>
      <c r="N24" s="97"/>
      <c r="O24" s="97"/>
      <c r="P24" s="97"/>
      <c r="Q24" s="97"/>
      <c r="R24" s="97"/>
      <c r="S24" s="97"/>
      <c r="U24" s="1540"/>
      <c r="V24" s="97"/>
      <c r="W24" s="97"/>
      <c r="X24" s="97"/>
      <c r="Y24" s="97"/>
      <c r="Z24" s="97"/>
      <c r="AA24" s="97"/>
      <c r="AB24" s="97"/>
      <c r="AC24" s="97"/>
    </row>
    <row r="25" spans="1:29">
      <c r="A25" s="1697" t="s">
        <v>2019</v>
      </c>
      <c r="B25" s="97">
        <v>24971</v>
      </c>
      <c r="C25" s="97">
        <f>B25+C23</f>
        <v>49032</v>
      </c>
      <c r="D25" s="97">
        <f>C25+D23</f>
        <v>67494.873600000006</v>
      </c>
      <c r="E25" s="97">
        <f>D25+E23</f>
        <v>80843.157704347832</v>
      </c>
      <c r="F25" s="97">
        <f t="shared" ref="F25:I25" si="6">E25+F23</f>
        <v>88398.676257391315</v>
      </c>
      <c r="G25" s="97">
        <f t="shared" si="6"/>
        <v>95123.676257391315</v>
      </c>
      <c r="H25" s="97">
        <f t="shared" si="6"/>
        <v>101310.67625739131</v>
      </c>
      <c r="I25" s="97">
        <f t="shared" si="6"/>
        <v>106670.67625739131</v>
      </c>
      <c r="K25" s="1540" t="s">
        <v>2019</v>
      </c>
      <c r="L25" s="97">
        <f t="shared" ref="L25:S25" si="7">B15-B25</f>
        <v>0</v>
      </c>
      <c r="M25" s="97">
        <f t="shared" si="7"/>
        <v>0</v>
      </c>
      <c r="N25" s="97">
        <f t="shared" si="7"/>
        <v>-18462.873600000006</v>
      </c>
      <c r="O25" s="97">
        <f t="shared" si="7"/>
        <v>-31811.157704347832</v>
      </c>
      <c r="P25" s="97">
        <f t="shared" si="7"/>
        <v>-39366.676257391315</v>
      </c>
      <c r="Q25" s="97">
        <f t="shared" si="7"/>
        <v>-46091.676257391315</v>
      </c>
      <c r="R25" s="97">
        <f t="shared" si="7"/>
        <v>-52278.676257391315</v>
      </c>
      <c r="S25" s="97">
        <f t="shared" si="7"/>
        <v>-57638.676257391315</v>
      </c>
      <c r="U25" s="1540" t="s">
        <v>2019</v>
      </c>
      <c r="V25" s="1543">
        <f t="shared" ref="V25:AC25" si="8">(B15-B25)/B25</f>
        <v>0</v>
      </c>
      <c r="W25" s="1543">
        <f t="shared" si="8"/>
        <v>0</v>
      </c>
      <c r="X25" s="1543">
        <f t="shared" si="8"/>
        <v>-0.27354482815121539</v>
      </c>
      <c r="Y25" s="1543">
        <f t="shared" si="8"/>
        <v>-0.39349227080768756</v>
      </c>
      <c r="Z25" s="1543">
        <f t="shared" si="8"/>
        <v>-0.44533106064582878</v>
      </c>
      <c r="AA25" s="1543">
        <f t="shared" si="8"/>
        <v>-0.48454473240367318</v>
      </c>
      <c r="AB25" s="1543">
        <f t="shared" si="8"/>
        <v>-0.51602336682238092</v>
      </c>
      <c r="AC25" s="1543">
        <f t="shared" si="8"/>
        <v>-0.54034227849378125</v>
      </c>
    </row>
    <row r="26" spans="1:29">
      <c r="A26" s="3793"/>
    </row>
    <row r="27" spans="1:29" s="872" customFormat="1" ht="28.5">
      <c r="A27" s="3790" t="s">
        <v>2021</v>
      </c>
      <c r="D27" s="50"/>
      <c r="F27" s="1539"/>
      <c r="K27" s="50" t="s">
        <v>424</v>
      </c>
      <c r="N27" s="50"/>
      <c r="P27" s="1539"/>
      <c r="U27" s="50" t="s">
        <v>652</v>
      </c>
      <c r="X27" s="50"/>
      <c r="Z27" s="1539"/>
    </row>
    <row r="28" spans="1:29" s="872" customFormat="1">
      <c r="A28" s="3794"/>
      <c r="D28" s="50"/>
      <c r="N28" s="50"/>
      <c r="X28" s="50"/>
    </row>
    <row r="29" spans="1:29" s="872" customFormat="1" ht="38.25">
      <c r="A29" s="3796"/>
      <c r="B29" s="1541" t="s">
        <v>651</v>
      </c>
      <c r="H29" s="50"/>
      <c r="K29" s="1542"/>
      <c r="L29" s="1541" t="s">
        <v>651</v>
      </c>
      <c r="R29" s="50"/>
      <c r="U29" s="1542"/>
      <c r="V29" s="1541" t="s">
        <v>651</v>
      </c>
      <c r="AB29" s="50"/>
    </row>
    <row r="30" spans="1:29" s="872" customFormat="1">
      <c r="A30" s="1697" t="s">
        <v>2017</v>
      </c>
      <c r="B30" s="97">
        <v>98727</v>
      </c>
      <c r="H30" s="50"/>
      <c r="K30" s="1540" t="s">
        <v>2017</v>
      </c>
      <c r="L30" s="97">
        <f>I15-B30</f>
        <v>-49695</v>
      </c>
      <c r="R30" s="50"/>
      <c r="U30" s="1540" t="s">
        <v>2017</v>
      </c>
      <c r="V30" s="1543">
        <f>(B20-B30)/B30</f>
        <v>-1</v>
      </c>
      <c r="AB30" s="50"/>
    </row>
    <row r="31" spans="1:29">
      <c r="A31" s="3793"/>
    </row>
    <row r="32" spans="1:29">
      <c r="A32" s="3793"/>
    </row>
    <row r="33" spans="1:29" s="872" customFormat="1" ht="15.75">
      <c r="A33" s="3790" t="s">
        <v>3029</v>
      </c>
      <c r="D33" s="50"/>
      <c r="F33" s="1539"/>
      <c r="O33" s="50"/>
    </row>
    <row r="34" spans="1:29" s="872" customFormat="1">
      <c r="A34" s="3794"/>
      <c r="D34" s="50"/>
      <c r="O34" s="50"/>
    </row>
    <row r="35" spans="1:29" s="872" customFormat="1" ht="12.75" customHeight="1">
      <c r="A35" s="3795"/>
      <c r="B35" s="3929" t="s">
        <v>632</v>
      </c>
      <c r="C35" s="3930"/>
      <c r="D35" s="3933" t="s">
        <v>408</v>
      </c>
      <c r="E35" s="3914" t="s">
        <v>409</v>
      </c>
      <c r="F35" s="3914"/>
      <c r="G35" s="3914"/>
      <c r="H35" s="3914"/>
      <c r="I35" s="3914"/>
      <c r="O35" s="50"/>
    </row>
    <row r="36" spans="1:29" s="872" customFormat="1">
      <c r="A36" s="3791"/>
      <c r="B36" s="3931"/>
      <c r="C36" s="3932"/>
      <c r="D36" s="3934"/>
      <c r="E36" s="3914"/>
      <c r="F36" s="3914"/>
      <c r="G36" s="3914"/>
      <c r="H36" s="3914"/>
      <c r="I36" s="3914"/>
      <c r="O36" s="50"/>
    </row>
    <row r="37" spans="1:29" s="872" customFormat="1">
      <c r="A37" s="3792"/>
      <c r="B37" s="1681">
        <v>2014</v>
      </c>
      <c r="C37" s="52">
        <v>2015</v>
      </c>
      <c r="D37" s="52">
        <v>2016</v>
      </c>
      <c r="E37" s="1679">
        <v>2017</v>
      </c>
      <c r="F37" s="52">
        <v>2018</v>
      </c>
      <c r="G37" s="1679">
        <v>2019</v>
      </c>
      <c r="H37" s="52">
        <v>2020</v>
      </c>
      <c r="I37" s="1680">
        <v>2021</v>
      </c>
      <c r="O37" s="50"/>
    </row>
    <row r="38" spans="1:29" s="872" customFormat="1">
      <c r="A38" s="1697" t="s">
        <v>2176</v>
      </c>
      <c r="B38" s="3725">
        <v>0</v>
      </c>
      <c r="C38" s="3726"/>
      <c r="D38" s="3726"/>
      <c r="E38" s="3726"/>
      <c r="F38" s="3726"/>
      <c r="G38" s="3726"/>
      <c r="H38" s="3726"/>
      <c r="I38" s="3726"/>
      <c r="O38" s="50"/>
    </row>
    <row r="39" spans="1:29" s="872" customFormat="1">
      <c r="A39" s="1697" t="s">
        <v>2177</v>
      </c>
      <c r="B39" s="3725">
        <f>B47</f>
        <v>24.686236000000001</v>
      </c>
      <c r="C39" s="3725">
        <f>C47</f>
        <v>18.632222846249999</v>
      </c>
      <c r="D39" s="3725">
        <f>+'7.1 Safety Outputs'!B100</f>
        <v>0</v>
      </c>
      <c r="E39" s="3728"/>
      <c r="F39" s="3728"/>
      <c r="G39" s="3728"/>
      <c r="H39" s="3728"/>
      <c r="I39" s="3728"/>
      <c r="O39" s="50"/>
    </row>
    <row r="40" spans="1:29" s="872" customFormat="1">
      <c r="A40" s="1697" t="s">
        <v>2178</v>
      </c>
      <c r="B40" s="3725">
        <f>B38-B39</f>
        <v>-24.686236000000001</v>
      </c>
      <c r="C40" s="3725">
        <f>$B$38-C39</f>
        <v>-18.632222846249999</v>
      </c>
      <c r="D40" s="3725">
        <f>$B$38-D39</f>
        <v>0</v>
      </c>
      <c r="E40" s="3725">
        <f t="shared" ref="E40:I40" si="9">$B$38-E39</f>
        <v>0</v>
      </c>
      <c r="F40" s="3725">
        <f t="shared" si="9"/>
        <v>0</v>
      </c>
      <c r="G40" s="3725">
        <f t="shared" si="9"/>
        <v>0</v>
      </c>
      <c r="H40" s="3725">
        <f t="shared" si="9"/>
        <v>0</v>
      </c>
      <c r="I40" s="3725">
        <f t="shared" si="9"/>
        <v>0</v>
      </c>
      <c r="O40" s="50"/>
    </row>
    <row r="41" spans="1:29">
      <c r="A41" s="3793"/>
    </row>
    <row r="42" spans="1:29" s="872" customFormat="1" ht="15.75">
      <c r="A42" s="3790" t="s">
        <v>3030</v>
      </c>
      <c r="D42" s="50"/>
      <c r="F42" s="1539"/>
      <c r="K42" s="50" t="s">
        <v>3031</v>
      </c>
      <c r="N42" s="50"/>
      <c r="P42" s="1539"/>
      <c r="U42" s="50" t="s">
        <v>423</v>
      </c>
      <c r="X42" s="50"/>
      <c r="Z42" s="1539"/>
    </row>
    <row r="43" spans="1:29" s="872" customFormat="1">
      <c r="A43" s="3794"/>
      <c r="D43" s="50"/>
      <c r="N43" s="50"/>
      <c r="X43" s="50"/>
    </row>
    <row r="44" spans="1:29" s="872" customFormat="1" ht="12.75" customHeight="1">
      <c r="A44" s="3795"/>
      <c r="B44" s="3928" t="s">
        <v>632</v>
      </c>
      <c r="C44" s="3928"/>
      <c r="D44" s="3928" t="s">
        <v>1541</v>
      </c>
      <c r="E44" s="3928"/>
      <c r="F44" s="3928"/>
      <c r="G44" s="3928"/>
      <c r="H44" s="3928"/>
      <c r="I44" s="3928"/>
      <c r="K44" s="79"/>
      <c r="L44" s="3940" t="s">
        <v>632</v>
      </c>
      <c r="M44" s="3937" t="s">
        <v>409</v>
      </c>
      <c r="N44" s="3937"/>
      <c r="O44" s="3937"/>
      <c r="P44" s="3937"/>
      <c r="Q44" s="3937"/>
      <c r="R44" s="3937"/>
      <c r="S44" s="3938"/>
      <c r="U44" s="79"/>
      <c r="V44" s="3940" t="s">
        <v>632</v>
      </c>
      <c r="W44" s="3937" t="s">
        <v>409</v>
      </c>
      <c r="X44" s="3937"/>
      <c r="Y44" s="3937"/>
      <c r="Z44" s="3937"/>
      <c r="AA44" s="3937"/>
      <c r="AB44" s="3937"/>
      <c r="AC44" s="3938"/>
    </row>
    <row r="45" spans="1:29" s="872" customFormat="1">
      <c r="A45" s="3791"/>
      <c r="B45" s="3928"/>
      <c r="C45" s="3928"/>
      <c r="D45" s="3928"/>
      <c r="E45" s="3928"/>
      <c r="F45" s="3928"/>
      <c r="G45" s="3928"/>
      <c r="H45" s="3928"/>
      <c r="I45" s="3928"/>
      <c r="K45" s="874"/>
      <c r="L45" s="3940"/>
      <c r="M45" s="3939"/>
      <c r="N45" s="3939"/>
      <c r="O45" s="3939"/>
      <c r="P45" s="3939"/>
      <c r="Q45" s="3939"/>
      <c r="R45" s="3939"/>
      <c r="S45" s="3932"/>
      <c r="U45" s="874"/>
      <c r="V45" s="3940"/>
      <c r="W45" s="3939"/>
      <c r="X45" s="3939"/>
      <c r="Y45" s="3939"/>
      <c r="Z45" s="3939"/>
      <c r="AA45" s="3939"/>
      <c r="AB45" s="3939"/>
      <c r="AC45" s="3932"/>
    </row>
    <row r="46" spans="1:29" s="872" customFormat="1">
      <c r="A46" s="3792"/>
      <c r="B46" s="1681">
        <v>2014</v>
      </c>
      <c r="C46" s="52">
        <v>2015</v>
      </c>
      <c r="D46" s="52">
        <v>2016</v>
      </c>
      <c r="E46" s="1679">
        <v>2017</v>
      </c>
      <c r="F46" s="52">
        <v>2018</v>
      </c>
      <c r="G46" s="1679">
        <v>2019</v>
      </c>
      <c r="H46" s="52">
        <v>2020</v>
      </c>
      <c r="I46" s="1680">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2177</v>
      </c>
      <c r="B47" s="3727">
        <v>24.686236000000001</v>
      </c>
      <c r="C47" s="3727">
        <v>18.632222846249999</v>
      </c>
      <c r="D47" s="3727">
        <v>24.18</v>
      </c>
      <c r="E47" s="3727">
        <v>24.18</v>
      </c>
      <c r="F47" s="3727">
        <v>24.18</v>
      </c>
      <c r="G47" s="3727">
        <v>24.18</v>
      </c>
      <c r="H47" s="3727">
        <v>24.18</v>
      </c>
      <c r="I47" s="3727">
        <v>24.18</v>
      </c>
      <c r="K47" s="1540" t="s">
        <v>2177</v>
      </c>
      <c r="L47" s="97">
        <f t="shared" ref="L47:S48" si="10">B39-B47</f>
        <v>0</v>
      </c>
      <c r="M47" s="97">
        <f t="shared" si="10"/>
        <v>0</v>
      </c>
      <c r="N47" s="97">
        <f t="shared" si="10"/>
        <v>-24.18</v>
      </c>
      <c r="O47" s="97">
        <f t="shared" si="10"/>
        <v>-24.18</v>
      </c>
      <c r="P47" s="97">
        <f t="shared" si="10"/>
        <v>-24.18</v>
      </c>
      <c r="Q47" s="97">
        <f t="shared" si="10"/>
        <v>-24.18</v>
      </c>
      <c r="R47" s="97">
        <f t="shared" si="10"/>
        <v>-24.18</v>
      </c>
      <c r="S47" s="97">
        <f t="shared" si="10"/>
        <v>-24.18</v>
      </c>
      <c r="U47" s="1540" t="s">
        <v>2175</v>
      </c>
      <c r="V47" s="1543">
        <f t="shared" ref="V47:AC47" si="11">(B39-B47)/B47</f>
        <v>0</v>
      </c>
      <c r="W47" s="1543">
        <f t="shared" si="11"/>
        <v>0</v>
      </c>
      <c r="X47" s="1543">
        <f t="shared" si="11"/>
        <v>-1</v>
      </c>
      <c r="Y47" s="1543">
        <f t="shared" si="11"/>
        <v>-1</v>
      </c>
      <c r="Z47" s="1543">
        <f t="shared" si="11"/>
        <v>-1</v>
      </c>
      <c r="AA47" s="1543">
        <f t="shared" si="11"/>
        <v>-1</v>
      </c>
      <c r="AB47" s="1543">
        <f t="shared" si="11"/>
        <v>-1</v>
      </c>
      <c r="AC47" s="1543">
        <f t="shared" si="11"/>
        <v>-1</v>
      </c>
    </row>
    <row r="48" spans="1:29" s="872" customFormat="1">
      <c r="A48" s="1697" t="s">
        <v>2178</v>
      </c>
      <c r="B48" s="3727">
        <v>-24.686236000000001</v>
      </c>
      <c r="C48" s="3727">
        <v>-18.632222846249999</v>
      </c>
      <c r="D48" s="3727">
        <v>-24.18</v>
      </c>
      <c r="E48" s="3727">
        <v>-24.18</v>
      </c>
      <c r="F48" s="3727">
        <v>-24.18</v>
      </c>
      <c r="G48" s="3727">
        <v>-24.18</v>
      </c>
      <c r="H48" s="3727">
        <v>-24.18</v>
      </c>
      <c r="I48" s="3727">
        <v>-24.18</v>
      </c>
      <c r="K48" s="1540" t="s">
        <v>2178</v>
      </c>
      <c r="L48" s="97">
        <f t="shared" si="10"/>
        <v>0</v>
      </c>
      <c r="M48" s="97">
        <f t="shared" si="10"/>
        <v>0</v>
      </c>
      <c r="N48" s="97">
        <f t="shared" si="10"/>
        <v>24.18</v>
      </c>
      <c r="O48" s="97">
        <f t="shared" si="10"/>
        <v>24.18</v>
      </c>
      <c r="P48" s="97">
        <f t="shared" si="10"/>
        <v>24.18</v>
      </c>
      <c r="Q48" s="97">
        <f t="shared" si="10"/>
        <v>24.18</v>
      </c>
      <c r="R48" s="97">
        <f t="shared" si="10"/>
        <v>24.18</v>
      </c>
      <c r="S48" s="97">
        <f t="shared" si="10"/>
        <v>24.18</v>
      </c>
      <c r="U48" s="1540"/>
      <c r="V48" s="97"/>
      <c r="W48" s="97"/>
      <c r="X48" s="97"/>
      <c r="Y48" s="97"/>
      <c r="Z48" s="97"/>
      <c r="AA48" s="97"/>
      <c r="AB48" s="97"/>
      <c r="AC48" s="97"/>
    </row>
    <row r="49" spans="1:9">
      <c r="A49" s="3793"/>
    </row>
    <row r="50" spans="1:9">
      <c r="A50" s="3793"/>
    </row>
    <row r="51" spans="1:9">
      <c r="A51" s="3790" t="s">
        <v>2184</v>
      </c>
      <c r="B51" s="3929" t="s">
        <v>632</v>
      </c>
      <c r="C51" s="3930"/>
      <c r="D51" s="3933" t="s">
        <v>408</v>
      </c>
      <c r="E51" s="3914" t="s">
        <v>409</v>
      </c>
      <c r="F51" s="3914"/>
      <c r="G51" s="3914"/>
      <c r="H51" s="3914"/>
      <c r="I51" s="3914"/>
    </row>
    <row r="52" spans="1:9">
      <c r="A52" s="3793"/>
      <c r="B52" s="3931"/>
      <c r="C52" s="3932"/>
      <c r="D52" s="3934"/>
      <c r="E52" s="3914"/>
      <c r="F52" s="3914"/>
      <c r="G52" s="3914"/>
      <c r="H52" s="3914"/>
      <c r="I52" s="3914"/>
    </row>
    <row r="53" spans="1:9">
      <c r="A53" s="3797"/>
      <c r="B53" s="1689">
        <v>2014</v>
      </c>
      <c r="C53" s="1684">
        <v>2015</v>
      </c>
      <c r="D53" s="1684">
        <v>2016</v>
      </c>
      <c r="E53" s="1690">
        <v>2017</v>
      </c>
      <c r="F53" s="1684">
        <v>2018</v>
      </c>
      <c r="G53" s="1690">
        <v>2019</v>
      </c>
      <c r="H53" s="1684">
        <v>2020</v>
      </c>
      <c r="I53" s="1691">
        <v>2021</v>
      </c>
    </row>
    <row r="54" spans="1:9">
      <c r="A54" s="3798" t="s">
        <v>2201</v>
      </c>
      <c r="B54" s="2484">
        <v>90885</v>
      </c>
      <c r="C54" s="2484">
        <v>87141</v>
      </c>
      <c r="D54" s="1687"/>
      <c r="E54" s="1687"/>
      <c r="F54" s="1687"/>
      <c r="G54" s="1687"/>
      <c r="H54" s="1687"/>
      <c r="I54" s="1687"/>
    </row>
    <row r="55" spans="1:9">
      <c r="A55" s="3799"/>
      <c r="B55" s="1687"/>
      <c r="C55" s="1687"/>
      <c r="D55" s="1687"/>
      <c r="E55" s="1687"/>
      <c r="F55" s="1687"/>
      <c r="G55" s="1687"/>
      <c r="H55" s="1687"/>
      <c r="I55" s="1687"/>
    </row>
    <row r="56" spans="1:9">
      <c r="A56" s="1685" t="s">
        <v>1817</v>
      </c>
      <c r="B56" s="1688"/>
      <c r="C56" s="1688"/>
      <c r="D56" s="1688"/>
      <c r="E56" s="1688"/>
      <c r="F56" s="1688"/>
      <c r="G56" s="1688"/>
      <c r="H56" s="1688"/>
      <c r="I56" s="1688"/>
    </row>
    <row r="57" spans="1:9" ht="25.5">
      <c r="A57" s="1343" t="s">
        <v>1060</v>
      </c>
      <c r="B57" s="2484">
        <v>33617</v>
      </c>
      <c r="C57" s="2484">
        <v>32066</v>
      </c>
      <c r="D57" s="97">
        <f>'7.4 PREs, Reports and Repairs '!$C$11</f>
        <v>0</v>
      </c>
      <c r="E57" s="1688"/>
      <c r="F57" s="1688"/>
      <c r="G57" s="1688"/>
      <c r="H57" s="1688"/>
      <c r="I57" s="1688"/>
    </row>
    <row r="58" spans="1:9">
      <c r="A58" s="1343" t="s">
        <v>2179</v>
      </c>
      <c r="B58" s="2484">
        <v>33444</v>
      </c>
      <c r="C58" s="2484">
        <v>31938</v>
      </c>
      <c r="D58" s="97">
        <f>'7.4 PREs, Reports and Repairs '!$C$12</f>
        <v>0</v>
      </c>
      <c r="E58" s="1686"/>
      <c r="F58" s="1686"/>
      <c r="G58" s="1686"/>
      <c r="H58" s="1686"/>
      <c r="I58" s="1686"/>
    </row>
    <row r="59" spans="1:9" ht="25.5">
      <c r="A59" s="1344" t="s">
        <v>2180</v>
      </c>
      <c r="B59" s="3817">
        <v>0.99485379421126219</v>
      </c>
      <c r="C59" s="3817">
        <v>0.99600823301939745</v>
      </c>
      <c r="D59" s="3272" t="str">
        <f>'7.4 PREs, Reports and Repairs '!$C$13</f>
        <v/>
      </c>
      <c r="E59" s="1686"/>
      <c r="F59" s="1686"/>
      <c r="G59" s="1686"/>
      <c r="H59" s="1686"/>
      <c r="I59" s="1686"/>
    </row>
    <row r="60" spans="1:9">
      <c r="A60" s="3800"/>
      <c r="B60" s="3780"/>
      <c r="C60" s="3780"/>
      <c r="D60" s="1686"/>
      <c r="E60" s="1686"/>
      <c r="F60" s="1686"/>
      <c r="G60" s="1686"/>
      <c r="H60" s="1686"/>
      <c r="I60" s="1686"/>
    </row>
    <row r="61" spans="1:9">
      <c r="A61" s="1342" t="s">
        <v>1818</v>
      </c>
      <c r="B61" s="3780"/>
      <c r="C61" s="3780"/>
      <c r="D61" s="1686"/>
      <c r="E61" s="1686"/>
      <c r="F61" s="1686"/>
      <c r="G61" s="1686"/>
      <c r="H61" s="1686"/>
      <c r="I61" s="1686"/>
    </row>
    <row r="62" spans="1:9" ht="25.5">
      <c r="A62" s="1343" t="s">
        <v>2477</v>
      </c>
      <c r="B62" s="2484">
        <v>57268</v>
      </c>
      <c r="C62" s="2484">
        <v>55075</v>
      </c>
      <c r="D62" s="97">
        <f>'7.4 PREs, Reports and Repairs '!$C$16</f>
        <v>0</v>
      </c>
      <c r="E62" s="1686"/>
      <c r="F62" s="1686"/>
      <c r="G62" s="1686"/>
      <c r="H62" s="1686"/>
      <c r="I62" s="1686"/>
    </row>
    <row r="63" spans="1:9">
      <c r="A63" s="1343" t="s">
        <v>2182</v>
      </c>
      <c r="B63" s="2484">
        <v>56314</v>
      </c>
      <c r="C63" s="2484">
        <v>54236</v>
      </c>
      <c r="D63" s="97">
        <f>'7.4 PREs, Reports and Repairs '!$C$17</f>
        <v>0</v>
      </c>
      <c r="E63" s="1686"/>
      <c r="F63" s="1686"/>
      <c r="G63" s="1686"/>
      <c r="H63" s="1686"/>
      <c r="I63" s="1686"/>
    </row>
    <row r="64" spans="1:9" ht="25.5">
      <c r="A64" s="1344" t="s">
        <v>2181</v>
      </c>
      <c r="B64" s="3779">
        <v>0.98334148215408257</v>
      </c>
      <c r="C64" s="3779">
        <v>0.98476622787108492</v>
      </c>
      <c r="D64" s="3272" t="str">
        <f>'7.4 PREs, Reports and Repairs '!$C$18</f>
        <v/>
      </c>
      <c r="E64" s="1686"/>
      <c r="F64" s="1686"/>
      <c r="G64" s="1686"/>
      <c r="H64" s="1686"/>
      <c r="I64" s="1686"/>
    </row>
    <row r="65" spans="1:9" ht="25.5">
      <c r="A65" s="1344" t="s">
        <v>2187</v>
      </c>
      <c r="B65" s="3779">
        <v>0.46650000000000003</v>
      </c>
      <c r="C65" s="3779">
        <v>0.49469999999999997</v>
      </c>
      <c r="D65" s="3276"/>
      <c r="E65" s="1695"/>
      <c r="F65" s="1695"/>
      <c r="G65" s="1695"/>
      <c r="H65" s="1695"/>
      <c r="I65" s="1695"/>
    </row>
    <row r="66" spans="1:9">
      <c r="A66" s="3793"/>
    </row>
    <row r="67" spans="1:9" ht="25.5">
      <c r="A67" s="3790" t="s">
        <v>2185</v>
      </c>
      <c r="B67" s="3929" t="s">
        <v>632</v>
      </c>
      <c r="C67" s="3930"/>
      <c r="D67" s="3933" t="s">
        <v>408</v>
      </c>
      <c r="E67" s="3914" t="s">
        <v>409</v>
      </c>
      <c r="F67" s="3914"/>
      <c r="G67" s="3914"/>
      <c r="H67" s="3914"/>
      <c r="I67" s="3914"/>
    </row>
    <row r="68" spans="1:9">
      <c r="A68" s="3790"/>
      <c r="B68" s="3931"/>
      <c r="C68" s="3932"/>
      <c r="D68" s="3934"/>
      <c r="E68" s="3914"/>
      <c r="F68" s="3914"/>
      <c r="G68" s="3914"/>
      <c r="H68" s="3914"/>
      <c r="I68" s="3914"/>
    </row>
    <row r="69" spans="1:9" ht="15">
      <c r="A69" s="3801"/>
      <c r="B69" s="1689">
        <v>2014</v>
      </c>
      <c r="C69" s="1684">
        <v>2015</v>
      </c>
      <c r="D69" s="1684">
        <v>2016</v>
      </c>
      <c r="E69" s="1690">
        <v>2017</v>
      </c>
      <c r="F69" s="1684">
        <v>2018</v>
      </c>
      <c r="G69" s="1690">
        <v>2019</v>
      </c>
      <c r="H69" s="1684">
        <v>2020</v>
      </c>
      <c r="I69" s="1691">
        <v>2021</v>
      </c>
    </row>
    <row r="70" spans="1:9" ht="25.5">
      <c r="A70" s="1694" t="s">
        <v>202</v>
      </c>
      <c r="B70" s="2484">
        <v>1</v>
      </c>
      <c r="C70" s="2484">
        <v>3</v>
      </c>
      <c r="D70" s="97">
        <f>SUM('7.1 Safety Outputs'!$H$9:$H$17)</f>
        <v>0</v>
      </c>
      <c r="E70" s="3635"/>
      <c r="F70" s="3635"/>
      <c r="G70" s="3635"/>
      <c r="H70" s="3635"/>
      <c r="I70" s="3635"/>
    </row>
    <row r="71" spans="1:9" ht="25.5">
      <c r="A71" s="1693" t="s">
        <v>208</v>
      </c>
      <c r="B71" s="2484">
        <v>37</v>
      </c>
      <c r="C71" s="2484">
        <v>45</v>
      </c>
      <c r="D71" s="97">
        <f>SUM('7.1 Safety Outputs'!$H$28:$H$36)</f>
        <v>0</v>
      </c>
      <c r="E71" s="1692"/>
      <c r="F71" s="1692"/>
      <c r="G71" s="1692"/>
      <c r="H71" s="1692"/>
      <c r="I71" s="1692"/>
    </row>
    <row r="72" spans="1:9">
      <c r="A72" s="3793"/>
    </row>
    <row r="73" spans="1:9" ht="25.5">
      <c r="A73" s="3790" t="s">
        <v>2186</v>
      </c>
      <c r="B73" s="3929" t="s">
        <v>632</v>
      </c>
      <c r="C73" s="3930"/>
      <c r="D73" s="3933" t="s">
        <v>408</v>
      </c>
      <c r="E73" s="3914" t="s">
        <v>409</v>
      </c>
      <c r="F73" s="3914"/>
      <c r="G73" s="3914"/>
      <c r="H73" s="3914"/>
      <c r="I73" s="3914"/>
    </row>
    <row r="74" spans="1:9">
      <c r="A74" s="3790"/>
      <c r="B74" s="3931"/>
      <c r="C74" s="3932"/>
      <c r="D74" s="3934"/>
      <c r="E74" s="3914"/>
      <c r="F74" s="3914"/>
      <c r="G74" s="3914"/>
      <c r="H74" s="3914"/>
      <c r="I74" s="3914"/>
    </row>
    <row r="75" spans="1:9">
      <c r="A75" s="3790"/>
      <c r="B75" s="1689">
        <v>2014</v>
      </c>
      <c r="C75" s="1684">
        <v>2015</v>
      </c>
      <c r="D75" s="1684">
        <v>2016</v>
      </c>
      <c r="E75" s="1690">
        <v>2017</v>
      </c>
      <c r="F75" s="1684">
        <v>2018</v>
      </c>
      <c r="G75" s="1690">
        <v>2019</v>
      </c>
      <c r="H75" s="1684">
        <v>2020</v>
      </c>
      <c r="I75" s="1691">
        <v>2021</v>
      </c>
    </row>
    <row r="76" spans="1:9">
      <c r="A76" s="1693" t="s">
        <v>1878</v>
      </c>
      <c r="B76" s="2484">
        <v>581</v>
      </c>
      <c r="C76" s="2484">
        <v>616</v>
      </c>
      <c r="D76" s="97">
        <f>SUM('7.1 Safety Outputs'!$H$63:$H$71)</f>
        <v>0</v>
      </c>
      <c r="E76" s="3274"/>
      <c r="F76" s="3274"/>
      <c r="G76" s="3274"/>
      <c r="H76" s="3274"/>
      <c r="I76" s="3274"/>
    </row>
    <row r="77" spans="1:9">
      <c r="A77" s="3793"/>
    </row>
    <row r="78" spans="1:9">
      <c r="A78" s="3793"/>
    </row>
    <row r="79" spans="1:9">
      <c r="A79" s="3790" t="s">
        <v>2202</v>
      </c>
      <c r="B79" s="3929" t="s">
        <v>632</v>
      </c>
      <c r="C79" s="3930"/>
      <c r="D79" s="3933" t="s">
        <v>408</v>
      </c>
      <c r="E79" s="3914" t="s">
        <v>409</v>
      </c>
      <c r="F79" s="3914"/>
      <c r="G79" s="3914"/>
      <c r="H79" s="3914"/>
      <c r="I79" s="3914"/>
    </row>
    <row r="80" spans="1:9">
      <c r="A80" s="3793"/>
      <c r="B80" s="3931"/>
      <c r="C80" s="3932"/>
      <c r="D80" s="3934"/>
      <c r="E80" s="3914"/>
      <c r="F80" s="3914"/>
      <c r="G80" s="3914"/>
      <c r="H80" s="3914"/>
      <c r="I80" s="3914"/>
    </row>
    <row r="81" spans="1:9">
      <c r="A81" s="3793"/>
      <c r="B81" s="1689">
        <v>2014</v>
      </c>
      <c r="C81" s="1684">
        <v>2015</v>
      </c>
      <c r="D81" s="1684">
        <v>2016</v>
      </c>
      <c r="E81" s="1690">
        <v>2017</v>
      </c>
      <c r="F81" s="1684">
        <v>2018</v>
      </c>
      <c r="G81" s="1690">
        <v>2019</v>
      </c>
      <c r="H81" s="1684">
        <v>2020</v>
      </c>
      <c r="I81" s="1691">
        <v>2021</v>
      </c>
    </row>
    <row r="82" spans="1:9">
      <c r="A82" s="1693" t="s">
        <v>2203</v>
      </c>
      <c r="B82" s="3271">
        <v>8.2802547770700632E-2</v>
      </c>
      <c r="C82" s="3271">
        <v>9.5541401273885357E-2</v>
      </c>
      <c r="D82" s="3275" t="str">
        <f>+'5.6 UNC Sub Deducts'!$C$20</f>
        <v/>
      </c>
      <c r="E82" s="3275"/>
      <c r="F82" s="3275"/>
      <c r="G82" s="3275"/>
      <c r="H82" s="3275"/>
      <c r="I82" s="3275"/>
    </row>
    <row r="83" spans="1:9">
      <c r="A83" s="3802" t="s">
        <v>2816</v>
      </c>
      <c r="B83" s="3271">
        <f>+B82</f>
        <v>8.2802547770700632E-2</v>
      </c>
      <c r="C83" s="3271">
        <f>IF(ISERROR(+C82+B83),"",+C82+B83)</f>
        <v>0.178343949044586</v>
      </c>
      <c r="D83" s="3271" t="str">
        <f t="shared" ref="D83:I83" si="12">IF(ISERROR(+D82+C83),"",+D82+C83)</f>
        <v/>
      </c>
      <c r="E83" s="3271" t="str">
        <f t="shared" si="12"/>
        <v/>
      </c>
      <c r="F83" s="3271" t="str">
        <f t="shared" si="12"/>
        <v/>
      </c>
      <c r="G83" s="3271" t="str">
        <f t="shared" si="12"/>
        <v/>
      </c>
      <c r="H83" s="3271" t="str">
        <f t="shared" si="12"/>
        <v/>
      </c>
      <c r="I83" s="3271" t="str">
        <f t="shared" si="12"/>
        <v/>
      </c>
    </row>
  </sheetData>
  <mergeCells count="30">
    <mergeCell ref="L19:L20"/>
    <mergeCell ref="M19:S20"/>
    <mergeCell ref="V19:V20"/>
    <mergeCell ref="W19:AC20"/>
    <mergeCell ref="B9:C10"/>
    <mergeCell ref="D9:D10"/>
    <mergeCell ref="E9:I10"/>
    <mergeCell ref="B19:C20"/>
    <mergeCell ref="D19:I20"/>
    <mergeCell ref="M44:S45"/>
    <mergeCell ref="V44:V45"/>
    <mergeCell ref="W44:AC45"/>
    <mergeCell ref="L44:L45"/>
    <mergeCell ref="B35:C36"/>
    <mergeCell ref="D35:D36"/>
    <mergeCell ref="E35:I36"/>
    <mergeCell ref="B44:C45"/>
    <mergeCell ref="D44:I45"/>
    <mergeCell ref="B51:C52"/>
    <mergeCell ref="D51:D52"/>
    <mergeCell ref="E51:I52"/>
    <mergeCell ref="B67:C68"/>
    <mergeCell ref="D67:D68"/>
    <mergeCell ref="E67:I68"/>
    <mergeCell ref="B73:C74"/>
    <mergeCell ref="D73:D74"/>
    <mergeCell ref="E73:I74"/>
    <mergeCell ref="B79:C80"/>
    <mergeCell ref="D79:D80"/>
    <mergeCell ref="E79:I8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topLeftCell="A46" zoomScaleNormal="100" workbookViewId="0">
      <selection activeCell="E52" sqref="E52"/>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2496</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2193</v>
      </c>
      <c r="B7" s="872"/>
      <c r="C7" s="872"/>
      <c r="D7" s="50"/>
      <c r="E7" s="872"/>
      <c r="F7" s="872"/>
      <c r="G7" s="872"/>
      <c r="H7" s="872"/>
      <c r="I7" s="872"/>
      <c r="J7" s="872"/>
    </row>
    <row r="8" spans="1:32">
      <c r="A8" s="872"/>
      <c r="B8" s="872"/>
      <c r="C8" s="872"/>
      <c r="D8" s="50"/>
      <c r="E8" s="872"/>
      <c r="F8" s="872"/>
      <c r="G8" s="872"/>
      <c r="H8" s="872"/>
      <c r="I8" s="872"/>
      <c r="J8" s="872"/>
    </row>
    <row r="9" spans="1:32" ht="14.25">
      <c r="A9" s="50" t="s">
        <v>2026</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29" t="s">
        <v>632</v>
      </c>
      <c r="C11" s="3930"/>
      <c r="D11" s="3933" t="s">
        <v>408</v>
      </c>
      <c r="E11" s="3914" t="s">
        <v>409</v>
      </c>
      <c r="F11" s="3914"/>
      <c r="G11" s="3914"/>
      <c r="H11" s="3914"/>
      <c r="I11" s="3914"/>
      <c r="J11" s="1006"/>
    </row>
    <row r="12" spans="1:32">
      <c r="A12" s="874"/>
      <c r="B12" s="3931"/>
      <c r="C12" s="3932"/>
      <c r="D12" s="3934"/>
      <c r="E12" s="3914"/>
      <c r="F12" s="3914"/>
      <c r="G12" s="3914"/>
      <c r="H12" s="3914"/>
      <c r="I12" s="3914"/>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2023</v>
      </c>
      <c r="B14" s="97">
        <f>+B23</f>
        <v>53085</v>
      </c>
      <c r="C14" s="97">
        <f>+C23</f>
        <v>55623</v>
      </c>
      <c r="D14" s="97">
        <f>'7.2 Reliability Outputs'!$B$21</f>
        <v>0</v>
      </c>
      <c r="E14" s="3274"/>
      <c r="F14" s="3274"/>
      <c r="G14" s="3274"/>
      <c r="H14" s="3274"/>
      <c r="I14" s="3274"/>
      <c r="J14" s="97">
        <f>SUM(B14:I14)</f>
        <v>108708</v>
      </c>
    </row>
    <row r="15" spans="1:32">
      <c r="A15" s="1540" t="s">
        <v>2024</v>
      </c>
      <c r="B15" s="97">
        <f>+B24</f>
        <v>9478</v>
      </c>
      <c r="C15" s="97">
        <f>+C24</f>
        <v>10062</v>
      </c>
      <c r="D15" s="97">
        <f>'7.2 Reliability Outputs'!$B$40</f>
        <v>0</v>
      </c>
      <c r="E15" s="3274"/>
      <c r="F15" s="3274"/>
      <c r="G15" s="3274"/>
      <c r="H15" s="3274"/>
      <c r="I15" s="3274"/>
      <c r="J15" s="97">
        <f>SUM(B15:I15)</f>
        <v>19540</v>
      </c>
    </row>
    <row r="16" spans="1:32">
      <c r="A16" s="1540" t="s">
        <v>2025</v>
      </c>
      <c r="B16" s="97">
        <f>SUM(B14:B15)</f>
        <v>62563</v>
      </c>
      <c r="C16" s="97">
        <f>SUM(C14:C15)</f>
        <v>65685</v>
      </c>
      <c r="D16" s="97">
        <f t="shared" ref="D16" si="0">SUM(D14:D15)</f>
        <v>0</v>
      </c>
      <c r="E16" s="97">
        <f t="shared" ref="E16:I16" si="1">SUM(E14:E15)</f>
        <v>0</v>
      </c>
      <c r="F16" s="97">
        <f t="shared" si="1"/>
        <v>0</v>
      </c>
      <c r="G16" s="97">
        <f t="shared" si="1"/>
        <v>0</v>
      </c>
      <c r="H16" s="97">
        <f t="shared" si="1"/>
        <v>0</v>
      </c>
      <c r="I16" s="97">
        <f t="shared" si="1"/>
        <v>0</v>
      </c>
      <c r="J16" s="97">
        <f>SUM(B16:I16)</f>
        <v>128248</v>
      </c>
    </row>
    <row r="18" spans="1:32" ht="14.25">
      <c r="A18" s="50" t="s">
        <v>2027</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28" t="s">
        <v>632</v>
      </c>
      <c r="C20" s="3928"/>
      <c r="D20" s="3928" t="s">
        <v>1541</v>
      </c>
      <c r="E20" s="3928"/>
      <c r="F20" s="3928"/>
      <c r="G20" s="3928"/>
      <c r="H20" s="3928"/>
      <c r="I20" s="3928"/>
      <c r="J20" s="1006"/>
      <c r="L20" s="79"/>
      <c r="M20" s="3929" t="s">
        <v>632</v>
      </c>
      <c r="N20" s="3930"/>
      <c r="O20" s="3933" t="s">
        <v>408</v>
      </c>
      <c r="P20" s="3914" t="s">
        <v>409</v>
      </c>
      <c r="Q20" s="3914"/>
      <c r="R20" s="3914"/>
      <c r="S20" s="3914"/>
      <c r="T20" s="3914"/>
      <c r="U20" s="1006"/>
      <c r="W20" s="79"/>
      <c r="X20" s="3940" t="s">
        <v>632</v>
      </c>
      <c r="Y20" s="3937" t="s">
        <v>409</v>
      </c>
      <c r="Z20" s="3937"/>
      <c r="AA20" s="3937"/>
      <c r="AB20" s="3937"/>
      <c r="AC20" s="3937"/>
      <c r="AD20" s="3937"/>
      <c r="AE20" s="3938"/>
      <c r="AF20" s="1006"/>
    </row>
    <row r="21" spans="1:32">
      <c r="A21" s="874"/>
      <c r="B21" s="3928"/>
      <c r="C21" s="3928"/>
      <c r="D21" s="3928"/>
      <c r="E21" s="3928"/>
      <c r="F21" s="3928"/>
      <c r="G21" s="3928"/>
      <c r="H21" s="3928"/>
      <c r="I21" s="3928"/>
      <c r="J21" s="1534"/>
      <c r="L21" s="874"/>
      <c r="M21" s="3931"/>
      <c r="N21" s="3932"/>
      <c r="O21" s="3934"/>
      <c r="P21" s="3914"/>
      <c r="Q21" s="3914"/>
      <c r="R21" s="3914"/>
      <c r="S21" s="3914"/>
      <c r="T21" s="3914"/>
      <c r="U21" s="1534"/>
      <c r="W21" s="874"/>
      <c r="X21" s="3940"/>
      <c r="Y21" s="3939"/>
      <c r="Z21" s="3939"/>
      <c r="AA21" s="3939"/>
      <c r="AB21" s="3939"/>
      <c r="AC21" s="3939"/>
      <c r="AD21" s="3939"/>
      <c r="AE21" s="3932"/>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2023</v>
      </c>
      <c r="B23" s="97">
        <v>53085</v>
      </c>
      <c r="C23" s="97">
        <v>55623</v>
      </c>
      <c r="D23" s="97">
        <v>57490</v>
      </c>
      <c r="E23" s="97">
        <v>57490</v>
      </c>
      <c r="F23" s="97">
        <v>48285</v>
      </c>
      <c r="G23" s="97">
        <v>47679</v>
      </c>
      <c r="H23" s="97">
        <v>47679</v>
      </c>
      <c r="I23" s="97">
        <v>47676</v>
      </c>
      <c r="J23" s="97">
        <v>415007</v>
      </c>
      <c r="L23" s="1540" t="s">
        <v>2023</v>
      </c>
      <c r="M23" s="97">
        <f>B14-B23</f>
        <v>0</v>
      </c>
      <c r="N23" s="97">
        <f t="shared" ref="N23:U25" si="2">C14-C23</f>
        <v>0</v>
      </c>
      <c r="O23" s="97">
        <f t="shared" si="2"/>
        <v>-57490</v>
      </c>
      <c r="P23" s="97">
        <f t="shared" si="2"/>
        <v>-57490</v>
      </c>
      <c r="Q23" s="97">
        <f t="shared" si="2"/>
        <v>-48285</v>
      </c>
      <c r="R23" s="97">
        <f t="shared" si="2"/>
        <v>-47679</v>
      </c>
      <c r="S23" s="97">
        <f t="shared" si="2"/>
        <v>-47679</v>
      </c>
      <c r="T23" s="97">
        <f t="shared" si="2"/>
        <v>-47676</v>
      </c>
      <c r="U23" s="97">
        <f t="shared" si="2"/>
        <v>-306299</v>
      </c>
      <c r="W23" s="1540" t="s">
        <v>2023</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-0.73805743035659643</v>
      </c>
    </row>
    <row r="24" spans="1:32">
      <c r="A24" s="1540" t="s">
        <v>2024</v>
      </c>
      <c r="B24" s="97">
        <v>9478</v>
      </c>
      <c r="C24" s="97">
        <v>10062</v>
      </c>
      <c r="D24" s="97">
        <v>10315</v>
      </c>
      <c r="E24" s="97">
        <v>10064</v>
      </c>
      <c r="F24" s="97">
        <v>9883</v>
      </c>
      <c r="G24" s="97">
        <v>9689</v>
      </c>
      <c r="H24" s="97">
        <v>9474</v>
      </c>
      <c r="I24" s="97">
        <v>9238</v>
      </c>
      <c r="J24" s="97">
        <v>78203</v>
      </c>
      <c r="L24" s="1540" t="s">
        <v>2024</v>
      </c>
      <c r="M24" s="97">
        <f>B15-B24</f>
        <v>0</v>
      </c>
      <c r="N24" s="97">
        <f t="shared" si="2"/>
        <v>0</v>
      </c>
      <c r="O24" s="97">
        <f t="shared" si="2"/>
        <v>-10315</v>
      </c>
      <c r="P24" s="97">
        <f t="shared" si="2"/>
        <v>-10064</v>
      </c>
      <c r="Q24" s="97">
        <f t="shared" si="2"/>
        <v>-9883</v>
      </c>
      <c r="R24" s="97">
        <f t="shared" si="2"/>
        <v>-9689</v>
      </c>
      <c r="S24" s="97">
        <f t="shared" si="2"/>
        <v>-9474</v>
      </c>
      <c r="T24" s="97">
        <f t="shared" si="2"/>
        <v>-9238</v>
      </c>
      <c r="U24" s="97">
        <f t="shared" si="2"/>
        <v>-58663</v>
      </c>
      <c r="W24" s="1540" t="s">
        <v>2024</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-0.75013746275718318</v>
      </c>
    </row>
    <row r="25" spans="1:32">
      <c r="A25" s="1540" t="s">
        <v>2025</v>
      </c>
      <c r="B25" s="97">
        <v>62563</v>
      </c>
      <c r="C25" s="97">
        <v>65685</v>
      </c>
      <c r="D25" s="97">
        <v>67805</v>
      </c>
      <c r="E25" s="97">
        <v>67554</v>
      </c>
      <c r="F25" s="97">
        <v>58168</v>
      </c>
      <c r="G25" s="97">
        <v>57368</v>
      </c>
      <c r="H25" s="97">
        <v>57153</v>
      </c>
      <c r="I25" s="97">
        <v>56914</v>
      </c>
      <c r="J25" s="97">
        <v>493210</v>
      </c>
      <c r="L25" s="1540" t="s">
        <v>2025</v>
      </c>
      <c r="M25" s="97">
        <f>B16-B25</f>
        <v>0</v>
      </c>
      <c r="N25" s="97">
        <f t="shared" si="2"/>
        <v>0</v>
      </c>
      <c r="O25" s="97">
        <f t="shared" si="2"/>
        <v>-67805</v>
      </c>
      <c r="P25" s="97">
        <f t="shared" si="2"/>
        <v>-67554</v>
      </c>
      <c r="Q25" s="97">
        <f t="shared" si="2"/>
        <v>-58168</v>
      </c>
      <c r="R25" s="97">
        <f t="shared" si="2"/>
        <v>-57368</v>
      </c>
      <c r="S25" s="97">
        <f t="shared" si="2"/>
        <v>-57153</v>
      </c>
      <c r="T25" s="97">
        <f t="shared" si="2"/>
        <v>-56914</v>
      </c>
      <c r="U25" s="97">
        <f t="shared" si="2"/>
        <v>-364962</v>
      </c>
      <c r="W25" s="1540" t="s">
        <v>2025</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-0.73997283104559919</v>
      </c>
    </row>
    <row r="27" spans="1:32" ht="14.25">
      <c r="A27" s="50" t="s">
        <v>2028</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2023</v>
      </c>
      <c r="B30" s="2484">
        <v>451235.33555473888</v>
      </c>
      <c r="C30" s="872"/>
      <c r="D30" s="872"/>
      <c r="E30" s="872"/>
      <c r="F30" s="872"/>
      <c r="G30" s="872"/>
      <c r="H30" s="50"/>
      <c r="I30" s="872"/>
      <c r="J30" s="872"/>
      <c r="L30" s="1540" t="s">
        <v>2023</v>
      </c>
      <c r="M30" s="97">
        <f>J14-B30</f>
        <v>-342527.33555473888</v>
      </c>
      <c r="N30" s="872"/>
      <c r="O30" s="872"/>
      <c r="P30" s="872"/>
      <c r="Q30" s="872"/>
      <c r="R30" s="872"/>
      <c r="S30" s="50"/>
      <c r="T30" s="872"/>
      <c r="U30" s="872"/>
      <c r="W30" s="1540" t="s">
        <v>2023</v>
      </c>
      <c r="X30" s="1543">
        <f>M30/B30</f>
        <v>-0.7590880158656973</v>
      </c>
      <c r="Y30" s="872"/>
      <c r="Z30" s="872"/>
      <c r="AA30" s="872"/>
      <c r="AB30" s="872"/>
      <c r="AC30" s="872"/>
      <c r="AD30" s="50"/>
      <c r="AE30" s="872"/>
      <c r="AF30" s="872"/>
    </row>
    <row r="31" spans="1:32">
      <c r="A31" s="1540" t="s">
        <v>2024</v>
      </c>
      <c r="B31" s="2484">
        <v>90169.222486428465</v>
      </c>
      <c r="L31" s="1540" t="s">
        <v>2024</v>
      </c>
      <c r="M31" s="97">
        <f>J15-B31</f>
        <v>-70629.222486428465</v>
      </c>
      <c r="W31" s="1540" t="s">
        <v>2024</v>
      </c>
      <c r="X31" s="1543">
        <f>M31/B31</f>
        <v>-0.78329634590182917</v>
      </c>
    </row>
    <row r="32" spans="1:32">
      <c r="A32" s="1540" t="s">
        <v>2025</v>
      </c>
      <c r="B32" s="2484">
        <v>541404.55804116733</v>
      </c>
      <c r="L32" s="1540" t="s">
        <v>2025</v>
      </c>
      <c r="M32" s="97">
        <f>J16-B32</f>
        <v>-413156.55804116733</v>
      </c>
      <c r="W32" s="1540" t="s">
        <v>2025</v>
      </c>
      <c r="X32" s="1543">
        <f>M32/B32</f>
        <v>-0.76311983692193397</v>
      </c>
    </row>
    <row r="34" spans="1:32" ht="14.25">
      <c r="A34" s="50" t="s">
        <v>2029</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29" t="s">
        <v>632</v>
      </c>
      <c r="C36" s="3930"/>
      <c r="D36" s="3933" t="s">
        <v>408</v>
      </c>
      <c r="E36" s="3914" t="s">
        <v>409</v>
      </c>
      <c r="F36" s="3914"/>
      <c r="G36" s="3914"/>
      <c r="H36" s="3914"/>
      <c r="I36" s="3914"/>
      <c r="J36" s="1006"/>
    </row>
    <row r="37" spans="1:32">
      <c r="A37" s="874"/>
      <c r="B37" s="3931"/>
      <c r="C37" s="3932"/>
      <c r="D37" s="3934"/>
      <c r="E37" s="3914"/>
      <c r="F37" s="3914"/>
      <c r="G37" s="3914"/>
      <c r="H37" s="3914"/>
      <c r="I37" s="3914"/>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2023</v>
      </c>
      <c r="B39" s="97">
        <f>+B48</f>
        <v>13.083749999999956</v>
      </c>
      <c r="C39" s="97">
        <f>+C48</f>
        <v>13.677531983333351</v>
      </c>
      <c r="D39" s="97">
        <f>+'7.2 Reliability Outputs'!$C$21/1000000</f>
        <v>0</v>
      </c>
      <c r="E39" s="3274"/>
      <c r="F39" s="3274"/>
      <c r="G39" s="3274"/>
      <c r="H39" s="3274"/>
      <c r="I39" s="3274"/>
      <c r="J39" s="97">
        <f>SUM(B39:I39)</f>
        <v>26.761281983333305</v>
      </c>
    </row>
    <row r="40" spans="1:32">
      <c r="A40" s="1540" t="s">
        <v>2024</v>
      </c>
      <c r="B40" s="97">
        <f>+B49</f>
        <v>6.121920833332859</v>
      </c>
      <c r="C40" s="97">
        <f>+C49</f>
        <v>9.4034265833317043</v>
      </c>
      <c r="D40" s="97">
        <f>+'7.2 Reliability Outputs'!$C$40/1000000</f>
        <v>0</v>
      </c>
      <c r="E40" s="3274"/>
      <c r="F40" s="3274"/>
      <c r="G40" s="3274"/>
      <c r="H40" s="3274"/>
      <c r="I40" s="3274"/>
      <c r="J40" s="97">
        <f>SUM(B40:I40)</f>
        <v>15.525347416664562</v>
      </c>
    </row>
    <row r="41" spans="1:32">
      <c r="A41" s="1540" t="s">
        <v>2025</v>
      </c>
      <c r="B41" s="97">
        <f t="shared" ref="B41:I41" si="4">SUM(B39:B40)</f>
        <v>19.205670833332814</v>
      </c>
      <c r="C41" s="97">
        <f t="shared" si="4"/>
        <v>23.080958566665053</v>
      </c>
      <c r="D41" s="97">
        <f t="shared" si="4"/>
        <v>0</v>
      </c>
      <c r="E41" s="97">
        <f t="shared" si="4"/>
        <v>0</v>
      </c>
      <c r="F41" s="97">
        <f t="shared" si="4"/>
        <v>0</v>
      </c>
      <c r="G41" s="97">
        <f t="shared" si="4"/>
        <v>0</v>
      </c>
      <c r="H41" s="97">
        <f t="shared" si="4"/>
        <v>0</v>
      </c>
      <c r="I41" s="97">
        <f t="shared" si="4"/>
        <v>0</v>
      </c>
      <c r="J41" s="97">
        <f>SUM(B41:I41)</f>
        <v>42.286629399997864</v>
      </c>
    </row>
    <row r="43" spans="1:32" ht="14.25">
      <c r="A43" s="50" t="s">
        <v>2030</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28" t="s">
        <v>632</v>
      </c>
      <c r="C45" s="3928"/>
      <c r="D45" s="3928" t="s">
        <v>1541</v>
      </c>
      <c r="E45" s="3928"/>
      <c r="F45" s="3928"/>
      <c r="G45" s="3928"/>
      <c r="H45" s="3928"/>
      <c r="I45" s="3928"/>
      <c r="J45" s="1006"/>
      <c r="L45" s="79"/>
      <c r="M45" s="3929" t="s">
        <v>632</v>
      </c>
      <c r="N45" s="3930"/>
      <c r="O45" s="3933" t="s">
        <v>408</v>
      </c>
      <c r="P45" s="3914" t="s">
        <v>409</v>
      </c>
      <c r="Q45" s="3914"/>
      <c r="R45" s="3914"/>
      <c r="S45" s="3914"/>
      <c r="T45" s="3914"/>
      <c r="U45" s="1006"/>
      <c r="W45" s="79"/>
      <c r="X45" s="3940" t="s">
        <v>632</v>
      </c>
      <c r="Y45" s="3937" t="s">
        <v>409</v>
      </c>
      <c r="Z45" s="3937"/>
      <c r="AA45" s="3937"/>
      <c r="AB45" s="3937"/>
      <c r="AC45" s="3937"/>
      <c r="AD45" s="3937"/>
      <c r="AE45" s="3938"/>
      <c r="AF45" s="1006"/>
    </row>
    <row r="46" spans="1:32">
      <c r="A46" s="874"/>
      <c r="B46" s="3928"/>
      <c r="C46" s="3928"/>
      <c r="D46" s="3928"/>
      <c r="E46" s="3928"/>
      <c r="F46" s="3928"/>
      <c r="G46" s="3928"/>
      <c r="H46" s="3928"/>
      <c r="I46" s="3928"/>
      <c r="J46" s="1534"/>
      <c r="L46" s="874"/>
      <c r="M46" s="3931"/>
      <c r="N46" s="3932"/>
      <c r="O46" s="3934"/>
      <c r="P46" s="3914"/>
      <c r="Q46" s="3914"/>
      <c r="R46" s="3914"/>
      <c r="S46" s="3914"/>
      <c r="T46" s="3914"/>
      <c r="U46" s="1534"/>
      <c r="W46" s="874"/>
      <c r="X46" s="3940"/>
      <c r="Y46" s="3939"/>
      <c r="Z46" s="3939"/>
      <c r="AA46" s="3939"/>
      <c r="AB46" s="3939"/>
      <c r="AC46" s="3939"/>
      <c r="AD46" s="3939"/>
      <c r="AE46" s="3932"/>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2023</v>
      </c>
      <c r="B48" s="2484">
        <v>13.083749999999956</v>
      </c>
      <c r="C48" s="2484">
        <v>13.677531983333351</v>
      </c>
      <c r="D48" s="2484">
        <v>13.274271788142213</v>
      </c>
      <c r="E48" s="2484">
        <v>12.411921788142214</v>
      </c>
      <c r="F48" s="2484">
        <v>9.9417393814654158</v>
      </c>
      <c r="G48" s="2484">
        <v>9.8169657651214575</v>
      </c>
      <c r="H48" s="2484">
        <v>9.8169657651214575</v>
      </c>
      <c r="I48" s="2484">
        <v>9.8163480739514384</v>
      </c>
      <c r="J48" s="2484">
        <v>91.839494545277489</v>
      </c>
      <c r="L48" s="1540" t="s">
        <v>2023</v>
      </c>
      <c r="M48" s="97">
        <f t="shared" ref="M48:U50" si="5">B39-B48</f>
        <v>0</v>
      </c>
      <c r="N48" s="97">
        <f t="shared" si="5"/>
        <v>0</v>
      </c>
      <c r="O48" s="97">
        <f t="shared" si="5"/>
        <v>-13.274271788142213</v>
      </c>
      <c r="P48" s="97">
        <f t="shared" si="5"/>
        <v>-12.411921788142214</v>
      </c>
      <c r="Q48" s="97">
        <f t="shared" si="5"/>
        <v>-9.9417393814654158</v>
      </c>
      <c r="R48" s="97">
        <f t="shared" si="5"/>
        <v>-9.8169657651214575</v>
      </c>
      <c r="S48" s="97">
        <f t="shared" si="5"/>
        <v>-9.8169657651214575</v>
      </c>
      <c r="T48" s="97">
        <f t="shared" si="5"/>
        <v>-9.8163480739514384</v>
      </c>
      <c r="U48" s="97">
        <f t="shared" si="5"/>
        <v>-65.078212561944184</v>
      </c>
      <c r="W48" s="1540" t="s">
        <v>2023</v>
      </c>
      <c r="X48" s="1543">
        <f t="shared" ref="X48:AF50" si="6">M48/B48</f>
        <v>0</v>
      </c>
      <c r="Y48" s="1543">
        <f t="shared" si="6"/>
        <v>0</v>
      </c>
      <c r="Z48" s="1543">
        <f t="shared" si="6"/>
        <v>-1</v>
      </c>
      <c r="AA48" s="1543">
        <f t="shared" si="6"/>
        <v>-1</v>
      </c>
      <c r="AB48" s="1543">
        <f t="shared" si="6"/>
        <v>-1</v>
      </c>
      <c r="AC48" s="1543">
        <f t="shared" si="6"/>
        <v>-1</v>
      </c>
      <c r="AD48" s="1543">
        <f t="shared" si="6"/>
        <v>-1</v>
      </c>
      <c r="AE48" s="1543">
        <f t="shared" si="6"/>
        <v>-1</v>
      </c>
      <c r="AF48" s="1543">
        <f t="shared" si="6"/>
        <v>-0.70860813078473761</v>
      </c>
    </row>
    <row r="49" spans="1:32">
      <c r="A49" s="1540" t="s">
        <v>2024</v>
      </c>
      <c r="B49" s="2484">
        <v>6.121920833332859</v>
      </c>
      <c r="C49" s="2484">
        <v>9.4034265833317043</v>
      </c>
      <c r="D49" s="2484">
        <v>4.963578</v>
      </c>
      <c r="E49" s="2484">
        <v>4.8427967999999995</v>
      </c>
      <c r="F49" s="2484">
        <v>4.7556995999999998</v>
      </c>
      <c r="G49" s="2484">
        <v>4.6623467999999999</v>
      </c>
      <c r="H49" s="2484">
        <v>4.5588888000000001</v>
      </c>
      <c r="I49" s="2484">
        <v>4.4453255999999994</v>
      </c>
      <c r="J49" s="2484">
        <v>43.753983016664556</v>
      </c>
      <c r="L49" s="1540" t="s">
        <v>2024</v>
      </c>
      <c r="M49" s="97">
        <f t="shared" si="5"/>
        <v>0</v>
      </c>
      <c r="N49" s="97">
        <f t="shared" si="5"/>
        <v>0</v>
      </c>
      <c r="O49" s="97">
        <f t="shared" si="5"/>
        <v>-4.963578</v>
      </c>
      <c r="P49" s="97">
        <f t="shared" si="5"/>
        <v>-4.8427967999999995</v>
      </c>
      <c r="Q49" s="97">
        <f t="shared" si="5"/>
        <v>-4.7556995999999998</v>
      </c>
      <c r="R49" s="97">
        <f t="shared" si="5"/>
        <v>-4.6623467999999999</v>
      </c>
      <c r="S49" s="97">
        <f t="shared" si="5"/>
        <v>-4.5588888000000001</v>
      </c>
      <c r="T49" s="97">
        <f t="shared" si="5"/>
        <v>-4.4453255999999994</v>
      </c>
      <c r="U49" s="97">
        <f t="shared" si="5"/>
        <v>-28.228635599999993</v>
      </c>
      <c r="W49" s="1540" t="s">
        <v>2024</v>
      </c>
      <c r="X49" s="1543">
        <f t="shared" si="6"/>
        <v>0</v>
      </c>
      <c r="Y49" s="1543">
        <f t="shared" si="6"/>
        <v>0</v>
      </c>
      <c r="Z49" s="1543">
        <f t="shared" si="6"/>
        <v>-1</v>
      </c>
      <c r="AA49" s="1543">
        <f t="shared" si="6"/>
        <v>-1</v>
      </c>
      <c r="AB49" s="1543">
        <f t="shared" si="6"/>
        <v>-1</v>
      </c>
      <c r="AC49" s="1543">
        <f t="shared" si="6"/>
        <v>-1</v>
      </c>
      <c r="AD49" s="1543">
        <f t="shared" si="6"/>
        <v>-1</v>
      </c>
      <c r="AE49" s="1543">
        <f t="shared" si="6"/>
        <v>-1</v>
      </c>
      <c r="AF49" s="1543">
        <f t="shared" si="6"/>
        <v>-0.64516722030194529</v>
      </c>
    </row>
    <row r="50" spans="1:32">
      <c r="A50" s="1540" t="s">
        <v>2025</v>
      </c>
      <c r="B50" s="2484">
        <v>19.205670833332814</v>
      </c>
      <c r="C50" s="2484">
        <v>23.080958566665053</v>
      </c>
      <c r="D50" s="2484">
        <v>18.237849788142213</v>
      </c>
      <c r="E50" s="2484">
        <v>17.254718588142214</v>
      </c>
      <c r="F50" s="2484">
        <v>14.697438981465416</v>
      </c>
      <c r="G50" s="2484">
        <v>14.479312565121457</v>
      </c>
      <c r="H50" s="2484">
        <v>14.375854565121458</v>
      </c>
      <c r="I50" s="2484">
        <v>14.261673673951439</v>
      </c>
      <c r="J50" s="2484">
        <v>135.59347756194205</v>
      </c>
      <c r="L50" s="1540" t="s">
        <v>2025</v>
      </c>
      <c r="M50" s="97">
        <f t="shared" si="5"/>
        <v>0</v>
      </c>
      <c r="N50" s="97">
        <f t="shared" si="5"/>
        <v>0</v>
      </c>
      <c r="O50" s="97">
        <f t="shared" si="5"/>
        <v>-18.237849788142213</v>
      </c>
      <c r="P50" s="97">
        <f t="shared" si="5"/>
        <v>-17.254718588142214</v>
      </c>
      <c r="Q50" s="97">
        <f t="shared" si="5"/>
        <v>-14.697438981465416</v>
      </c>
      <c r="R50" s="97">
        <f t="shared" si="5"/>
        <v>-14.479312565121457</v>
      </c>
      <c r="S50" s="97">
        <f t="shared" si="5"/>
        <v>-14.375854565121458</v>
      </c>
      <c r="T50" s="97">
        <f t="shared" si="5"/>
        <v>-14.261673673951439</v>
      </c>
      <c r="U50" s="97">
        <f t="shared" si="5"/>
        <v>-93.306848161944188</v>
      </c>
      <c r="W50" s="1540" t="s">
        <v>2025</v>
      </c>
      <c r="X50" s="1543">
        <f t="shared" si="6"/>
        <v>0</v>
      </c>
      <c r="Y50" s="1543">
        <f t="shared" si="6"/>
        <v>0</v>
      </c>
      <c r="Z50" s="1543">
        <f t="shared" si="6"/>
        <v>-1</v>
      </c>
      <c r="AA50" s="1543">
        <f t="shared" si="6"/>
        <v>-1</v>
      </c>
      <c r="AB50" s="1543">
        <f t="shared" si="6"/>
        <v>-1</v>
      </c>
      <c r="AC50" s="1543">
        <f t="shared" si="6"/>
        <v>-1</v>
      </c>
      <c r="AD50" s="1543">
        <f t="shared" si="6"/>
        <v>-1</v>
      </c>
      <c r="AE50" s="1543">
        <f t="shared" si="6"/>
        <v>-1</v>
      </c>
      <c r="AF50" s="1543">
        <f t="shared" si="6"/>
        <v>-0.68813669978572223</v>
      </c>
    </row>
    <row r="52" spans="1:32" ht="14.25">
      <c r="A52" s="50" t="s">
        <v>2031</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2023</v>
      </c>
      <c r="B55" s="97">
        <v>92.052008453166735</v>
      </c>
      <c r="C55" s="872"/>
      <c r="D55" s="872"/>
      <c r="E55" s="872"/>
      <c r="F55" s="872"/>
      <c r="G55" s="872"/>
      <c r="H55" s="50"/>
      <c r="I55" s="872"/>
      <c r="J55" s="872"/>
      <c r="L55" s="1540" t="s">
        <v>2023</v>
      </c>
      <c r="M55" s="97">
        <f>J39-B55</f>
        <v>-65.29072646983343</v>
      </c>
      <c r="N55" s="872"/>
      <c r="O55" s="872"/>
      <c r="P55" s="872"/>
      <c r="Q55" s="872"/>
      <c r="R55" s="872"/>
      <c r="S55" s="50"/>
      <c r="T55" s="872"/>
      <c r="U55" s="872"/>
      <c r="W55" s="1540" t="s">
        <v>2023</v>
      </c>
      <c r="X55" s="1543">
        <f>M55/B55</f>
        <v>-0.70928084641468059</v>
      </c>
      <c r="Y55" s="872"/>
      <c r="Z55" s="872"/>
      <c r="AA55" s="872"/>
      <c r="AB55" s="872"/>
      <c r="AC55" s="872"/>
      <c r="AD55" s="50"/>
      <c r="AE55" s="872"/>
      <c r="AF55" s="872"/>
    </row>
    <row r="56" spans="1:32">
      <c r="A56" s="1540" t="s">
        <v>2024</v>
      </c>
      <c r="B56" s="97">
        <v>45.084611243214233</v>
      </c>
      <c r="L56" s="1540" t="s">
        <v>2024</v>
      </c>
      <c r="M56" s="97">
        <f>J40-B56</f>
        <v>-29.559263826549671</v>
      </c>
      <c r="W56" s="1540" t="s">
        <v>2024</v>
      </c>
      <c r="X56" s="1543">
        <f>M56/B56</f>
        <v>-0.65563976291353043</v>
      </c>
    </row>
    <row r="57" spans="1:32">
      <c r="A57" s="1540" t="s">
        <v>2025</v>
      </c>
      <c r="B57" s="97">
        <v>137.13661969638096</v>
      </c>
      <c r="L57" s="1540" t="s">
        <v>2025</v>
      </c>
      <c r="M57" s="97">
        <f>J41-B57</f>
        <v>-94.849990296383098</v>
      </c>
      <c r="W57" s="1540" t="s">
        <v>2025</v>
      </c>
      <c r="X57" s="1543">
        <f>M57/B57</f>
        <v>-0.69164596959134605</v>
      </c>
    </row>
    <row r="61" spans="1:32" ht="15">
      <c r="A61" s="237" t="s">
        <v>2191</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2032</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29" t="s">
        <v>632</v>
      </c>
      <c r="C65" s="3930"/>
      <c r="D65" s="3933" t="s">
        <v>408</v>
      </c>
      <c r="E65" s="3914" t="s">
        <v>409</v>
      </c>
      <c r="F65" s="3914"/>
      <c r="G65" s="3914"/>
      <c r="H65" s="3914"/>
      <c r="I65" s="3914"/>
      <c r="J65" s="1006"/>
    </row>
    <row r="66" spans="1:32">
      <c r="A66" s="874"/>
      <c r="B66" s="3931"/>
      <c r="C66" s="3932"/>
      <c r="D66" s="3934"/>
      <c r="E66" s="3914"/>
      <c r="F66" s="3914"/>
      <c r="G66" s="3914"/>
      <c r="H66" s="3914"/>
      <c r="I66" s="3914"/>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2036</v>
      </c>
      <c r="B68" s="97">
        <f>+B75</f>
        <v>15.8</v>
      </c>
      <c r="C68" s="97">
        <f>+C75</f>
        <v>5.23</v>
      </c>
      <c r="D68" s="3821"/>
      <c r="E68" s="3821"/>
      <c r="F68" s="3821"/>
      <c r="G68" s="3821"/>
      <c r="H68" s="3821"/>
      <c r="I68" s="3821"/>
      <c r="J68" s="97">
        <f>SUM(B68:I68)</f>
        <v>21.03</v>
      </c>
    </row>
    <row r="70" spans="1:32" ht="14.25">
      <c r="A70" s="50" t="s">
        <v>2033</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28" t="s">
        <v>632</v>
      </c>
      <c r="C72" s="3928"/>
      <c r="D72" s="3928" t="s">
        <v>1541</v>
      </c>
      <c r="E72" s="3928"/>
      <c r="F72" s="3928"/>
      <c r="G72" s="3928"/>
      <c r="H72" s="3928"/>
      <c r="I72" s="3928"/>
      <c r="J72" s="1006"/>
      <c r="L72" s="79"/>
      <c r="M72" s="3929" t="s">
        <v>632</v>
      </c>
      <c r="N72" s="3930"/>
      <c r="O72" s="3933" t="s">
        <v>408</v>
      </c>
      <c r="P72" s="3914" t="s">
        <v>409</v>
      </c>
      <c r="Q72" s="3914"/>
      <c r="R72" s="3914"/>
      <c r="S72" s="3914"/>
      <c r="T72" s="3914"/>
      <c r="U72" s="1006"/>
      <c r="W72" s="79"/>
      <c r="X72" s="3940" t="s">
        <v>632</v>
      </c>
      <c r="Y72" s="3937" t="s">
        <v>409</v>
      </c>
      <c r="Z72" s="3937"/>
      <c r="AA72" s="3937"/>
      <c r="AB72" s="3937"/>
      <c r="AC72" s="3937"/>
      <c r="AD72" s="3937"/>
      <c r="AE72" s="3938"/>
      <c r="AF72" s="1006"/>
    </row>
    <row r="73" spans="1:32">
      <c r="A73" s="874"/>
      <c r="B73" s="3928"/>
      <c r="C73" s="3928"/>
      <c r="D73" s="3928"/>
      <c r="E73" s="3928"/>
      <c r="F73" s="3928"/>
      <c r="G73" s="3928"/>
      <c r="H73" s="3928"/>
      <c r="I73" s="3928"/>
      <c r="J73" s="1682"/>
      <c r="L73" s="874"/>
      <c r="M73" s="3931"/>
      <c r="N73" s="3932"/>
      <c r="O73" s="3934"/>
      <c r="P73" s="3914"/>
      <c r="Q73" s="3914"/>
      <c r="R73" s="3914"/>
      <c r="S73" s="3914"/>
      <c r="T73" s="3914"/>
      <c r="U73" s="1682"/>
      <c r="W73" s="874"/>
      <c r="X73" s="3940"/>
      <c r="Y73" s="3939"/>
      <c r="Z73" s="3939"/>
      <c r="AA73" s="3939"/>
      <c r="AB73" s="3939"/>
      <c r="AC73" s="3939"/>
      <c r="AD73" s="3939"/>
      <c r="AE73" s="3932"/>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2036</v>
      </c>
      <c r="B75" s="2484">
        <v>15.8</v>
      </c>
      <c r="C75" s="2484">
        <v>5.23</v>
      </c>
      <c r="D75" s="2484">
        <v>78</v>
      </c>
      <c r="E75" s="2484">
        <v>78</v>
      </c>
      <c r="F75" s="2484">
        <v>78</v>
      </c>
      <c r="G75" s="2484">
        <v>78</v>
      </c>
      <c r="H75" s="2484">
        <v>78</v>
      </c>
      <c r="I75" s="2484">
        <v>78</v>
      </c>
      <c r="J75" s="2484">
        <f>SUM(B75:I75)</f>
        <v>489.03</v>
      </c>
      <c r="L75" s="1540" t="s">
        <v>2036</v>
      </c>
      <c r="M75" s="97">
        <f>B68-B75</f>
        <v>0</v>
      </c>
      <c r="N75" s="97">
        <f t="shared" ref="N75:U75" si="7">C68-C75</f>
        <v>0</v>
      </c>
      <c r="O75" s="97">
        <f t="shared" si="7"/>
        <v>-78</v>
      </c>
      <c r="P75" s="97">
        <f t="shared" si="7"/>
        <v>-78</v>
      </c>
      <c r="Q75" s="97">
        <f t="shared" si="7"/>
        <v>-78</v>
      </c>
      <c r="R75" s="97">
        <f t="shared" si="7"/>
        <v>-78</v>
      </c>
      <c r="S75" s="97">
        <f t="shared" si="7"/>
        <v>-78</v>
      </c>
      <c r="T75" s="97">
        <f t="shared" si="7"/>
        <v>-78</v>
      </c>
      <c r="U75" s="97">
        <f t="shared" si="7"/>
        <v>-468</v>
      </c>
      <c r="W75" s="1540" t="s">
        <v>2036</v>
      </c>
      <c r="X75" s="1543">
        <f>M75/B75</f>
        <v>0</v>
      </c>
      <c r="Y75" s="1543">
        <f t="shared" ref="Y75:AF75" si="8">N75/C75</f>
        <v>0</v>
      </c>
      <c r="Z75" s="1543">
        <f t="shared" si="8"/>
        <v>-1</v>
      </c>
      <c r="AA75" s="1543">
        <f t="shared" si="8"/>
        <v>-1</v>
      </c>
      <c r="AB75" s="1543">
        <f t="shared" si="8"/>
        <v>-1</v>
      </c>
      <c r="AC75" s="1543">
        <f t="shared" si="8"/>
        <v>-1</v>
      </c>
      <c r="AD75" s="1543">
        <f t="shared" si="8"/>
        <v>-1</v>
      </c>
      <c r="AE75" s="1543">
        <f t="shared" si="8"/>
        <v>-1</v>
      </c>
      <c r="AF75" s="1543">
        <f t="shared" si="8"/>
        <v>-0.95699650328200725</v>
      </c>
    </row>
    <row r="77" spans="1:32" ht="14.25">
      <c r="A77" s="50" t="s">
        <v>2034</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2" t="s">
        <v>2035</v>
      </c>
      <c r="C79" s="3943"/>
      <c r="D79" s="3943"/>
      <c r="E79" s="3943"/>
      <c r="F79" s="3943"/>
      <c r="G79" s="3943"/>
      <c r="H79" s="3943"/>
      <c r="I79" s="3943"/>
      <c r="J79" s="3944"/>
      <c r="L79" s="79"/>
      <c r="M79" s="3942" t="s">
        <v>2035</v>
      </c>
      <c r="N79" s="3943"/>
      <c r="O79" s="3943"/>
      <c r="P79" s="3943"/>
      <c r="Q79" s="3943"/>
      <c r="R79" s="3943"/>
      <c r="S79" s="3943"/>
      <c r="T79" s="3943"/>
      <c r="U79" s="3944"/>
      <c r="W79" s="79"/>
      <c r="X79" s="3942" t="s">
        <v>2035</v>
      </c>
      <c r="Y79" s="3943"/>
      <c r="Z79" s="3943"/>
      <c r="AA79" s="3943"/>
      <c r="AB79" s="3943"/>
      <c r="AC79" s="3943"/>
      <c r="AD79" s="3943"/>
      <c r="AE79" s="3943"/>
      <c r="AF79" s="3944"/>
    </row>
    <row r="80" spans="1:32">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2036</v>
      </c>
      <c r="B81" s="2484">
        <v>181</v>
      </c>
      <c r="C81" s="2484">
        <v>168</v>
      </c>
      <c r="D81" s="2484">
        <v>153</v>
      </c>
      <c r="E81" s="2484">
        <v>141</v>
      </c>
      <c r="F81" s="2484">
        <v>161</v>
      </c>
      <c r="G81" s="2484">
        <v>182</v>
      </c>
      <c r="H81" s="2484">
        <v>202</v>
      </c>
      <c r="I81" s="2484">
        <v>223</v>
      </c>
      <c r="J81" s="2484">
        <f>SUM(B81:I81)</f>
        <v>1411</v>
      </c>
      <c r="L81" s="1540" t="s">
        <v>2036</v>
      </c>
      <c r="M81" s="97">
        <f t="shared" ref="M81:U81" si="9">B68-B81</f>
        <v>-165.2</v>
      </c>
      <c r="N81" s="97">
        <f t="shared" si="9"/>
        <v>-162.77000000000001</v>
      </c>
      <c r="O81" s="97">
        <f t="shared" si="9"/>
        <v>-153</v>
      </c>
      <c r="P81" s="97">
        <f t="shared" si="9"/>
        <v>-141</v>
      </c>
      <c r="Q81" s="97">
        <f t="shared" si="9"/>
        <v>-161</v>
      </c>
      <c r="R81" s="97">
        <f t="shared" si="9"/>
        <v>-182</v>
      </c>
      <c r="S81" s="97">
        <f t="shared" si="9"/>
        <v>-202</v>
      </c>
      <c r="T81" s="97">
        <f t="shared" si="9"/>
        <v>-223</v>
      </c>
      <c r="U81" s="97">
        <f t="shared" si="9"/>
        <v>-1389.97</v>
      </c>
      <c r="W81" s="1540" t="s">
        <v>2036</v>
      </c>
      <c r="X81" s="1543">
        <f t="shared" ref="X81:AF81" si="10">M81/B81</f>
        <v>-0.9127071823204419</v>
      </c>
      <c r="Y81" s="1543">
        <f t="shared" si="10"/>
        <v>-0.96886904761904769</v>
      </c>
      <c r="Z81" s="1543">
        <f t="shared" si="10"/>
        <v>-1</v>
      </c>
      <c r="AA81" s="1543">
        <f t="shared" si="10"/>
        <v>-1</v>
      </c>
      <c r="AB81" s="1543">
        <f t="shared" si="10"/>
        <v>-1</v>
      </c>
      <c r="AC81" s="1543">
        <f t="shared" si="10"/>
        <v>-1</v>
      </c>
      <c r="AD81" s="1543">
        <f t="shared" si="10"/>
        <v>-1</v>
      </c>
      <c r="AE81" s="1543">
        <f t="shared" si="10"/>
        <v>-1</v>
      </c>
      <c r="AF81" s="1543">
        <f t="shared" si="10"/>
        <v>-0.98509567682494692</v>
      </c>
    </row>
    <row r="84" spans="1:32" ht="15">
      <c r="A84" s="237" t="s">
        <v>2192</v>
      </c>
    </row>
    <row r="86" spans="1:32" ht="27.75" customHeight="1">
      <c r="A86" s="3941" t="s">
        <v>2037</v>
      </c>
      <c r="B86" s="3941"/>
      <c r="C86" s="3941"/>
      <c r="D86" s="3941"/>
      <c r="E86" s="3941"/>
      <c r="F86" s="3941"/>
      <c r="G86" s="3941"/>
      <c r="H86" s="3941"/>
      <c r="I86" s="3941"/>
      <c r="J86" s="3941"/>
    </row>
    <row r="87" spans="1:32">
      <c r="A87" s="872"/>
      <c r="B87" s="872"/>
      <c r="C87" s="872"/>
      <c r="D87" s="50"/>
      <c r="E87" s="872"/>
      <c r="F87" s="872"/>
      <c r="G87" s="872"/>
      <c r="H87" s="872"/>
      <c r="I87" s="872"/>
      <c r="J87" s="872"/>
    </row>
    <row r="88" spans="1:32">
      <c r="A88" s="79"/>
      <c r="B88" s="3929" t="s">
        <v>632</v>
      </c>
      <c r="C88" s="3930"/>
      <c r="D88" s="3933" t="s">
        <v>408</v>
      </c>
      <c r="E88" s="3914" t="s">
        <v>409</v>
      </c>
      <c r="F88" s="3914"/>
      <c r="G88" s="3914"/>
      <c r="H88" s="3914"/>
      <c r="I88" s="3914"/>
      <c r="J88" s="1006"/>
    </row>
    <row r="89" spans="1:32">
      <c r="A89" s="874"/>
      <c r="B89" s="3931"/>
      <c r="C89" s="3932"/>
      <c r="D89" s="3934"/>
      <c r="E89" s="3914"/>
      <c r="F89" s="3914"/>
      <c r="G89" s="3914"/>
      <c r="H89" s="3914"/>
      <c r="I89" s="3914"/>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2040</v>
      </c>
      <c r="B91" s="2421">
        <f>+B98</f>
        <v>0.48099999999999998</v>
      </c>
      <c r="C91" s="2421">
        <f>+C98</f>
        <v>5.7000000000000002E-2</v>
      </c>
      <c r="D91" s="3276"/>
      <c r="E91" s="3276"/>
      <c r="F91" s="3276"/>
      <c r="G91" s="3276"/>
      <c r="H91" s="3276"/>
      <c r="I91" s="3276"/>
      <c r="J91" s="97"/>
    </row>
    <row r="93" spans="1:32" ht="31.5" customHeight="1">
      <c r="A93" s="3941" t="s">
        <v>2038</v>
      </c>
      <c r="B93" s="3941"/>
      <c r="C93" s="3941"/>
      <c r="D93" s="3941"/>
      <c r="E93" s="3941"/>
      <c r="F93" s="3941"/>
      <c r="G93" s="3941"/>
      <c r="H93" s="3941"/>
      <c r="I93" s="3941"/>
      <c r="J93" s="3941"/>
      <c r="L93" s="3941" t="s">
        <v>422</v>
      </c>
      <c r="M93" s="3941"/>
      <c r="N93" s="3941"/>
      <c r="O93" s="3941"/>
      <c r="P93" s="3941"/>
      <c r="Q93" s="3941"/>
      <c r="R93" s="3941"/>
      <c r="S93" s="3941"/>
      <c r="T93" s="3941"/>
      <c r="U93" s="3941"/>
      <c r="W93" s="3941" t="s">
        <v>423</v>
      </c>
      <c r="X93" s="3941"/>
      <c r="Y93" s="3941"/>
      <c r="Z93" s="3941"/>
      <c r="AA93" s="3941"/>
      <c r="AB93" s="3941"/>
      <c r="AC93" s="3941"/>
      <c r="AD93" s="3941"/>
      <c r="AE93" s="3941"/>
      <c r="AF93" s="3941"/>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28" t="s">
        <v>632</v>
      </c>
      <c r="C95" s="3928"/>
      <c r="D95" s="3928" t="s">
        <v>1541</v>
      </c>
      <c r="E95" s="3928"/>
      <c r="F95" s="3928"/>
      <c r="G95" s="3928"/>
      <c r="H95" s="3928"/>
      <c r="I95" s="3928"/>
      <c r="J95" s="1006"/>
      <c r="L95" s="79"/>
      <c r="M95" s="3929" t="s">
        <v>632</v>
      </c>
      <c r="N95" s="3930"/>
      <c r="O95" s="3933" t="s">
        <v>408</v>
      </c>
      <c r="P95" s="3914" t="s">
        <v>409</v>
      </c>
      <c r="Q95" s="3914"/>
      <c r="R95" s="3914"/>
      <c r="S95" s="3914"/>
      <c r="T95" s="3914"/>
      <c r="U95" s="1006"/>
      <c r="W95" s="79"/>
      <c r="X95" s="3940" t="s">
        <v>632</v>
      </c>
      <c r="Y95" s="3937" t="s">
        <v>409</v>
      </c>
      <c r="Z95" s="3937"/>
      <c r="AA95" s="3937"/>
      <c r="AB95" s="3937"/>
      <c r="AC95" s="3937"/>
      <c r="AD95" s="3937"/>
      <c r="AE95" s="3938"/>
      <c r="AF95" s="1006"/>
    </row>
    <row r="96" spans="1:32">
      <c r="A96" s="874"/>
      <c r="B96" s="3928"/>
      <c r="C96" s="3928"/>
      <c r="D96" s="3928"/>
      <c r="E96" s="3928"/>
      <c r="F96" s="3928"/>
      <c r="G96" s="3928"/>
      <c r="H96" s="3928"/>
      <c r="I96" s="3928"/>
      <c r="J96" s="1682"/>
      <c r="L96" s="874"/>
      <c r="M96" s="3931"/>
      <c r="N96" s="3932"/>
      <c r="O96" s="3934"/>
      <c r="P96" s="3914"/>
      <c r="Q96" s="3914"/>
      <c r="R96" s="3914"/>
      <c r="S96" s="3914"/>
      <c r="T96" s="3914"/>
      <c r="U96" s="1682"/>
      <c r="W96" s="874"/>
      <c r="X96" s="3940"/>
      <c r="Y96" s="3939"/>
      <c r="Z96" s="3939"/>
      <c r="AA96" s="3939"/>
      <c r="AB96" s="3939"/>
      <c r="AC96" s="3939"/>
      <c r="AD96" s="3939"/>
      <c r="AE96" s="3932"/>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2040</v>
      </c>
      <c r="B98" s="2421">
        <v>0.48099999999999998</v>
      </c>
      <c r="C98" s="2421">
        <v>5.7000000000000002E-2</v>
      </c>
      <c r="D98" s="2421">
        <v>7.0999999999999994E-2</v>
      </c>
      <c r="E98" s="2421">
        <v>7.0000000000000007E-2</v>
      </c>
      <c r="F98" s="2421">
        <v>7.1999999999999995E-2</v>
      </c>
      <c r="G98" s="2421">
        <v>7.3999999999999996E-2</v>
      </c>
      <c r="H98" s="2421">
        <v>7.5999999999999998E-2</v>
      </c>
      <c r="I98" s="2421">
        <v>7.8E-2</v>
      </c>
      <c r="J98" s="2421">
        <v>0</v>
      </c>
      <c r="L98" s="1540" t="s">
        <v>2040</v>
      </c>
      <c r="M98" s="2424">
        <f>B91-B98</f>
        <v>0</v>
      </c>
      <c r="N98" s="2424">
        <f t="shared" ref="N98:T98" si="11">C91-C98</f>
        <v>0</v>
      </c>
      <c r="O98" s="2424">
        <f t="shared" si="11"/>
        <v>-7.0999999999999994E-2</v>
      </c>
      <c r="P98" s="2424">
        <f t="shared" si="11"/>
        <v>-7.0000000000000007E-2</v>
      </c>
      <c r="Q98" s="2424">
        <f t="shared" si="11"/>
        <v>-7.1999999999999995E-2</v>
      </c>
      <c r="R98" s="2424">
        <f t="shared" si="11"/>
        <v>-7.3999999999999996E-2</v>
      </c>
      <c r="S98" s="2424">
        <f t="shared" si="11"/>
        <v>-7.5999999999999998E-2</v>
      </c>
      <c r="T98" s="2424">
        <f t="shared" si="11"/>
        <v>-7.8E-2</v>
      </c>
      <c r="U98" s="97"/>
      <c r="W98" s="1540" t="s">
        <v>2040</v>
      </c>
      <c r="X98" s="1543">
        <f t="shared" ref="X98:AE98" si="12">M98/B98</f>
        <v>0</v>
      </c>
      <c r="Y98" s="1543">
        <f t="shared" si="12"/>
        <v>0</v>
      </c>
      <c r="Z98" s="1543">
        <f t="shared" si="12"/>
        <v>-1</v>
      </c>
      <c r="AA98" s="1543">
        <f t="shared" si="12"/>
        <v>-1</v>
      </c>
      <c r="AB98" s="1543">
        <f t="shared" si="12"/>
        <v>-1</v>
      </c>
      <c r="AC98" s="1543">
        <f t="shared" si="12"/>
        <v>-1</v>
      </c>
      <c r="AD98" s="1543">
        <f t="shared" si="12"/>
        <v>-1</v>
      </c>
      <c r="AE98" s="1543">
        <f t="shared" si="12"/>
        <v>-1</v>
      </c>
      <c r="AF98" s="1543"/>
    </row>
    <row r="100" spans="1:32" ht="27.75" customHeight="1">
      <c r="A100" s="3941" t="s">
        <v>2039</v>
      </c>
      <c r="B100" s="3941"/>
      <c r="C100" s="3941"/>
      <c r="D100" s="3941"/>
      <c r="E100" s="3941"/>
      <c r="F100" s="3941"/>
      <c r="G100" s="3941"/>
      <c r="H100" s="3941"/>
      <c r="I100" s="3941"/>
      <c r="J100" s="3941"/>
      <c r="L100" s="3941" t="s">
        <v>424</v>
      </c>
      <c r="M100" s="3941"/>
      <c r="N100" s="3941"/>
      <c r="O100" s="3941"/>
      <c r="P100" s="3941"/>
      <c r="Q100" s="3941"/>
      <c r="R100" s="3941"/>
      <c r="S100" s="3941"/>
      <c r="T100" s="3941"/>
      <c r="U100" s="3941"/>
      <c r="W100" s="3941" t="s">
        <v>652</v>
      </c>
      <c r="X100" s="3941"/>
      <c r="Y100" s="3941"/>
      <c r="Z100" s="3941"/>
      <c r="AA100" s="3941"/>
      <c r="AB100" s="3941"/>
      <c r="AC100" s="3941"/>
      <c r="AD100" s="3941"/>
      <c r="AE100" s="3941"/>
      <c r="AF100" s="3941"/>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2" t="s">
        <v>2035</v>
      </c>
      <c r="C102" s="3943"/>
      <c r="D102" s="3943"/>
      <c r="E102" s="3943"/>
      <c r="F102" s="3943"/>
      <c r="G102" s="3943"/>
      <c r="H102" s="3943"/>
      <c r="I102" s="3943"/>
      <c r="J102" s="3944"/>
      <c r="L102" s="79"/>
      <c r="M102" s="3942" t="s">
        <v>2035</v>
      </c>
      <c r="N102" s="3943"/>
      <c r="O102" s="3943"/>
      <c r="P102" s="3943"/>
      <c r="Q102" s="3943"/>
      <c r="R102" s="3943"/>
      <c r="S102" s="3943"/>
      <c r="T102" s="3943"/>
      <c r="U102" s="3944"/>
      <c r="W102" s="79"/>
      <c r="X102" s="3942" t="s">
        <v>2035</v>
      </c>
      <c r="Y102" s="3943"/>
      <c r="Z102" s="3943"/>
      <c r="AA102" s="3943"/>
      <c r="AB102" s="3943"/>
      <c r="AC102" s="3943"/>
      <c r="AD102" s="3943"/>
      <c r="AE102" s="3943"/>
      <c r="AF102" s="3944"/>
    </row>
    <row r="103" spans="1:32">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2040</v>
      </c>
      <c r="B104" s="3781">
        <v>7.2999999999999995E-2</v>
      </c>
      <c r="C104" s="3781">
        <v>7.1999999999999995E-2</v>
      </c>
      <c r="D104" s="3781">
        <v>7.0999999999999994E-2</v>
      </c>
      <c r="E104" s="3781">
        <v>7.0000000000000007E-2</v>
      </c>
      <c r="F104" s="3781">
        <v>7.1999999999999995E-2</v>
      </c>
      <c r="G104" s="3781">
        <v>7.3999999999999996E-2</v>
      </c>
      <c r="H104" s="3781">
        <v>7.5999999999999998E-2</v>
      </c>
      <c r="I104" s="3781">
        <v>7.8E-2</v>
      </c>
      <c r="J104" s="2421">
        <v>0.58599999999999997</v>
      </c>
      <c r="L104" s="1540" t="s">
        <v>2040</v>
      </c>
      <c r="M104" s="2424">
        <f>+B91-B104</f>
        <v>0.40799999999999997</v>
      </c>
      <c r="N104" s="2424">
        <f t="shared" ref="N104:T104" si="13">+C91-C104</f>
        <v>-1.4999999999999993E-2</v>
      </c>
      <c r="O104" s="2424">
        <f t="shared" si="13"/>
        <v>-7.0999999999999994E-2</v>
      </c>
      <c r="P104" s="2424">
        <f t="shared" si="13"/>
        <v>-7.0000000000000007E-2</v>
      </c>
      <c r="Q104" s="2424">
        <f t="shared" si="13"/>
        <v>-7.1999999999999995E-2</v>
      </c>
      <c r="R104" s="2424">
        <f t="shared" si="13"/>
        <v>-7.3999999999999996E-2</v>
      </c>
      <c r="S104" s="2424">
        <f t="shared" si="13"/>
        <v>-7.5999999999999998E-2</v>
      </c>
      <c r="T104" s="2424">
        <f t="shared" si="13"/>
        <v>-7.8E-2</v>
      </c>
      <c r="U104" s="97"/>
      <c r="W104" s="1540" t="s">
        <v>2040</v>
      </c>
      <c r="X104" s="1543">
        <f t="shared" ref="X104:AE104" si="14">M104/B104</f>
        <v>5.5890410958904111</v>
      </c>
      <c r="Y104" s="1543">
        <f t="shared" si="14"/>
        <v>-0.20833333333333323</v>
      </c>
      <c r="Z104" s="1543">
        <f t="shared" si="14"/>
        <v>-1</v>
      </c>
      <c r="AA104" s="1543">
        <f t="shared" si="14"/>
        <v>-1</v>
      </c>
      <c r="AB104" s="1543">
        <f t="shared" si="14"/>
        <v>-1</v>
      </c>
      <c r="AC104" s="1543">
        <f t="shared" si="14"/>
        <v>-1</v>
      </c>
      <c r="AD104" s="1543">
        <f t="shared" si="14"/>
        <v>-1</v>
      </c>
      <c r="AE104" s="1543">
        <f t="shared" si="14"/>
        <v>-1</v>
      </c>
      <c r="AF104" s="1543"/>
    </row>
    <row r="107" spans="1:32" ht="12.75" customHeight="1">
      <c r="A107" s="237" t="s">
        <v>2188</v>
      </c>
      <c r="B107" s="237"/>
      <c r="C107" s="237"/>
      <c r="D107" s="237"/>
      <c r="E107" s="237"/>
      <c r="F107" s="237"/>
      <c r="G107" s="237"/>
      <c r="H107" s="237"/>
      <c r="I107" s="237"/>
      <c r="J107" s="237"/>
    </row>
    <row r="109" spans="1:32">
      <c r="A109" s="79"/>
      <c r="B109" s="3929" t="s">
        <v>632</v>
      </c>
      <c r="C109" s="3930"/>
      <c r="D109" s="3933" t="s">
        <v>408</v>
      </c>
      <c r="E109" s="3914" t="s">
        <v>409</v>
      </c>
      <c r="F109" s="3914"/>
      <c r="G109" s="3914"/>
      <c r="H109" s="3914"/>
      <c r="I109" s="3914"/>
    </row>
    <row r="110" spans="1:32">
      <c r="A110" s="874"/>
      <c r="B110" s="3931"/>
      <c r="C110" s="3932"/>
      <c r="D110" s="3934"/>
      <c r="E110" s="3914"/>
      <c r="F110" s="3914"/>
      <c r="G110" s="3914"/>
      <c r="H110" s="3914"/>
      <c r="I110" s="3914"/>
    </row>
    <row r="111" spans="1:32">
      <c r="A111" s="51"/>
      <c r="B111" s="1681">
        <v>2014</v>
      </c>
      <c r="C111" s="52">
        <v>2015</v>
      </c>
      <c r="D111" s="52">
        <v>2016</v>
      </c>
      <c r="E111" s="1679">
        <v>2017</v>
      </c>
      <c r="F111" s="52">
        <v>2018</v>
      </c>
      <c r="G111" s="1679">
        <v>2019</v>
      </c>
      <c r="H111" s="52">
        <v>2020</v>
      </c>
      <c r="I111" s="1680">
        <v>2021</v>
      </c>
    </row>
    <row r="112" spans="1:32">
      <c r="A112" s="1697" t="s">
        <v>2190</v>
      </c>
      <c r="B112" s="2484">
        <v>11.716009593464564</v>
      </c>
      <c r="C112" s="2484">
        <v>11.716009593464564</v>
      </c>
      <c r="D112" s="3274"/>
      <c r="E112" s="3274"/>
      <c r="F112" s="3274"/>
      <c r="G112" s="3274"/>
      <c r="H112" s="3274"/>
      <c r="I112" s="3274"/>
    </row>
    <row r="113" spans="1:12">
      <c r="A113" s="1540" t="s">
        <v>517</v>
      </c>
      <c r="B113" s="2484">
        <v>62420</v>
      </c>
      <c r="C113" s="2484">
        <v>59865</v>
      </c>
      <c r="D113" s="3274"/>
      <c r="E113" s="3274"/>
      <c r="F113" s="3274"/>
      <c r="G113" s="3274"/>
      <c r="H113" s="3274"/>
      <c r="I113" s="3274"/>
    </row>
    <row r="114" spans="1:12">
      <c r="A114" s="1540" t="s">
        <v>2189</v>
      </c>
      <c r="B114" s="1696">
        <v>1.8769640489369697E-4</v>
      </c>
      <c r="C114" s="1696">
        <v>2.7632172387872714E-4</v>
      </c>
      <c r="D114" s="1696" t="str">
        <f t="shared" ref="D114:I114" si="15">IF(ISERROR(D112/D113),"",(D112/D113))</f>
        <v/>
      </c>
      <c r="E114" s="1696" t="str">
        <f t="shared" si="15"/>
        <v/>
      </c>
      <c r="F114" s="1696" t="str">
        <f t="shared" si="15"/>
        <v/>
      </c>
      <c r="G114" s="1696" t="str">
        <f t="shared" si="15"/>
        <v/>
      </c>
      <c r="H114" s="1696" t="str">
        <f t="shared" si="15"/>
        <v/>
      </c>
      <c r="I114" s="1696" t="str">
        <f t="shared" si="15"/>
        <v/>
      </c>
    </row>
    <row r="116" spans="1:12" ht="15">
      <c r="A116" s="763" t="s">
        <v>295</v>
      </c>
      <c r="B116" s="756"/>
      <c r="C116" s="756"/>
    </row>
    <row r="117" spans="1:12" ht="15">
      <c r="A117" s="763"/>
      <c r="B117" s="756"/>
      <c r="C117" s="756"/>
    </row>
    <row r="118" spans="1:12">
      <c r="A118" s="3940" t="s">
        <v>2164</v>
      </c>
      <c r="B118" s="3929" t="s">
        <v>632</v>
      </c>
      <c r="C118" s="3930"/>
      <c r="D118" s="3933" t="s">
        <v>408</v>
      </c>
      <c r="E118" s="3914" t="s">
        <v>409</v>
      </c>
      <c r="F118" s="3914"/>
      <c r="G118" s="3914"/>
      <c r="H118" s="3914"/>
      <c r="I118" s="3914"/>
      <c r="L118" t="s">
        <v>2663</v>
      </c>
    </row>
    <row r="119" spans="1:12" ht="12.75" customHeight="1">
      <c r="A119" s="3940"/>
      <c r="B119" s="3931"/>
      <c r="C119" s="3932"/>
      <c r="D119" s="3934"/>
      <c r="E119" s="3914"/>
      <c r="F119" s="3914"/>
      <c r="G119" s="3914"/>
      <c r="H119" s="3914"/>
      <c r="I119" s="3914"/>
    </row>
    <row r="120" spans="1:12" ht="14.25">
      <c r="A120" s="1683"/>
      <c r="B120" s="1681">
        <v>2014</v>
      </c>
      <c r="C120" s="52">
        <v>2015</v>
      </c>
      <c r="D120" s="52">
        <v>2016</v>
      </c>
      <c r="E120" s="1679">
        <v>2017</v>
      </c>
      <c r="F120" s="52">
        <v>2018</v>
      </c>
      <c r="G120" s="1679">
        <v>2019</v>
      </c>
      <c r="H120" s="52">
        <v>2020</v>
      </c>
      <c r="I120" s="1680">
        <v>2021</v>
      </c>
    </row>
    <row r="121" spans="1:12">
      <c r="A121" s="1697" t="s">
        <v>296</v>
      </c>
      <c r="B121" s="3782">
        <v>171</v>
      </c>
      <c r="C121" s="3782">
        <v>164</v>
      </c>
      <c r="D121" s="1698">
        <f>'6.5 Capacity Output Data'!$C$10</f>
        <v>0</v>
      </c>
      <c r="E121" s="3274"/>
      <c r="F121" s="3274"/>
      <c r="G121" s="3274"/>
      <c r="H121" s="3274"/>
      <c r="I121" s="3274"/>
    </row>
    <row r="122" spans="1:12">
      <c r="A122" s="1697" t="s">
        <v>297</v>
      </c>
      <c r="B122" s="3782">
        <v>81</v>
      </c>
      <c r="C122" s="3782">
        <v>80</v>
      </c>
      <c r="D122" s="1698">
        <f>'6.5 Capacity Output Data'!$C$11</f>
        <v>0</v>
      </c>
      <c r="E122" s="3274"/>
      <c r="F122" s="3274"/>
      <c r="G122" s="3274"/>
      <c r="H122" s="3274"/>
      <c r="I122" s="3274"/>
    </row>
    <row r="123" spans="1:12">
      <c r="A123" s="1697" t="s">
        <v>298</v>
      </c>
      <c r="B123" s="3782">
        <v>39</v>
      </c>
      <c r="C123" s="3782">
        <v>39</v>
      </c>
      <c r="D123" s="1698">
        <f>'6.5 Capacity Output Data'!$C$12</f>
        <v>0</v>
      </c>
      <c r="E123" s="3274"/>
      <c r="F123" s="3274"/>
      <c r="G123" s="3274"/>
      <c r="H123" s="3274"/>
      <c r="I123" s="3274"/>
    </row>
    <row r="124" spans="1:12">
      <c r="A124" s="1697" t="s">
        <v>299</v>
      </c>
      <c r="B124" s="3782">
        <v>51</v>
      </c>
      <c r="C124" s="3782">
        <v>51</v>
      </c>
      <c r="D124" s="1698">
        <f>'6.5 Capacity Output Data'!$C$13</f>
        <v>0</v>
      </c>
      <c r="E124" s="3274"/>
      <c r="F124" s="3274"/>
      <c r="G124" s="3274"/>
      <c r="H124" s="3274"/>
      <c r="I124" s="3274"/>
    </row>
    <row r="125" spans="1:12">
      <c r="A125" s="1697" t="s">
        <v>300</v>
      </c>
      <c r="B125" s="3782">
        <v>0</v>
      </c>
      <c r="C125" s="3782">
        <v>0</v>
      </c>
      <c r="D125" s="1698">
        <f>'6.5 Capacity Output Data'!$C$14</f>
        <v>0</v>
      </c>
      <c r="E125" s="3274"/>
      <c r="F125" s="3274"/>
      <c r="G125" s="3274"/>
      <c r="H125" s="3274"/>
      <c r="I125" s="3274"/>
    </row>
    <row r="126" spans="1:12">
      <c r="A126" s="1697" t="s">
        <v>301</v>
      </c>
      <c r="B126" s="3782">
        <v>342</v>
      </c>
      <c r="C126" s="3782">
        <v>334</v>
      </c>
      <c r="D126" s="1698">
        <f>'6.5 Capacity Output Data'!$C$15</f>
        <v>0</v>
      </c>
      <c r="E126" s="3274"/>
      <c r="F126" s="3274"/>
      <c r="G126" s="3274"/>
      <c r="H126" s="3274"/>
      <c r="I126" s="3274"/>
    </row>
    <row r="133" spans="2:2">
      <c r="B133" s="3818"/>
    </row>
  </sheetData>
  <mergeCells count="60">
    <mergeCell ref="Y20:AE21"/>
    <mergeCell ref="X45:X46"/>
    <mergeCell ref="Y45:AE46"/>
    <mergeCell ref="M45:N46"/>
    <mergeCell ref="O45:O46"/>
    <mergeCell ref="P45:T46"/>
    <mergeCell ref="M20:N21"/>
    <mergeCell ref="O20:O21"/>
    <mergeCell ref="P20:T21"/>
    <mergeCell ref="X20:X21"/>
    <mergeCell ref="B65:C66"/>
    <mergeCell ref="D65:D66"/>
    <mergeCell ref="E65:I66"/>
    <mergeCell ref="B11:C12"/>
    <mergeCell ref="D11:D12"/>
    <mergeCell ref="E11:I12"/>
    <mergeCell ref="B36:C37"/>
    <mergeCell ref="D36:D37"/>
    <mergeCell ref="E36:I37"/>
    <mergeCell ref="B20:C21"/>
    <mergeCell ref="D20:I21"/>
    <mergeCell ref="B45:C46"/>
    <mergeCell ref="D45:I46"/>
    <mergeCell ref="X72:X73"/>
    <mergeCell ref="Y72:AE73"/>
    <mergeCell ref="B79:J79"/>
    <mergeCell ref="M79:U79"/>
    <mergeCell ref="X79:AF79"/>
    <mergeCell ref="B72:C73"/>
    <mergeCell ref="D72:I73"/>
    <mergeCell ref="M72:N73"/>
    <mergeCell ref="O72:O73"/>
    <mergeCell ref="P72:T73"/>
    <mergeCell ref="A86:J86"/>
    <mergeCell ref="A93:J93"/>
    <mergeCell ref="L93:U93"/>
    <mergeCell ref="B88:C89"/>
    <mergeCell ref="D88:D89"/>
    <mergeCell ref="E88:I89"/>
    <mergeCell ref="W93:AF93"/>
    <mergeCell ref="X95:X96"/>
    <mergeCell ref="Y95:AE96"/>
    <mergeCell ref="B95:C96"/>
    <mergeCell ref="D95:I96"/>
    <mergeCell ref="M95:N96"/>
    <mergeCell ref="O95:O96"/>
    <mergeCell ref="P95:T96"/>
    <mergeCell ref="A100:J100"/>
    <mergeCell ref="L100:U100"/>
    <mergeCell ref="W100:AF100"/>
    <mergeCell ref="B102:J102"/>
    <mergeCell ref="M102:U102"/>
    <mergeCell ref="X102:AF102"/>
    <mergeCell ref="A118:A119"/>
    <mergeCell ref="B109:C110"/>
    <mergeCell ref="D109:D110"/>
    <mergeCell ref="E109:I110"/>
    <mergeCell ref="B118:C119"/>
    <mergeCell ref="D118:D119"/>
    <mergeCell ref="E118:I119"/>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23" sqref="B23"/>
    </sheetView>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2428</v>
      </c>
      <c r="D5" s="50"/>
      <c r="O5" s="50"/>
    </row>
    <row r="6" spans="1:29" s="872" customFormat="1">
      <c r="D6" s="50"/>
      <c r="O6" s="50"/>
    </row>
    <row r="7" spans="1:29" s="872" customFormat="1" ht="14.25">
      <c r="A7" s="50" t="s">
        <v>2041</v>
      </c>
      <c r="D7" s="50"/>
      <c r="F7" s="1539"/>
      <c r="O7" s="50"/>
    </row>
    <row r="8" spans="1:29" s="872" customFormat="1">
      <c r="D8" s="50"/>
      <c r="O8" s="50"/>
    </row>
    <row r="9" spans="1:29" s="872" customFormat="1" ht="12.75" customHeight="1">
      <c r="A9" s="79"/>
      <c r="B9" s="3929" t="s">
        <v>632</v>
      </c>
      <c r="C9" s="3930"/>
      <c r="D9" s="3933" t="s">
        <v>408</v>
      </c>
      <c r="E9" s="3914" t="s">
        <v>409</v>
      </c>
      <c r="F9" s="3914"/>
      <c r="G9" s="3914"/>
      <c r="H9" s="3914"/>
      <c r="I9" s="3914"/>
      <c r="O9" s="50"/>
    </row>
    <row r="10" spans="1:29" s="872" customFormat="1">
      <c r="A10" s="874"/>
      <c r="B10" s="3931"/>
      <c r="C10" s="3932"/>
      <c r="D10" s="3934"/>
      <c r="E10" s="3914"/>
      <c r="F10" s="3914"/>
      <c r="G10" s="3914"/>
      <c r="H10" s="3914"/>
      <c r="I10" s="3914"/>
      <c r="O10" s="50"/>
    </row>
    <row r="11" spans="1:29" s="872" customFormat="1">
      <c r="A11" s="51"/>
      <c r="B11" s="3111">
        <v>2014</v>
      </c>
      <c r="C11" s="2618">
        <v>2015</v>
      </c>
      <c r="D11" s="2618">
        <v>2016</v>
      </c>
      <c r="E11" s="2618">
        <v>2017</v>
      </c>
      <c r="F11" s="2618">
        <v>2018</v>
      </c>
      <c r="G11" s="2618">
        <v>2019</v>
      </c>
      <c r="H11" s="2618">
        <v>2020</v>
      </c>
      <c r="I11" s="2618">
        <v>2021</v>
      </c>
      <c r="O11" s="50"/>
    </row>
    <row r="12" spans="1:29" s="872" customFormat="1">
      <c r="A12" s="1540" t="s">
        <v>2045</v>
      </c>
      <c r="B12" s="2484">
        <f>+B22</f>
        <v>417.4</v>
      </c>
      <c r="C12" s="1545"/>
      <c r="D12" s="1545"/>
      <c r="E12" s="1545"/>
      <c r="F12" s="1545"/>
      <c r="G12" s="1545"/>
      <c r="H12" s="1545"/>
      <c r="I12" s="2619"/>
      <c r="O12" s="50"/>
    </row>
    <row r="13" spans="1:29" s="872" customFormat="1">
      <c r="A13" s="1540" t="s">
        <v>2047</v>
      </c>
      <c r="B13" s="2484">
        <f>+B23</f>
        <v>421.18503789909136</v>
      </c>
      <c r="C13" s="2484">
        <f>+C23</f>
        <v>413.62215550128667</v>
      </c>
      <c r="D13" s="2484">
        <f>'3.12 Shrinkage'!$G$19</f>
        <v>0</v>
      </c>
      <c r="E13" s="3277"/>
      <c r="F13" s="3277"/>
      <c r="G13" s="3277"/>
      <c r="H13" s="3277"/>
      <c r="I13" s="3277"/>
      <c r="O13" s="50"/>
    </row>
    <row r="14" spans="1:29">
      <c r="A14" s="1540" t="s">
        <v>2044</v>
      </c>
      <c r="B14" s="2484">
        <f>+$B$12-B13</f>
        <v>-3.7850378990913782</v>
      </c>
      <c r="C14" s="2484">
        <f>+$B$12-C13</f>
        <v>3.7778444987133071</v>
      </c>
      <c r="D14" s="2484">
        <f t="shared" ref="D14" si="0">+$B$12-D13</f>
        <v>417.4</v>
      </c>
      <c r="E14" s="2484">
        <f t="shared" ref="E14:I14" si="1">+$B$12-E13</f>
        <v>417.4</v>
      </c>
      <c r="F14" s="2484">
        <f t="shared" si="1"/>
        <v>417.4</v>
      </c>
      <c r="G14" s="2484">
        <f t="shared" si="1"/>
        <v>417.4</v>
      </c>
      <c r="H14" s="2484">
        <f t="shared" si="1"/>
        <v>417.4</v>
      </c>
      <c r="I14" s="2484">
        <f t="shared" si="1"/>
        <v>417.4</v>
      </c>
    </row>
    <row r="15" spans="1:29">
      <c r="A15" s="1540" t="s">
        <v>2046</v>
      </c>
      <c r="B15" s="2620">
        <f>+B14/$B$12</f>
        <v>-9.0681310471762786E-3</v>
      </c>
      <c r="C15" s="2620">
        <f t="shared" ref="C15:I15" si="2">+C14/$B$12</f>
        <v>9.0508972178085945E-3</v>
      </c>
      <c r="D15" s="2620">
        <f t="shared" si="2"/>
        <v>1</v>
      </c>
      <c r="E15" s="2620">
        <f t="shared" si="2"/>
        <v>1</v>
      </c>
      <c r="F15" s="2620">
        <f t="shared" si="2"/>
        <v>1</v>
      </c>
      <c r="G15" s="2620">
        <f t="shared" si="2"/>
        <v>1</v>
      </c>
      <c r="H15" s="2620">
        <f t="shared" si="2"/>
        <v>1</v>
      </c>
      <c r="I15" s="2620">
        <f t="shared" si="2"/>
        <v>1</v>
      </c>
    </row>
    <row r="17" spans="1:29" s="872" customFormat="1" ht="14.25">
      <c r="A17" s="50" t="s">
        <v>2042</v>
      </c>
      <c r="D17" s="50"/>
      <c r="F17" s="1539"/>
      <c r="K17" s="50" t="s">
        <v>422</v>
      </c>
      <c r="N17" s="50"/>
      <c r="P17" s="1539"/>
      <c r="U17" s="50" t="s">
        <v>423</v>
      </c>
      <c r="X17" s="50"/>
      <c r="Z17" s="1539"/>
    </row>
    <row r="18" spans="1:29" s="872" customFormat="1">
      <c r="D18" s="50"/>
      <c r="N18" s="50"/>
      <c r="X18" s="50"/>
    </row>
    <row r="19" spans="1:29" s="872" customFormat="1" ht="12.75" customHeight="1">
      <c r="A19" s="79"/>
      <c r="B19" s="3928" t="s">
        <v>632</v>
      </c>
      <c r="C19" s="3928"/>
      <c r="D19" s="3928" t="s">
        <v>1541</v>
      </c>
      <c r="E19" s="3928"/>
      <c r="F19" s="3928"/>
      <c r="G19" s="3928"/>
      <c r="H19" s="3928"/>
      <c r="I19" s="3928"/>
      <c r="K19" s="79"/>
      <c r="L19" s="3929" t="s">
        <v>632</v>
      </c>
      <c r="M19" s="3930"/>
      <c r="N19" s="3933" t="s">
        <v>408</v>
      </c>
      <c r="O19" s="3914" t="s">
        <v>409</v>
      </c>
      <c r="P19" s="3914"/>
      <c r="Q19" s="3914"/>
      <c r="R19" s="3914"/>
      <c r="S19" s="3914"/>
      <c r="U19" s="79"/>
      <c r="V19" s="3940" t="s">
        <v>632</v>
      </c>
      <c r="W19" s="3937" t="s">
        <v>409</v>
      </c>
      <c r="X19" s="3937"/>
      <c r="Y19" s="3937"/>
      <c r="Z19" s="3937"/>
      <c r="AA19" s="3937"/>
      <c r="AB19" s="3937"/>
      <c r="AC19" s="3938"/>
    </row>
    <row r="20" spans="1:29" s="872" customFormat="1">
      <c r="A20" s="874"/>
      <c r="B20" s="3928"/>
      <c r="C20" s="3928"/>
      <c r="D20" s="3928"/>
      <c r="E20" s="3928"/>
      <c r="F20" s="3928"/>
      <c r="G20" s="3928"/>
      <c r="H20" s="3928"/>
      <c r="I20" s="3928"/>
      <c r="K20" s="874"/>
      <c r="L20" s="3931"/>
      <c r="M20" s="3932"/>
      <c r="N20" s="3934"/>
      <c r="O20" s="3914"/>
      <c r="P20" s="3914"/>
      <c r="Q20" s="3914"/>
      <c r="R20" s="3914"/>
      <c r="S20" s="3914"/>
      <c r="U20" s="874"/>
      <c r="V20" s="3940"/>
      <c r="W20" s="3939"/>
      <c r="X20" s="3939"/>
      <c r="Y20" s="3939"/>
      <c r="Z20" s="3939"/>
      <c r="AA20" s="3939"/>
      <c r="AB20" s="3939"/>
      <c r="AC20" s="3932"/>
    </row>
    <row r="21" spans="1:29" s="872" customFormat="1">
      <c r="A21" s="51"/>
      <c r="B21" s="2605">
        <v>2014</v>
      </c>
      <c r="C21" s="52">
        <v>2015</v>
      </c>
      <c r="D21" s="52">
        <v>2016</v>
      </c>
      <c r="E21" s="2603">
        <v>2017</v>
      </c>
      <c r="F21" s="52">
        <v>2018</v>
      </c>
      <c r="G21" s="2603">
        <v>2019</v>
      </c>
      <c r="H21" s="52">
        <v>2020</v>
      </c>
      <c r="I21" s="2604">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2045</v>
      </c>
      <c r="B22" s="3815">
        <v>417.4</v>
      </c>
      <c r="C22" s="1545"/>
      <c r="D22" s="1545"/>
      <c r="E22" s="1545"/>
      <c r="F22" s="1545"/>
      <c r="G22" s="1545"/>
      <c r="H22" s="1545"/>
      <c r="I22" s="2619"/>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2047</v>
      </c>
      <c r="B23" s="2484">
        <v>421.18503789909136</v>
      </c>
      <c r="C23" s="2484">
        <v>413.62215550128667</v>
      </c>
      <c r="D23" s="2484">
        <v>405.33087889108907</v>
      </c>
      <c r="E23" s="2484">
        <v>397.52448063104106</v>
      </c>
      <c r="F23" s="2484">
        <v>389.63039774950835</v>
      </c>
      <c r="G23" s="2484">
        <v>381.87350285075297</v>
      </c>
      <c r="H23" s="2484">
        <v>373.82410282696844</v>
      </c>
      <c r="I23" s="2484">
        <v>365.7847161244124</v>
      </c>
      <c r="K23" s="1540" t="s">
        <v>2047</v>
      </c>
      <c r="L23" s="97">
        <f t="shared" ref="L23:S24" si="3">B13-B23</f>
        <v>0</v>
      </c>
      <c r="M23" s="97">
        <f t="shared" si="3"/>
        <v>0</v>
      </c>
      <c r="N23" s="97">
        <f t="shared" si="3"/>
        <v>-405.33087889108907</v>
      </c>
      <c r="O23" s="97">
        <f t="shared" si="3"/>
        <v>-397.52448063104106</v>
      </c>
      <c r="P23" s="97">
        <f t="shared" si="3"/>
        <v>-389.63039774950835</v>
      </c>
      <c r="Q23" s="97">
        <f t="shared" si="3"/>
        <v>-381.87350285075297</v>
      </c>
      <c r="R23" s="97">
        <f t="shared" si="3"/>
        <v>-373.82410282696844</v>
      </c>
      <c r="S23" s="97">
        <f t="shared" si="3"/>
        <v>-365.7847161244124</v>
      </c>
      <c r="U23" s="1540" t="s">
        <v>2047</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2044</v>
      </c>
      <c r="B24" s="97">
        <v>0</v>
      </c>
      <c r="C24" s="97">
        <v>7.5628823978046853</v>
      </c>
      <c r="D24" s="97">
        <v>15.854159008002284</v>
      </c>
      <c r="E24" s="97">
        <v>23.660557268050297</v>
      </c>
      <c r="F24" s="97">
        <v>31.554640149583008</v>
      </c>
      <c r="G24" s="97">
        <v>39.311535048338385</v>
      </c>
      <c r="H24" s="97">
        <v>47.360935072122913</v>
      </c>
      <c r="I24" s="97">
        <v>55.400321774678957</v>
      </c>
      <c r="K24" s="1540" t="s">
        <v>2044</v>
      </c>
      <c r="L24" s="97">
        <f t="shared" si="3"/>
        <v>-3.7850378990913782</v>
      </c>
      <c r="M24" s="97">
        <f t="shared" si="3"/>
        <v>-3.7850378990913782</v>
      </c>
      <c r="N24" s="97">
        <f t="shared" si="3"/>
        <v>401.54584099199769</v>
      </c>
      <c r="O24" s="97">
        <f t="shared" si="3"/>
        <v>393.73944273194968</v>
      </c>
      <c r="P24" s="97">
        <f t="shared" si="3"/>
        <v>385.84535985041697</v>
      </c>
      <c r="Q24" s="97">
        <f t="shared" si="3"/>
        <v>378.08846495166159</v>
      </c>
      <c r="R24" s="97">
        <f t="shared" si="3"/>
        <v>370.03906492787706</v>
      </c>
      <c r="S24" s="97">
        <f t="shared" si="3"/>
        <v>361.99967822532102</v>
      </c>
      <c r="U24" s="1540" t="s">
        <v>2044</v>
      </c>
      <c r="V24" s="1543" t="e">
        <f t="shared" si="4"/>
        <v>#DIV/0!</v>
      </c>
      <c r="W24" s="1543">
        <f t="shared" si="4"/>
        <v>-0.5004755726718797</v>
      </c>
      <c r="X24" s="1543">
        <f t="shared" si="4"/>
        <v>25.32747658133869</v>
      </c>
      <c r="Y24" s="1543">
        <f t="shared" si="4"/>
        <v>16.6411736744523</v>
      </c>
      <c r="Z24" s="1543">
        <f t="shared" si="4"/>
        <v>12.227848519943141</v>
      </c>
      <c r="AA24" s="1543">
        <f t="shared" si="4"/>
        <v>9.6177486960698726</v>
      </c>
      <c r="AB24" s="1543">
        <f t="shared" si="4"/>
        <v>7.8131705880462121</v>
      </c>
      <c r="AC24" s="1543">
        <f t="shared" si="4"/>
        <v>6.5342522683825832</v>
      </c>
    </row>
    <row r="25" spans="1:29">
      <c r="A25" s="3813" t="s">
        <v>2046</v>
      </c>
      <c r="B25" s="3814">
        <f>+B24/$B$12</f>
        <v>0</v>
      </c>
      <c r="C25" s="3814">
        <f t="shared" ref="C25:I25" si="5">+C24/$B$12</f>
        <v>1.8119028264984873E-2</v>
      </c>
      <c r="D25" s="3814">
        <f t="shared" si="5"/>
        <v>3.798313130810322E-2</v>
      </c>
      <c r="E25" s="3814">
        <f t="shared" si="5"/>
        <v>5.66855708386447E-2</v>
      </c>
      <c r="F25" s="3814">
        <f t="shared" si="5"/>
        <v>7.5598083731631557E-2</v>
      </c>
      <c r="G25" s="3814">
        <f t="shared" si="5"/>
        <v>9.4181923929895509E-2</v>
      </c>
      <c r="H25" s="3814">
        <f t="shared" si="5"/>
        <v>0.11346654305731413</v>
      </c>
      <c r="I25" s="3814">
        <f t="shared" si="5"/>
        <v>0.13272717243574259</v>
      </c>
    </row>
    <row r="26" spans="1:29" s="872" customFormat="1" ht="14.25">
      <c r="A26" s="50" t="s">
        <v>2043</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2044</v>
      </c>
      <c r="B29" s="3781">
        <v>0.14000000000000001</v>
      </c>
      <c r="H29" s="50"/>
      <c r="K29" s="1540" t="s">
        <v>2044</v>
      </c>
      <c r="L29" s="97">
        <f>I14-B12*B29</f>
        <v>358.964</v>
      </c>
      <c r="R29" s="50"/>
      <c r="U29" s="1540" t="s">
        <v>2044</v>
      </c>
      <c r="V29" s="1543">
        <f>+(I15-B29)</f>
        <v>0.86</v>
      </c>
      <c r="AB29" s="50"/>
    </row>
    <row r="32" spans="1:29" s="872" customFormat="1" ht="14.25">
      <c r="A32" s="50" t="s">
        <v>2198</v>
      </c>
      <c r="D32" s="50"/>
      <c r="F32" s="1539"/>
      <c r="O32" s="50"/>
    </row>
    <row r="33" spans="1:29" s="872" customFormat="1">
      <c r="D33" s="50"/>
      <c r="O33" s="50"/>
    </row>
    <row r="34" spans="1:29" s="872" customFormat="1" ht="12.75" customHeight="1">
      <c r="A34" s="79"/>
      <c r="B34" s="3929" t="s">
        <v>632</v>
      </c>
      <c r="C34" s="3930"/>
      <c r="D34" s="3933" t="s">
        <v>408</v>
      </c>
      <c r="E34" s="3914" t="s">
        <v>409</v>
      </c>
      <c r="F34" s="3914"/>
      <c r="G34" s="3914"/>
      <c r="H34" s="3914"/>
      <c r="I34" s="3914"/>
      <c r="O34" s="50"/>
    </row>
    <row r="35" spans="1:29" s="872" customFormat="1">
      <c r="A35" s="874"/>
      <c r="B35" s="3931"/>
      <c r="C35" s="3932"/>
      <c r="D35" s="3934"/>
      <c r="E35" s="3914"/>
      <c r="F35" s="3914"/>
      <c r="G35" s="3914"/>
      <c r="H35" s="3914"/>
      <c r="I35" s="3914"/>
      <c r="O35" s="50"/>
    </row>
    <row r="36" spans="1:29" s="872" customFormat="1">
      <c r="A36" s="51"/>
      <c r="B36" s="2605">
        <v>2014</v>
      </c>
      <c r="C36" s="2618">
        <v>2015</v>
      </c>
      <c r="D36" s="2618">
        <v>2016</v>
      </c>
      <c r="E36" s="2618">
        <v>2017</v>
      </c>
      <c r="F36" s="2618">
        <v>2018</v>
      </c>
      <c r="G36" s="2618">
        <v>2019</v>
      </c>
      <c r="H36" s="2618">
        <v>2020</v>
      </c>
      <c r="I36" s="2618">
        <v>2021</v>
      </c>
      <c r="O36" s="50"/>
    </row>
    <row r="37" spans="1:29" s="872" customFormat="1">
      <c r="A37" s="1540" t="s">
        <v>2194</v>
      </c>
      <c r="B37" s="2484">
        <f>+B47</f>
        <v>398</v>
      </c>
      <c r="C37" s="1545"/>
      <c r="D37" s="1545"/>
      <c r="E37" s="1545"/>
      <c r="F37" s="1545"/>
      <c r="G37" s="1545"/>
      <c r="H37" s="1545"/>
      <c r="I37" s="2619"/>
      <c r="O37" s="50"/>
    </row>
    <row r="38" spans="1:29" s="872" customFormat="1">
      <c r="A38" s="1540" t="s">
        <v>2195</v>
      </c>
      <c r="B38" s="2484">
        <f>+B48</f>
        <v>401.83475935036131</v>
      </c>
      <c r="C38" s="2484">
        <f>+C48</f>
        <v>376.02950295962228</v>
      </c>
      <c r="D38" s="2484">
        <f>'3.12 Shrinkage'!$G$16</f>
        <v>0</v>
      </c>
      <c r="E38" s="3277"/>
      <c r="F38" s="3277"/>
      <c r="G38" s="3277"/>
      <c r="H38" s="3277"/>
      <c r="I38" s="3277"/>
      <c r="O38" s="50"/>
    </row>
    <row r="39" spans="1:29">
      <c r="A39" s="1540" t="s">
        <v>2196</v>
      </c>
      <c r="B39" s="2484">
        <f>+$B$37-B38</f>
        <v>-3.8347593503613098</v>
      </c>
      <c r="C39" s="2484">
        <f>+$B$37-C38</f>
        <v>21.970497040377722</v>
      </c>
      <c r="D39" s="2484">
        <f t="shared" ref="D39" si="6">+$B$37-D38</f>
        <v>398</v>
      </c>
      <c r="E39" s="2484">
        <f t="shared" ref="E39:I39" si="7">+$B$37-E38</f>
        <v>398</v>
      </c>
      <c r="F39" s="2484">
        <f t="shared" si="7"/>
        <v>398</v>
      </c>
      <c r="G39" s="2484">
        <f t="shared" si="7"/>
        <v>398</v>
      </c>
      <c r="H39" s="2484">
        <f t="shared" si="7"/>
        <v>398</v>
      </c>
      <c r="I39" s="2484">
        <f t="shared" si="7"/>
        <v>398</v>
      </c>
    </row>
    <row r="40" spans="1:29">
      <c r="A40" s="1540" t="s">
        <v>2197</v>
      </c>
      <c r="B40" s="2620">
        <f>+B39/$B$12</f>
        <v>-9.1872528758057265E-3</v>
      </c>
      <c r="C40" s="2620">
        <f>+C39/$B$37</f>
        <v>5.5202253870295787E-2</v>
      </c>
      <c r="D40" s="2620">
        <f t="shared" ref="D40:I40" si="8">+D39/$B$37</f>
        <v>1</v>
      </c>
      <c r="E40" s="2620">
        <f t="shared" si="8"/>
        <v>1</v>
      </c>
      <c r="F40" s="2620">
        <f t="shared" si="8"/>
        <v>1</v>
      </c>
      <c r="G40" s="2620">
        <f t="shared" si="8"/>
        <v>1</v>
      </c>
      <c r="H40" s="2620">
        <f t="shared" si="8"/>
        <v>1</v>
      </c>
      <c r="I40" s="2620">
        <f t="shared" si="8"/>
        <v>1</v>
      </c>
    </row>
    <row r="42" spans="1:29" s="872" customFormat="1" ht="14.25">
      <c r="A42" s="50" t="s">
        <v>2199</v>
      </c>
      <c r="D42" s="50"/>
      <c r="F42" s="1539"/>
      <c r="K42" s="50" t="s">
        <v>422</v>
      </c>
      <c r="N42" s="50"/>
      <c r="P42" s="1539"/>
      <c r="U42" s="50" t="s">
        <v>423</v>
      </c>
      <c r="X42" s="50"/>
      <c r="Z42" s="1539"/>
    </row>
    <row r="43" spans="1:29" s="872" customFormat="1">
      <c r="D43" s="50"/>
      <c r="N43" s="50"/>
      <c r="X43" s="50"/>
    </row>
    <row r="44" spans="1:29" s="872" customFormat="1" ht="12.75" customHeight="1">
      <c r="A44" s="79"/>
      <c r="B44" s="3928" t="s">
        <v>632</v>
      </c>
      <c r="C44" s="3928"/>
      <c r="D44" s="3928" t="s">
        <v>1541</v>
      </c>
      <c r="E44" s="3928"/>
      <c r="F44" s="3928"/>
      <c r="G44" s="3928"/>
      <c r="H44" s="3928"/>
      <c r="I44" s="3928"/>
      <c r="K44" s="79"/>
      <c r="L44" s="3929" t="s">
        <v>632</v>
      </c>
      <c r="M44" s="3930"/>
      <c r="N44" s="3933" t="s">
        <v>408</v>
      </c>
      <c r="O44" s="3914" t="s">
        <v>409</v>
      </c>
      <c r="P44" s="3914"/>
      <c r="Q44" s="3914"/>
      <c r="R44" s="3914"/>
      <c r="S44" s="3914"/>
      <c r="U44" s="79"/>
      <c r="V44" s="3940" t="s">
        <v>632</v>
      </c>
      <c r="W44" s="3937" t="s">
        <v>409</v>
      </c>
      <c r="X44" s="3937"/>
      <c r="Y44" s="3937"/>
      <c r="Z44" s="3937"/>
      <c r="AA44" s="3937"/>
      <c r="AB44" s="3937"/>
      <c r="AC44" s="3938"/>
    </row>
    <row r="45" spans="1:29" s="872" customFormat="1">
      <c r="A45" s="874"/>
      <c r="B45" s="3928"/>
      <c r="C45" s="3928"/>
      <c r="D45" s="3928"/>
      <c r="E45" s="3928"/>
      <c r="F45" s="3928"/>
      <c r="G45" s="3928"/>
      <c r="H45" s="3928"/>
      <c r="I45" s="3928"/>
      <c r="K45" s="874"/>
      <c r="L45" s="3931"/>
      <c r="M45" s="3932"/>
      <c r="N45" s="3934"/>
      <c r="O45" s="3914"/>
      <c r="P45" s="3914"/>
      <c r="Q45" s="3914"/>
      <c r="R45" s="3914"/>
      <c r="S45" s="3914"/>
      <c r="U45" s="874"/>
      <c r="V45" s="3940"/>
      <c r="W45" s="3939"/>
      <c r="X45" s="3939"/>
      <c r="Y45" s="3939"/>
      <c r="Z45" s="3939"/>
      <c r="AA45" s="3939"/>
      <c r="AB45" s="3939"/>
      <c r="AC45" s="3932"/>
    </row>
    <row r="46" spans="1:29" s="872" customFormat="1">
      <c r="A46" s="51"/>
      <c r="B46" s="2605">
        <v>2014</v>
      </c>
      <c r="C46" s="52">
        <v>2015</v>
      </c>
      <c r="D46" s="52">
        <v>2016</v>
      </c>
      <c r="E46" s="2603">
        <v>2017</v>
      </c>
      <c r="F46" s="52">
        <v>2018</v>
      </c>
      <c r="G46" s="2603">
        <v>2019</v>
      </c>
      <c r="H46" s="52">
        <v>2020</v>
      </c>
      <c r="I46" s="2604">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2194</v>
      </c>
      <c r="B47" s="3816">
        <v>398</v>
      </c>
      <c r="C47" s="3784"/>
      <c r="D47" s="3784"/>
      <c r="E47" s="3784"/>
      <c r="F47" s="3784"/>
      <c r="G47" s="3784"/>
      <c r="H47" s="3784"/>
      <c r="I47" s="3785"/>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2195</v>
      </c>
      <c r="B48" s="3783">
        <v>401.83475935036131</v>
      </c>
      <c r="C48" s="3783">
        <v>376.02950295962228</v>
      </c>
      <c r="D48" s="97">
        <v>376.1331366268991</v>
      </c>
      <c r="E48" s="97">
        <v>367.71969947464959</v>
      </c>
      <c r="F48" s="97">
        <v>361.22882714069237</v>
      </c>
      <c r="G48" s="97">
        <v>354.80523578246965</v>
      </c>
      <c r="H48" s="97">
        <v>348.31740851066473</v>
      </c>
      <c r="I48" s="97">
        <v>341.76533954021585</v>
      </c>
      <c r="K48" s="1540" t="s">
        <v>2195</v>
      </c>
      <c r="L48" s="97">
        <f t="shared" ref="L48:S49" si="9">B38-B48</f>
        <v>0</v>
      </c>
      <c r="M48" s="97">
        <f t="shared" si="9"/>
        <v>0</v>
      </c>
      <c r="N48" s="97">
        <f t="shared" si="9"/>
        <v>-376.1331366268991</v>
      </c>
      <c r="O48" s="97">
        <f t="shared" si="9"/>
        <v>-367.71969947464959</v>
      </c>
      <c r="P48" s="97">
        <f t="shared" si="9"/>
        <v>-361.22882714069237</v>
      </c>
      <c r="Q48" s="97">
        <f t="shared" si="9"/>
        <v>-354.80523578246965</v>
      </c>
      <c r="R48" s="97">
        <f t="shared" si="9"/>
        <v>-348.31740851066473</v>
      </c>
      <c r="S48" s="97">
        <f t="shared" si="9"/>
        <v>-341.76533954021585</v>
      </c>
      <c r="U48" s="1540" t="s">
        <v>2195</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2196</v>
      </c>
      <c r="B49" s="97">
        <v>0</v>
      </c>
      <c r="C49" s="97">
        <v>25.805256390739089</v>
      </c>
      <c r="D49" s="97">
        <v>25.701622723462265</v>
      </c>
      <c r="E49" s="97">
        <v>34.115059875711779</v>
      </c>
      <c r="F49" s="97">
        <v>40.605932209668993</v>
      </c>
      <c r="G49" s="97">
        <v>47.029523567891715</v>
      </c>
      <c r="H49" s="97">
        <v>53.517350839696633</v>
      </c>
      <c r="I49" s="97">
        <v>60.069419810145519</v>
      </c>
      <c r="K49" s="1540" t="s">
        <v>2196</v>
      </c>
      <c r="L49" s="97">
        <f t="shared" si="9"/>
        <v>-3.8347593503613098</v>
      </c>
      <c r="M49" s="97">
        <f t="shared" si="9"/>
        <v>-3.8347593503613666</v>
      </c>
      <c r="N49" s="97">
        <f t="shared" si="9"/>
        <v>372.29837727653774</v>
      </c>
      <c r="O49" s="97">
        <f t="shared" si="9"/>
        <v>363.88494012428822</v>
      </c>
      <c r="P49" s="97">
        <f t="shared" si="9"/>
        <v>357.39406779033101</v>
      </c>
      <c r="Q49" s="97">
        <f t="shared" si="9"/>
        <v>350.97047643210828</v>
      </c>
      <c r="R49" s="97">
        <f t="shared" si="9"/>
        <v>344.48264916030337</v>
      </c>
      <c r="S49" s="97">
        <f t="shared" si="9"/>
        <v>337.93058018985448</v>
      </c>
      <c r="U49" s="1540" t="s">
        <v>2196</v>
      </c>
      <c r="V49" s="1543" t="e">
        <f t="shared" si="10"/>
        <v>#DIV/0!</v>
      </c>
      <c r="W49" s="1543">
        <f t="shared" si="10"/>
        <v>-0.14860380739086837</v>
      </c>
      <c r="X49" s="1543">
        <f t="shared" si="10"/>
        <v>14.48540355923431</v>
      </c>
      <c r="Y49" s="1543">
        <f t="shared" si="10"/>
        <v>10.666401918976439</v>
      </c>
      <c r="Z49" s="1543">
        <f t="shared" si="10"/>
        <v>8.8015235297375867</v>
      </c>
      <c r="AA49" s="1543">
        <f t="shared" si="10"/>
        <v>7.4627691247062726</v>
      </c>
      <c r="AB49" s="1543">
        <f t="shared" si="10"/>
        <v>6.4368404593147854</v>
      </c>
      <c r="AC49" s="1543">
        <f t="shared" si="10"/>
        <v>5.6256674570507368</v>
      </c>
    </row>
    <row r="50" spans="1:29">
      <c r="A50" s="3813" t="s">
        <v>2197</v>
      </c>
      <c r="B50" s="3814">
        <f>+B49/$B$12</f>
        <v>0</v>
      </c>
      <c r="C50" s="3814">
        <f>+C49/$B$37</f>
        <v>6.4837327614922335E-2</v>
      </c>
      <c r="D50" s="3814">
        <f t="shared" ref="D50:I50" si="11">+D49/$B$37</f>
        <v>6.4576941516236844E-2</v>
      </c>
      <c r="E50" s="3814">
        <f t="shared" si="11"/>
        <v>8.5716230843496929E-2</v>
      </c>
      <c r="F50" s="3814">
        <f t="shared" si="11"/>
        <v>0.10202495530067586</v>
      </c>
      <c r="G50" s="3814">
        <f t="shared" si="11"/>
        <v>0.11816463208012994</v>
      </c>
      <c r="H50" s="3814">
        <f t="shared" si="11"/>
        <v>0.13446570562737847</v>
      </c>
      <c r="I50" s="3814">
        <f t="shared" si="11"/>
        <v>0.15092819047775255</v>
      </c>
    </row>
    <row r="51" spans="1:29" s="872" customFormat="1" ht="14.25">
      <c r="A51" s="50" t="s">
        <v>2200</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2196</v>
      </c>
      <c r="B54" s="3781">
        <v>0.14699999999999999</v>
      </c>
      <c r="D54" s="2487"/>
      <c r="H54" s="50"/>
      <c r="K54" s="1540" t="s">
        <v>2196</v>
      </c>
      <c r="L54" s="97">
        <f>I39-B37*B54</f>
        <v>339.49400000000003</v>
      </c>
      <c r="R54" s="50"/>
      <c r="U54" s="1540" t="s">
        <v>2196</v>
      </c>
      <c r="V54" s="1543">
        <f>+(I40-B54)</f>
        <v>0.85299999999999998</v>
      </c>
      <c r="AB54" s="50"/>
    </row>
    <row r="55" spans="1:29">
      <c r="B55" s="2485"/>
    </row>
    <row r="65" spans="7:7">
      <c r="G65" s="2486"/>
    </row>
    <row r="66" spans="7:7">
      <c r="G66" s="2486"/>
    </row>
    <row r="67" spans="7:7">
      <c r="G67" s="2486"/>
    </row>
    <row r="68" spans="7:7">
      <c r="G68" s="2486"/>
    </row>
    <row r="69" spans="7:7">
      <c r="G69" s="2486"/>
    </row>
    <row r="70" spans="7:7">
      <c r="G70" s="2486"/>
    </row>
    <row r="71" spans="7:7">
      <c r="G71" s="2486"/>
    </row>
    <row r="72" spans="7:7">
      <c r="G72" s="2486"/>
    </row>
    <row r="73" spans="7:7">
      <c r="G73" s="2486"/>
    </row>
  </sheetData>
  <mergeCells count="20">
    <mergeCell ref="V19:V20"/>
    <mergeCell ref="W19:AC20"/>
    <mergeCell ref="B9:C10"/>
    <mergeCell ref="D9:D10"/>
    <mergeCell ref="E9:I10"/>
    <mergeCell ref="B19:C20"/>
    <mergeCell ref="D19:I20"/>
    <mergeCell ref="L19:M20"/>
    <mergeCell ref="N19:N20"/>
    <mergeCell ref="O19:S20"/>
    <mergeCell ref="V44:V45"/>
    <mergeCell ref="W44:AC45"/>
    <mergeCell ref="B34:C35"/>
    <mergeCell ref="D34:D35"/>
    <mergeCell ref="E34:I35"/>
    <mergeCell ref="B44:C45"/>
    <mergeCell ref="D44:I45"/>
    <mergeCell ref="L44:M45"/>
    <mergeCell ref="N44:N45"/>
    <mergeCell ref="O44:S45"/>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48" t="s">
        <v>456</v>
      </c>
      <c r="F7" s="3948"/>
      <c r="G7" s="3948"/>
      <c r="H7" s="3948"/>
      <c r="I7" s="3948"/>
      <c r="J7" s="3948"/>
      <c r="K7" s="3948"/>
      <c r="L7" s="3948"/>
      <c r="M7" s="3948"/>
      <c r="N7" s="3949"/>
      <c r="O7" s="416"/>
      <c r="P7" s="417"/>
      <c r="Q7" s="417"/>
      <c r="R7" s="417" t="s">
        <v>457</v>
      </c>
      <c r="S7" s="417"/>
      <c r="T7" s="417"/>
      <c r="U7" s="417"/>
      <c r="V7" s="417"/>
      <c r="W7" s="417"/>
      <c r="X7" s="418"/>
      <c r="Y7" s="419" t="s">
        <v>51</v>
      </c>
      <c r="Z7" s="3950" t="s">
        <v>458</v>
      </c>
      <c r="AA7" s="3953" t="s">
        <v>95</v>
      </c>
      <c r="AB7" s="3954"/>
      <c r="AC7" s="3954"/>
      <c r="AD7" s="3955"/>
      <c r="AE7" s="3945" t="s">
        <v>77</v>
      </c>
      <c r="AF7" s="420"/>
      <c r="AG7" s="420"/>
    </row>
    <row r="8" spans="1:33" s="421" customFormat="1" ht="21.75" customHeight="1">
      <c r="A8" s="422"/>
      <c r="B8" s="415"/>
      <c r="C8" s="415"/>
      <c r="D8" s="3956" t="s">
        <v>6</v>
      </c>
      <c r="E8" s="3957"/>
      <c r="F8" s="3957"/>
      <c r="G8" s="3957"/>
      <c r="H8" s="3958"/>
      <c r="I8" s="3959" t="s">
        <v>31</v>
      </c>
      <c r="J8" s="3960"/>
      <c r="K8" s="3960"/>
      <c r="L8" s="3960"/>
      <c r="M8" s="3958"/>
      <c r="N8" s="3950" t="s">
        <v>459</v>
      </c>
      <c r="O8" s="423"/>
      <c r="P8" s="423"/>
      <c r="Q8" s="423"/>
      <c r="R8" s="423"/>
      <c r="S8" s="423"/>
      <c r="T8" s="423"/>
      <c r="U8" s="423"/>
      <c r="V8" s="3950" t="s">
        <v>460</v>
      </c>
      <c r="W8" s="424"/>
      <c r="X8" s="3951" t="s">
        <v>461</v>
      </c>
      <c r="Y8" s="425"/>
      <c r="Z8" s="3951"/>
      <c r="AA8" s="423"/>
      <c r="AB8" s="423"/>
      <c r="AC8" s="423"/>
      <c r="AD8" s="423"/>
      <c r="AE8" s="3946"/>
      <c r="AF8" s="420"/>
      <c r="AG8" s="420"/>
    </row>
    <row r="9" spans="1:33" s="440" customFormat="1" ht="169.5" customHeight="1" thickBot="1">
      <c r="A9" s="426"/>
      <c r="B9" s="427"/>
      <c r="C9" s="427"/>
      <c r="D9" s="428" t="s">
        <v>1786</v>
      </c>
      <c r="E9" s="429" t="s">
        <v>1787</v>
      </c>
      <c r="F9" s="430" t="s">
        <v>1788</v>
      </c>
      <c r="G9" s="430" t="s">
        <v>27</v>
      </c>
      <c r="H9" s="827" t="s">
        <v>29</v>
      </c>
      <c r="I9" s="431" t="s">
        <v>32</v>
      </c>
      <c r="J9" s="429" t="s">
        <v>34</v>
      </c>
      <c r="K9" s="429" t="s">
        <v>36</v>
      </c>
      <c r="L9" s="429" t="s">
        <v>957</v>
      </c>
      <c r="M9" s="429" t="s">
        <v>462</v>
      </c>
      <c r="N9" s="3952"/>
      <c r="O9" s="432" t="s">
        <v>47</v>
      </c>
      <c r="P9" s="433" t="s">
        <v>49</v>
      </c>
      <c r="Q9" s="434" t="s">
        <v>1798</v>
      </c>
      <c r="R9" s="434" t="s">
        <v>464</v>
      </c>
      <c r="S9" s="434" t="s">
        <v>53</v>
      </c>
      <c r="T9" s="434" t="s">
        <v>59</v>
      </c>
      <c r="U9" s="435" t="s">
        <v>1799</v>
      </c>
      <c r="V9" s="3952"/>
      <c r="W9" s="435" t="s">
        <v>466</v>
      </c>
      <c r="X9" s="3952"/>
      <c r="Y9" s="436" t="s">
        <v>1824</v>
      </c>
      <c r="Z9" s="3952"/>
      <c r="AA9" s="437" t="s">
        <v>69</v>
      </c>
      <c r="AB9" s="438" t="s">
        <v>71</v>
      </c>
      <c r="AC9" s="438" t="s">
        <v>73</v>
      </c>
      <c r="AD9" s="439" t="s">
        <v>75</v>
      </c>
      <c r="AE9" s="3947"/>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4"/>
      <c r="E13" s="3284"/>
      <c r="F13" s="3284"/>
      <c r="G13" s="3284"/>
      <c r="H13" s="461">
        <f>SUM(D13:G13)</f>
        <v>0</v>
      </c>
      <c r="I13" s="3284"/>
      <c r="J13" s="3284"/>
      <c r="K13" s="3284"/>
      <c r="L13" s="3284"/>
      <c r="M13" s="3284"/>
      <c r="N13" s="461">
        <f>SUM(H13:M13)</f>
        <v>0</v>
      </c>
      <c r="O13" s="3284"/>
      <c r="P13" s="3284"/>
      <c r="Q13" s="3284"/>
      <c r="R13" s="3284"/>
      <c r="S13" s="3284"/>
      <c r="T13" s="3284"/>
      <c r="U13" s="3284"/>
      <c r="V13" s="461">
        <f>SUM(O13:U13)</f>
        <v>0</v>
      </c>
      <c r="W13" s="3284"/>
      <c r="X13" s="461">
        <f>+W13+V13</f>
        <v>0</v>
      </c>
      <c r="Y13" s="3284"/>
      <c r="Z13" s="461">
        <f>+Y13+X13+N13</f>
        <v>0</v>
      </c>
      <c r="AA13" s="3284"/>
      <c r="AB13" s="3284"/>
      <c r="AC13" s="3284"/>
      <c r="AD13" s="3284"/>
      <c r="AE13" s="461">
        <f>SUM(Z13:AD13)</f>
        <v>0</v>
      </c>
    </row>
    <row r="14" spans="1:33">
      <c r="A14" s="1641" t="s">
        <v>468</v>
      </c>
      <c r="B14" s="458"/>
      <c r="C14" s="459"/>
      <c r="D14" s="3284"/>
      <c r="E14" s="3284"/>
      <c r="F14" s="3284"/>
      <c r="G14" s="3284"/>
      <c r="H14" s="461">
        <f t="shared" ref="H14:H37" si="0">SUM(D14:G14)</f>
        <v>0</v>
      </c>
      <c r="I14" s="3284"/>
      <c r="J14" s="3284"/>
      <c r="K14" s="3284"/>
      <c r="L14" s="3284"/>
      <c r="M14" s="3284"/>
      <c r="N14" s="461">
        <f t="shared" ref="N14:N38" si="1">SUM(H14:M14)</f>
        <v>0</v>
      </c>
      <c r="O14" s="3284"/>
      <c r="P14" s="3284"/>
      <c r="Q14" s="3284"/>
      <c r="R14" s="3284"/>
      <c r="S14" s="3284"/>
      <c r="T14" s="3284"/>
      <c r="U14" s="3284"/>
      <c r="V14" s="461">
        <f t="shared" ref="V14:V38" si="2">SUM(O14:U14)</f>
        <v>0</v>
      </c>
      <c r="W14" s="3284"/>
      <c r="X14" s="461">
        <f t="shared" ref="X14:X37" si="3">+W14+V14</f>
        <v>0</v>
      </c>
      <c r="Y14" s="3284"/>
      <c r="Z14" s="461">
        <f t="shared" ref="Z14:Z38" si="4">+Y14+X14+N14</f>
        <v>0</v>
      </c>
      <c r="AA14" s="3284"/>
      <c r="AB14" s="3284"/>
      <c r="AC14" s="3284"/>
      <c r="AD14" s="3284"/>
      <c r="AE14" s="461">
        <f t="shared" ref="AE14:AE38" si="5">SUM(Z14:AD14)</f>
        <v>0</v>
      </c>
    </row>
    <row r="15" spans="1:33">
      <c r="A15" s="1641" t="s">
        <v>9</v>
      </c>
      <c r="B15" s="458"/>
      <c r="C15" s="459"/>
      <c r="D15" s="3284"/>
      <c r="E15" s="3284"/>
      <c r="F15" s="3284"/>
      <c r="G15" s="3284"/>
      <c r="H15" s="461">
        <f t="shared" si="0"/>
        <v>0</v>
      </c>
      <c r="I15" s="3284"/>
      <c r="J15" s="3284"/>
      <c r="K15" s="3284"/>
      <c r="L15" s="3284"/>
      <c r="M15" s="3284"/>
      <c r="N15" s="461">
        <f t="shared" si="1"/>
        <v>0</v>
      </c>
      <c r="O15" s="3284"/>
      <c r="P15" s="3284"/>
      <c r="Q15" s="3284"/>
      <c r="R15" s="3284"/>
      <c r="S15" s="3284"/>
      <c r="T15" s="3284"/>
      <c r="U15" s="3284"/>
      <c r="V15" s="461">
        <f t="shared" si="2"/>
        <v>0</v>
      </c>
      <c r="W15" s="3284"/>
      <c r="X15" s="461">
        <f t="shared" si="3"/>
        <v>0</v>
      </c>
      <c r="Y15" s="3284"/>
      <c r="Z15" s="461">
        <f t="shared" si="4"/>
        <v>0</v>
      </c>
      <c r="AA15" s="3284"/>
      <c r="AB15" s="3284"/>
      <c r="AC15" s="3284"/>
      <c r="AD15" s="3284"/>
      <c r="AE15" s="461">
        <f t="shared" si="5"/>
        <v>0</v>
      </c>
    </row>
    <row r="16" spans="1:33">
      <c r="A16" s="457" t="s">
        <v>469</v>
      </c>
      <c r="B16" s="458"/>
      <c r="C16" s="459"/>
      <c r="D16" s="3284"/>
      <c r="E16" s="3284"/>
      <c r="F16" s="3284"/>
      <c r="G16" s="3284"/>
      <c r="H16" s="461">
        <f t="shared" si="0"/>
        <v>0</v>
      </c>
      <c r="I16" s="3284"/>
      <c r="J16" s="3284"/>
      <c r="K16" s="3284"/>
      <c r="L16" s="3284"/>
      <c r="M16" s="3284"/>
      <c r="N16" s="461">
        <f t="shared" si="1"/>
        <v>0</v>
      </c>
      <c r="O16" s="3284"/>
      <c r="P16" s="3284"/>
      <c r="Q16" s="3284"/>
      <c r="R16" s="3284"/>
      <c r="S16" s="3284"/>
      <c r="T16" s="3284"/>
      <c r="U16" s="3284"/>
      <c r="V16" s="461">
        <f t="shared" si="2"/>
        <v>0</v>
      </c>
      <c r="W16" s="3284"/>
      <c r="X16" s="461">
        <f t="shared" si="3"/>
        <v>0</v>
      </c>
      <c r="Y16" s="3284"/>
      <c r="Z16" s="461">
        <f t="shared" si="4"/>
        <v>0</v>
      </c>
      <c r="AA16" s="3284"/>
      <c r="AB16" s="3284"/>
      <c r="AC16" s="3284"/>
      <c r="AD16" s="3284"/>
      <c r="AE16" s="461">
        <f t="shared" si="5"/>
        <v>0</v>
      </c>
    </row>
    <row r="17" spans="1:31">
      <c r="A17" s="457" t="s">
        <v>470</v>
      </c>
      <c r="B17" s="463"/>
      <c r="C17" s="464"/>
      <c r="D17" s="3284"/>
      <c r="E17" s="3284"/>
      <c r="F17" s="3284"/>
      <c r="G17" s="3284"/>
      <c r="H17" s="461">
        <f t="shared" si="0"/>
        <v>0</v>
      </c>
      <c r="I17" s="3284"/>
      <c r="J17" s="3284"/>
      <c r="K17" s="3284"/>
      <c r="L17" s="3284"/>
      <c r="M17" s="3284"/>
      <c r="N17" s="461">
        <f t="shared" si="1"/>
        <v>0</v>
      </c>
      <c r="O17" s="3284"/>
      <c r="P17" s="3284"/>
      <c r="Q17" s="3284"/>
      <c r="R17" s="3284"/>
      <c r="S17" s="3284"/>
      <c r="T17" s="3284"/>
      <c r="U17" s="3284"/>
      <c r="V17" s="461">
        <f t="shared" si="2"/>
        <v>0</v>
      </c>
      <c r="W17" s="3284"/>
      <c r="X17" s="461">
        <f t="shared" si="3"/>
        <v>0</v>
      </c>
      <c r="Y17" s="3284"/>
      <c r="Z17" s="461">
        <f t="shared" si="4"/>
        <v>0</v>
      </c>
      <c r="AA17" s="3284"/>
      <c r="AB17" s="3284"/>
      <c r="AC17" s="3284"/>
      <c r="AD17" s="3284"/>
      <c r="AE17" s="461">
        <f t="shared" si="5"/>
        <v>0</v>
      </c>
    </row>
    <row r="18" spans="1:31">
      <c r="A18" s="457" t="s">
        <v>2110</v>
      </c>
      <c r="B18" s="458"/>
      <c r="C18" s="459"/>
      <c r="D18" s="3284"/>
      <c r="E18" s="3284"/>
      <c r="F18" s="3284"/>
      <c r="G18" s="3284"/>
      <c r="H18" s="461">
        <f t="shared" si="0"/>
        <v>0</v>
      </c>
      <c r="I18" s="3284"/>
      <c r="J18" s="3284"/>
      <c r="K18" s="3284"/>
      <c r="L18" s="3284"/>
      <c r="M18" s="3284"/>
      <c r="N18" s="461">
        <f t="shared" si="1"/>
        <v>0</v>
      </c>
      <c r="O18" s="3284"/>
      <c r="P18" s="3284"/>
      <c r="Q18" s="3284"/>
      <c r="R18" s="3284"/>
      <c r="S18" s="3284"/>
      <c r="T18" s="3284"/>
      <c r="U18" s="3284"/>
      <c r="V18" s="461">
        <f t="shared" si="2"/>
        <v>0</v>
      </c>
      <c r="W18" s="3284"/>
      <c r="X18" s="461">
        <f t="shared" si="3"/>
        <v>0</v>
      </c>
      <c r="Y18" s="3284"/>
      <c r="Z18" s="461">
        <f t="shared" si="4"/>
        <v>0</v>
      </c>
      <c r="AA18" s="3284"/>
      <c r="AB18" s="3284"/>
      <c r="AC18" s="3284"/>
      <c r="AD18" s="3284"/>
      <c r="AE18" s="461">
        <f t="shared" si="5"/>
        <v>0</v>
      </c>
    </row>
    <row r="19" spans="1:31">
      <c r="A19" s="457" t="s">
        <v>471</v>
      </c>
      <c r="B19" s="458"/>
      <c r="C19" s="459"/>
      <c r="D19" s="3284"/>
      <c r="E19" s="3284"/>
      <c r="F19" s="3284"/>
      <c r="G19" s="3284"/>
      <c r="H19" s="461">
        <f t="shared" si="0"/>
        <v>0</v>
      </c>
      <c r="I19" s="3284"/>
      <c r="J19" s="3284"/>
      <c r="K19" s="3284"/>
      <c r="L19" s="3284"/>
      <c r="M19" s="3284"/>
      <c r="N19" s="461">
        <f t="shared" si="1"/>
        <v>0</v>
      </c>
      <c r="O19" s="3284"/>
      <c r="P19" s="3284"/>
      <c r="Q19" s="3284"/>
      <c r="R19" s="3284"/>
      <c r="S19" s="3284"/>
      <c r="T19" s="3284"/>
      <c r="U19" s="3284"/>
      <c r="V19" s="461">
        <f t="shared" si="2"/>
        <v>0</v>
      </c>
      <c r="W19" s="3284"/>
      <c r="X19" s="461">
        <f t="shared" si="3"/>
        <v>0</v>
      </c>
      <c r="Y19" s="3284"/>
      <c r="Z19" s="461">
        <f>+Y19+X19+N19</f>
        <v>0</v>
      </c>
      <c r="AA19" s="3284"/>
      <c r="AB19" s="3284"/>
      <c r="AC19" s="3284"/>
      <c r="AD19" s="3284"/>
      <c r="AE19" s="461">
        <f>SUM(Z19:AD19)</f>
        <v>0</v>
      </c>
    </row>
    <row r="20" spans="1:31">
      <c r="A20" s="457" t="s">
        <v>2459</v>
      </c>
      <c r="B20" s="1348"/>
      <c r="D20" s="3284"/>
      <c r="E20" s="3284"/>
      <c r="F20" s="3284"/>
      <c r="G20" s="3284"/>
      <c r="H20" s="461">
        <f>SUM(D20:G20)</f>
        <v>0</v>
      </c>
      <c r="I20" s="3284"/>
      <c r="J20" s="3284"/>
      <c r="K20" s="3284"/>
      <c r="L20" s="3284"/>
      <c r="M20" s="3284"/>
      <c r="N20" s="461">
        <f>SUM(H20:M20)</f>
        <v>0</v>
      </c>
      <c r="O20" s="3284"/>
      <c r="P20" s="3284"/>
      <c r="Q20" s="3284"/>
      <c r="R20" s="3284"/>
      <c r="S20" s="3284"/>
      <c r="T20" s="3284"/>
      <c r="U20" s="3284"/>
      <c r="V20" s="461">
        <f>SUM(O20:U20)</f>
        <v>0</v>
      </c>
      <c r="W20" s="3284"/>
      <c r="X20" s="461">
        <f>+W20+V20</f>
        <v>0</v>
      </c>
      <c r="Y20" s="3284"/>
      <c r="Z20" s="461">
        <f>+Y20+X20+N20</f>
        <v>0</v>
      </c>
      <c r="AA20" s="3284"/>
      <c r="AB20" s="3284"/>
      <c r="AC20" s="3284"/>
      <c r="AD20" s="3284"/>
      <c r="AE20" s="461">
        <f>SUM(Z20:AD20)</f>
        <v>0</v>
      </c>
    </row>
    <row r="21" spans="1:31">
      <c r="A21" s="457" t="s">
        <v>15</v>
      </c>
      <c r="B21" s="1348"/>
      <c r="D21" s="2208"/>
      <c r="E21" s="2208"/>
      <c r="F21" s="2208"/>
      <c r="G21" s="2208"/>
      <c r="H21" s="2208"/>
      <c r="I21" s="3216"/>
      <c r="J21" s="2208"/>
      <c r="K21" s="2208"/>
      <c r="L21" s="3240"/>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7">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5" t="s">
        <v>2870</v>
      </c>
      <c r="B23" s="1348"/>
      <c r="D23" s="3284"/>
      <c r="E23" s="3284"/>
      <c r="F23" s="3284"/>
      <c r="G23" s="3284"/>
      <c r="H23" s="461">
        <f t="shared" si="0"/>
        <v>0</v>
      </c>
      <c r="I23" s="3284"/>
      <c r="J23" s="3284"/>
      <c r="K23" s="3284"/>
      <c r="L23" s="3284"/>
      <c r="M23" s="3284"/>
      <c r="N23" s="461">
        <f t="shared" si="1"/>
        <v>0</v>
      </c>
      <c r="O23" s="3284"/>
      <c r="P23" s="3284"/>
      <c r="Q23" s="3284"/>
      <c r="R23" s="3284"/>
      <c r="S23" s="3284"/>
      <c r="T23" s="3284"/>
      <c r="U23" s="3284"/>
      <c r="V23" s="461">
        <f t="shared" si="2"/>
        <v>0</v>
      </c>
      <c r="W23" s="3284"/>
      <c r="X23" s="461">
        <f t="shared" si="3"/>
        <v>0</v>
      </c>
      <c r="Y23" s="3284"/>
      <c r="Z23" s="461">
        <f t="shared" si="4"/>
        <v>0</v>
      </c>
      <c r="AA23" s="3284"/>
      <c r="AB23" s="3284"/>
      <c r="AC23" s="3284"/>
      <c r="AD23" s="3284"/>
      <c r="AE23" s="461">
        <f t="shared" si="5"/>
        <v>0</v>
      </c>
    </row>
    <row r="24" spans="1:31">
      <c r="A24" s="3285" t="s">
        <v>2870</v>
      </c>
      <c r="B24" s="1348"/>
      <c r="D24" s="3284"/>
      <c r="E24" s="3284"/>
      <c r="F24" s="3284"/>
      <c r="G24" s="3284"/>
      <c r="H24" s="461">
        <f t="shared" si="0"/>
        <v>0</v>
      </c>
      <c r="I24" s="3284"/>
      <c r="J24" s="3284"/>
      <c r="K24" s="3284"/>
      <c r="L24" s="3284"/>
      <c r="M24" s="3284"/>
      <c r="N24" s="461">
        <f t="shared" si="1"/>
        <v>0</v>
      </c>
      <c r="O24" s="3284"/>
      <c r="P24" s="3284"/>
      <c r="Q24" s="3284"/>
      <c r="R24" s="3284"/>
      <c r="S24" s="3284"/>
      <c r="T24" s="3284"/>
      <c r="U24" s="3284"/>
      <c r="V24" s="461">
        <f t="shared" si="2"/>
        <v>0</v>
      </c>
      <c r="W24" s="3284"/>
      <c r="X24" s="461">
        <f t="shared" si="3"/>
        <v>0</v>
      </c>
      <c r="Y24" s="3284"/>
      <c r="Z24" s="461">
        <f t="shared" si="4"/>
        <v>0</v>
      </c>
      <c r="AA24" s="3284"/>
      <c r="AB24" s="3284"/>
      <c r="AC24" s="3284"/>
      <c r="AD24" s="3284"/>
      <c r="AE24" s="461">
        <f t="shared" si="5"/>
        <v>0</v>
      </c>
    </row>
    <row r="25" spans="1:31">
      <c r="A25" s="3285" t="s">
        <v>2870</v>
      </c>
      <c r="B25" s="1348"/>
      <c r="D25" s="3284"/>
      <c r="E25" s="3284"/>
      <c r="F25" s="3284"/>
      <c r="G25" s="3284"/>
      <c r="H25" s="461">
        <f t="shared" si="0"/>
        <v>0</v>
      </c>
      <c r="I25" s="3284"/>
      <c r="J25" s="3284"/>
      <c r="K25" s="3284"/>
      <c r="L25" s="3284"/>
      <c r="M25" s="3284"/>
      <c r="N25" s="461">
        <f t="shared" si="1"/>
        <v>0</v>
      </c>
      <c r="O25" s="3284"/>
      <c r="P25" s="3284"/>
      <c r="Q25" s="3284"/>
      <c r="R25" s="3284"/>
      <c r="S25" s="3284"/>
      <c r="T25" s="3284"/>
      <c r="U25" s="3284"/>
      <c r="V25" s="461">
        <f t="shared" si="2"/>
        <v>0</v>
      </c>
      <c r="W25" s="3284"/>
      <c r="X25" s="461">
        <f t="shared" si="3"/>
        <v>0</v>
      </c>
      <c r="Y25" s="3284"/>
      <c r="Z25" s="461">
        <f t="shared" si="4"/>
        <v>0</v>
      </c>
      <c r="AA25" s="3284"/>
      <c r="AB25" s="3284"/>
      <c r="AC25" s="3284"/>
      <c r="AD25" s="3284"/>
      <c r="AE25" s="461">
        <f t="shared" si="5"/>
        <v>0</v>
      </c>
    </row>
    <row r="26" spans="1:31">
      <c r="A26" s="3285" t="s">
        <v>2870</v>
      </c>
      <c r="B26" s="1348"/>
      <c r="D26" s="3284"/>
      <c r="E26" s="3284"/>
      <c r="F26" s="3284"/>
      <c r="G26" s="3284"/>
      <c r="H26" s="461">
        <f t="shared" si="0"/>
        <v>0</v>
      </c>
      <c r="I26" s="3284"/>
      <c r="J26" s="3284"/>
      <c r="K26" s="3284"/>
      <c r="L26" s="3284"/>
      <c r="M26" s="3284"/>
      <c r="N26" s="461">
        <f t="shared" si="1"/>
        <v>0</v>
      </c>
      <c r="O26" s="3284"/>
      <c r="P26" s="3284"/>
      <c r="Q26" s="3284"/>
      <c r="R26" s="3284"/>
      <c r="S26" s="3284"/>
      <c r="T26" s="3284"/>
      <c r="U26" s="3284"/>
      <c r="V26" s="461">
        <f t="shared" si="2"/>
        <v>0</v>
      </c>
      <c r="W26" s="3284"/>
      <c r="X26" s="461">
        <f t="shared" si="3"/>
        <v>0</v>
      </c>
      <c r="Y26" s="3284"/>
      <c r="Z26" s="461">
        <f t="shared" si="4"/>
        <v>0</v>
      </c>
      <c r="AA26" s="3284"/>
      <c r="AB26" s="3284"/>
      <c r="AC26" s="3284"/>
      <c r="AD26" s="3284"/>
      <c r="AE26" s="461">
        <f t="shared" si="5"/>
        <v>0</v>
      </c>
    </row>
    <row r="27" spans="1:31">
      <c r="A27" s="3285" t="s">
        <v>2870</v>
      </c>
      <c r="B27" s="1348"/>
      <c r="D27" s="3284"/>
      <c r="E27" s="3284"/>
      <c r="F27" s="3284"/>
      <c r="G27" s="3284"/>
      <c r="H27" s="461">
        <f t="shared" si="0"/>
        <v>0</v>
      </c>
      <c r="I27" s="3284"/>
      <c r="J27" s="3284"/>
      <c r="K27" s="3284"/>
      <c r="L27" s="3284"/>
      <c r="M27" s="3284"/>
      <c r="N27" s="461">
        <f t="shared" si="1"/>
        <v>0</v>
      </c>
      <c r="O27" s="3284"/>
      <c r="P27" s="3284"/>
      <c r="Q27" s="3284"/>
      <c r="R27" s="3284"/>
      <c r="S27" s="3284"/>
      <c r="T27" s="3284"/>
      <c r="U27" s="3284"/>
      <c r="V27" s="461">
        <f t="shared" si="2"/>
        <v>0</v>
      </c>
      <c r="W27" s="3284"/>
      <c r="X27" s="461">
        <f t="shared" si="3"/>
        <v>0</v>
      </c>
      <c r="Y27" s="3284"/>
      <c r="Z27" s="461">
        <f t="shared" si="4"/>
        <v>0</v>
      </c>
      <c r="AA27" s="3284"/>
      <c r="AB27" s="3284"/>
      <c r="AC27" s="3284"/>
      <c r="AD27" s="3284"/>
      <c r="AE27" s="461">
        <f t="shared" si="5"/>
        <v>0</v>
      </c>
    </row>
    <row r="28" spans="1:31">
      <c r="A28" s="3285" t="s">
        <v>2870</v>
      </c>
      <c r="B28" s="1348"/>
      <c r="D28" s="3284"/>
      <c r="E28" s="3284"/>
      <c r="F28" s="3284"/>
      <c r="G28" s="3284"/>
      <c r="H28" s="461">
        <f t="shared" si="0"/>
        <v>0</v>
      </c>
      <c r="I28" s="3284"/>
      <c r="J28" s="3284"/>
      <c r="K28" s="3284"/>
      <c r="L28" s="3284"/>
      <c r="M28" s="3284"/>
      <c r="N28" s="461">
        <f t="shared" si="1"/>
        <v>0</v>
      </c>
      <c r="O28" s="3284"/>
      <c r="P28" s="3284"/>
      <c r="Q28" s="3284"/>
      <c r="R28" s="3284"/>
      <c r="S28" s="3284"/>
      <c r="T28" s="3284"/>
      <c r="U28" s="3284"/>
      <c r="V28" s="461">
        <f t="shared" si="2"/>
        <v>0</v>
      </c>
      <c r="W28" s="3284"/>
      <c r="X28" s="461">
        <f t="shared" si="3"/>
        <v>0</v>
      </c>
      <c r="Y28" s="3284"/>
      <c r="Z28" s="461">
        <f t="shared" si="4"/>
        <v>0</v>
      </c>
      <c r="AA28" s="3284"/>
      <c r="AB28" s="3284"/>
      <c r="AC28" s="3284"/>
      <c r="AD28" s="3284"/>
      <c r="AE28" s="461">
        <f t="shared" si="5"/>
        <v>0</v>
      </c>
    </row>
    <row r="29" spans="1:31">
      <c r="A29" s="3285" t="s">
        <v>2870</v>
      </c>
      <c r="B29" s="2579"/>
      <c r="D29" s="3284"/>
      <c r="E29" s="3284"/>
      <c r="F29" s="3284"/>
      <c r="G29" s="3284"/>
      <c r="H29" s="461">
        <f t="shared" si="0"/>
        <v>0</v>
      </c>
      <c r="I29" s="3284"/>
      <c r="J29" s="3284"/>
      <c r="K29" s="3284"/>
      <c r="L29" s="3284"/>
      <c r="M29" s="3284"/>
      <c r="N29" s="461">
        <f t="shared" si="1"/>
        <v>0</v>
      </c>
      <c r="O29" s="3284"/>
      <c r="P29" s="3284"/>
      <c r="Q29" s="3284"/>
      <c r="R29" s="3284"/>
      <c r="S29" s="3284"/>
      <c r="T29" s="3284"/>
      <c r="U29" s="3284"/>
      <c r="V29" s="461">
        <f t="shared" si="2"/>
        <v>0</v>
      </c>
      <c r="W29" s="3284"/>
      <c r="X29" s="461">
        <f t="shared" si="3"/>
        <v>0</v>
      </c>
      <c r="Y29" s="3284"/>
      <c r="Z29" s="461">
        <f t="shared" si="4"/>
        <v>0</v>
      </c>
      <c r="AA29" s="3284"/>
      <c r="AB29" s="3284"/>
      <c r="AC29" s="3284"/>
      <c r="AD29" s="3284"/>
      <c r="AE29" s="461">
        <f t="shared" si="5"/>
        <v>0</v>
      </c>
    </row>
    <row r="30" spans="1:31">
      <c r="A30" s="3285" t="s">
        <v>2870</v>
      </c>
      <c r="B30" s="2579"/>
      <c r="D30" s="3284"/>
      <c r="E30" s="3284"/>
      <c r="F30" s="3284"/>
      <c r="G30" s="3284"/>
      <c r="H30" s="461">
        <f t="shared" si="0"/>
        <v>0</v>
      </c>
      <c r="I30" s="3284"/>
      <c r="J30" s="3284"/>
      <c r="K30" s="3284"/>
      <c r="L30" s="3284"/>
      <c r="M30" s="3284"/>
      <c r="N30" s="461">
        <f t="shared" si="1"/>
        <v>0</v>
      </c>
      <c r="O30" s="3284"/>
      <c r="P30" s="3284"/>
      <c r="Q30" s="3284"/>
      <c r="R30" s="3284"/>
      <c r="S30" s="3284"/>
      <c r="T30" s="3284"/>
      <c r="U30" s="3284"/>
      <c r="V30" s="461">
        <f t="shared" si="2"/>
        <v>0</v>
      </c>
      <c r="W30" s="3284"/>
      <c r="X30" s="461">
        <f t="shared" si="3"/>
        <v>0</v>
      </c>
      <c r="Y30" s="3284"/>
      <c r="Z30" s="461">
        <f t="shared" si="4"/>
        <v>0</v>
      </c>
      <c r="AA30" s="3284"/>
      <c r="AB30" s="3284"/>
      <c r="AC30" s="3284"/>
      <c r="AD30" s="3284"/>
      <c r="AE30" s="461">
        <f t="shared" si="5"/>
        <v>0</v>
      </c>
    </row>
    <row r="31" spans="1:31">
      <c r="A31" s="3285" t="s">
        <v>2870</v>
      </c>
      <c r="B31" s="2579"/>
      <c r="D31" s="3284"/>
      <c r="E31" s="3284"/>
      <c r="F31" s="3284"/>
      <c r="G31" s="3284"/>
      <c r="H31" s="461">
        <f t="shared" si="0"/>
        <v>0</v>
      </c>
      <c r="I31" s="3284"/>
      <c r="J31" s="3284"/>
      <c r="K31" s="3284"/>
      <c r="L31" s="3284"/>
      <c r="M31" s="3284"/>
      <c r="N31" s="461">
        <f t="shared" si="1"/>
        <v>0</v>
      </c>
      <c r="O31" s="3284"/>
      <c r="P31" s="3284"/>
      <c r="Q31" s="3284"/>
      <c r="R31" s="3284"/>
      <c r="S31" s="3284"/>
      <c r="T31" s="3284"/>
      <c r="U31" s="3284"/>
      <c r="V31" s="461">
        <f t="shared" si="2"/>
        <v>0</v>
      </c>
      <c r="W31" s="3284"/>
      <c r="X31" s="461">
        <f t="shared" si="3"/>
        <v>0</v>
      </c>
      <c r="Y31" s="3284"/>
      <c r="Z31" s="461">
        <f t="shared" si="4"/>
        <v>0</v>
      </c>
      <c r="AA31" s="3284"/>
      <c r="AB31" s="3284"/>
      <c r="AC31" s="3284"/>
      <c r="AD31" s="3284"/>
      <c r="AE31" s="461">
        <f t="shared" si="5"/>
        <v>0</v>
      </c>
    </row>
    <row r="32" spans="1:31">
      <c r="A32" s="3285" t="s">
        <v>2870</v>
      </c>
      <c r="B32" s="2579"/>
      <c r="D32" s="3284"/>
      <c r="E32" s="3284"/>
      <c r="F32" s="3284"/>
      <c r="G32" s="3284"/>
      <c r="H32" s="461">
        <f t="shared" si="0"/>
        <v>0</v>
      </c>
      <c r="I32" s="3284"/>
      <c r="J32" s="3284"/>
      <c r="K32" s="3284"/>
      <c r="L32" s="3284"/>
      <c r="M32" s="3284"/>
      <c r="N32" s="461">
        <f t="shared" si="1"/>
        <v>0</v>
      </c>
      <c r="O32" s="3284"/>
      <c r="P32" s="3284"/>
      <c r="Q32" s="3284"/>
      <c r="R32" s="3284"/>
      <c r="S32" s="3284"/>
      <c r="T32" s="3284"/>
      <c r="U32" s="3284"/>
      <c r="V32" s="461">
        <f t="shared" si="2"/>
        <v>0</v>
      </c>
      <c r="W32" s="3284"/>
      <c r="X32" s="461">
        <f t="shared" si="3"/>
        <v>0</v>
      </c>
      <c r="Y32" s="3284"/>
      <c r="Z32" s="461">
        <f t="shared" si="4"/>
        <v>0</v>
      </c>
      <c r="AA32" s="3284"/>
      <c r="AB32" s="3284"/>
      <c r="AC32" s="3284"/>
      <c r="AD32" s="3284"/>
      <c r="AE32" s="461">
        <f t="shared" si="5"/>
        <v>0</v>
      </c>
    </row>
    <row r="33" spans="1:32">
      <c r="A33" s="3285" t="s">
        <v>2870</v>
      </c>
      <c r="B33" s="2579"/>
      <c r="D33" s="3284"/>
      <c r="E33" s="3284"/>
      <c r="F33" s="3284"/>
      <c r="G33" s="3284"/>
      <c r="H33" s="461">
        <f t="shared" si="0"/>
        <v>0</v>
      </c>
      <c r="I33" s="3284"/>
      <c r="J33" s="3284"/>
      <c r="K33" s="3284"/>
      <c r="L33" s="3284"/>
      <c r="M33" s="3284"/>
      <c r="N33" s="461">
        <f t="shared" si="1"/>
        <v>0</v>
      </c>
      <c r="O33" s="3284"/>
      <c r="P33" s="3284"/>
      <c r="Q33" s="3284"/>
      <c r="R33" s="3284"/>
      <c r="S33" s="3284"/>
      <c r="T33" s="3284"/>
      <c r="U33" s="3284"/>
      <c r="V33" s="461">
        <f t="shared" si="2"/>
        <v>0</v>
      </c>
      <c r="W33" s="3284"/>
      <c r="X33" s="461">
        <f t="shared" si="3"/>
        <v>0</v>
      </c>
      <c r="Y33" s="3284"/>
      <c r="Z33" s="461">
        <f t="shared" si="4"/>
        <v>0</v>
      </c>
      <c r="AA33" s="3284"/>
      <c r="AB33" s="3284"/>
      <c r="AC33" s="3284"/>
      <c r="AD33" s="3284"/>
      <c r="AE33" s="461">
        <f t="shared" si="5"/>
        <v>0</v>
      </c>
    </row>
    <row r="34" spans="1:32">
      <c r="A34" s="3285" t="s">
        <v>2870</v>
      </c>
      <c r="B34" s="2579"/>
      <c r="D34" s="3284"/>
      <c r="E34" s="3284"/>
      <c r="F34" s="3284"/>
      <c r="G34" s="3284"/>
      <c r="H34" s="461">
        <f t="shared" si="0"/>
        <v>0</v>
      </c>
      <c r="I34" s="3284"/>
      <c r="J34" s="3284"/>
      <c r="K34" s="3284"/>
      <c r="L34" s="3284"/>
      <c r="M34" s="3284"/>
      <c r="N34" s="461">
        <f t="shared" si="1"/>
        <v>0</v>
      </c>
      <c r="O34" s="3284"/>
      <c r="P34" s="3284"/>
      <c r="Q34" s="3284"/>
      <c r="R34" s="3284"/>
      <c r="S34" s="3284"/>
      <c r="T34" s="3284"/>
      <c r="U34" s="3284"/>
      <c r="V34" s="461">
        <f t="shared" si="2"/>
        <v>0</v>
      </c>
      <c r="W34" s="3284"/>
      <c r="X34" s="461">
        <f t="shared" si="3"/>
        <v>0</v>
      </c>
      <c r="Y34" s="3284"/>
      <c r="Z34" s="461">
        <f t="shared" si="4"/>
        <v>0</v>
      </c>
      <c r="AA34" s="3284"/>
      <c r="AB34" s="3284"/>
      <c r="AC34" s="3284"/>
      <c r="AD34" s="3284"/>
      <c r="AE34" s="461">
        <f t="shared" si="5"/>
        <v>0</v>
      </c>
    </row>
    <row r="35" spans="1:32">
      <c r="A35" s="3285" t="s">
        <v>2870</v>
      </c>
      <c r="B35" s="2579"/>
      <c r="D35" s="3284"/>
      <c r="E35" s="3284"/>
      <c r="F35" s="3284"/>
      <c r="G35" s="3284"/>
      <c r="H35" s="461">
        <f t="shared" si="0"/>
        <v>0</v>
      </c>
      <c r="I35" s="3284"/>
      <c r="J35" s="3284"/>
      <c r="K35" s="3284"/>
      <c r="L35" s="3284"/>
      <c r="M35" s="3284"/>
      <c r="N35" s="461">
        <f t="shared" si="1"/>
        <v>0</v>
      </c>
      <c r="O35" s="3284"/>
      <c r="P35" s="3284"/>
      <c r="Q35" s="3284"/>
      <c r="R35" s="3284"/>
      <c r="S35" s="3284"/>
      <c r="T35" s="3284"/>
      <c r="U35" s="3284"/>
      <c r="V35" s="461">
        <f t="shared" si="2"/>
        <v>0</v>
      </c>
      <c r="W35" s="3284"/>
      <c r="X35" s="461">
        <f t="shared" si="3"/>
        <v>0</v>
      </c>
      <c r="Y35" s="3284"/>
      <c r="Z35" s="461">
        <f t="shared" si="4"/>
        <v>0</v>
      </c>
      <c r="AA35" s="3284"/>
      <c r="AB35" s="3284"/>
      <c r="AC35" s="3284"/>
      <c r="AD35" s="3284"/>
      <c r="AE35" s="461">
        <f t="shared" si="5"/>
        <v>0</v>
      </c>
    </row>
    <row r="36" spans="1:32">
      <c r="A36" s="3285" t="s">
        <v>2870</v>
      </c>
      <c r="B36" s="2579"/>
      <c r="D36" s="3284"/>
      <c r="E36" s="3284"/>
      <c r="F36" s="3284"/>
      <c r="G36" s="3284"/>
      <c r="H36" s="461">
        <f t="shared" si="0"/>
        <v>0</v>
      </c>
      <c r="I36" s="3284"/>
      <c r="J36" s="3284"/>
      <c r="K36" s="3284"/>
      <c r="L36" s="3284"/>
      <c r="M36" s="3284"/>
      <c r="N36" s="461">
        <f t="shared" si="1"/>
        <v>0</v>
      </c>
      <c r="O36" s="3284"/>
      <c r="P36" s="3284"/>
      <c r="Q36" s="3284"/>
      <c r="R36" s="3284"/>
      <c r="S36" s="3284"/>
      <c r="T36" s="3284"/>
      <c r="U36" s="3284"/>
      <c r="V36" s="461">
        <f t="shared" si="2"/>
        <v>0</v>
      </c>
      <c r="W36" s="3284"/>
      <c r="X36" s="461">
        <f t="shared" si="3"/>
        <v>0</v>
      </c>
      <c r="Y36" s="3284"/>
      <c r="Z36" s="461">
        <f t="shared" si="4"/>
        <v>0</v>
      </c>
      <c r="AA36" s="3284"/>
      <c r="AB36" s="3284"/>
      <c r="AC36" s="3284"/>
      <c r="AD36" s="3284"/>
      <c r="AE36" s="461">
        <f t="shared" si="5"/>
        <v>0</v>
      </c>
    </row>
    <row r="37" spans="1:32">
      <c r="A37" s="3285" t="s">
        <v>2870</v>
      </c>
      <c r="B37" s="2579"/>
      <c r="D37" s="3284"/>
      <c r="E37" s="3284"/>
      <c r="F37" s="3284"/>
      <c r="G37" s="3284"/>
      <c r="H37" s="461">
        <f t="shared" si="0"/>
        <v>0</v>
      </c>
      <c r="I37" s="3284"/>
      <c r="J37" s="3284"/>
      <c r="K37" s="3284"/>
      <c r="L37" s="3284"/>
      <c r="M37" s="3284"/>
      <c r="N37" s="461">
        <f t="shared" si="1"/>
        <v>0</v>
      </c>
      <c r="O37" s="3284"/>
      <c r="P37" s="3284"/>
      <c r="Q37" s="3284"/>
      <c r="R37" s="3284"/>
      <c r="S37" s="3284"/>
      <c r="T37" s="3284"/>
      <c r="U37" s="3284"/>
      <c r="V37" s="461">
        <f t="shared" si="2"/>
        <v>0</v>
      </c>
      <c r="W37" s="3284"/>
      <c r="X37" s="461">
        <f t="shared" si="3"/>
        <v>0</v>
      </c>
      <c r="Y37" s="3284"/>
      <c r="Z37" s="461">
        <f t="shared" si="4"/>
        <v>0</v>
      </c>
      <c r="AA37" s="3284"/>
      <c r="AB37" s="3284"/>
      <c r="AC37" s="3284"/>
      <c r="AD37" s="3284"/>
      <c r="AE37" s="461">
        <f t="shared" si="5"/>
        <v>0</v>
      </c>
    </row>
    <row r="38" spans="1:32" ht="25.5">
      <c r="A38" s="2580" t="s">
        <v>2675</v>
      </c>
      <c r="B38" s="1348"/>
      <c r="D38" s="3284"/>
      <c r="E38" s="3284"/>
      <c r="F38" s="3284"/>
      <c r="G38" s="3284"/>
      <c r="H38" s="461">
        <f>SUM(D38:G38)</f>
        <v>0</v>
      </c>
      <c r="I38" s="3284"/>
      <c r="J38" s="3284"/>
      <c r="K38" s="3284"/>
      <c r="L38" s="3284"/>
      <c r="M38" s="3284"/>
      <c r="N38" s="461">
        <f t="shared" si="1"/>
        <v>0</v>
      </c>
      <c r="O38" s="3284"/>
      <c r="P38" s="3284"/>
      <c r="Q38" s="3284"/>
      <c r="R38" s="3284"/>
      <c r="S38" s="3284"/>
      <c r="T38" s="3284"/>
      <c r="U38" s="3284"/>
      <c r="V38" s="461">
        <f t="shared" si="2"/>
        <v>0</v>
      </c>
      <c r="W38" s="3284"/>
      <c r="X38" s="461">
        <f>+W38+V38</f>
        <v>0</v>
      </c>
      <c r="Y38" s="3284"/>
      <c r="Z38" s="461">
        <f t="shared" si="4"/>
        <v>0</v>
      </c>
      <c r="AA38" s="3284"/>
      <c r="AB38" s="3284"/>
      <c r="AC38" s="3284"/>
      <c r="AD38" s="3284"/>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1">
        <f t="shared" si="9"/>
        <v>0</v>
      </c>
      <c r="P46" s="3221">
        <f t="shared" si="9"/>
        <v>0</v>
      </c>
      <c r="Q46" s="3221">
        <f t="shared" si="9"/>
        <v>0</v>
      </c>
      <c r="R46" s="3221">
        <f t="shared" si="9"/>
        <v>0</v>
      </c>
      <c r="S46" s="3221">
        <f t="shared" si="9"/>
        <v>0</v>
      </c>
      <c r="T46" s="3221">
        <f t="shared" si="9"/>
        <v>0</v>
      </c>
      <c r="U46" s="3221">
        <f t="shared" si="9"/>
        <v>0</v>
      </c>
      <c r="V46" s="3222">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1822</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1823</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1820</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1821</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2258</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2259</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2870</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2870</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2870</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2870</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2870</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2870</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0" t="s">
        <v>2507</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2876</v>
      </c>
      <c r="B77" s="466"/>
      <c r="D77" s="3284"/>
      <c r="E77" s="3284"/>
      <c r="F77" s="3284"/>
      <c r="G77" s="3284"/>
      <c r="H77" s="509">
        <f>SUM(D77:G77)</f>
        <v>0</v>
      </c>
      <c r="I77" s="3284"/>
      <c r="J77" s="3284"/>
      <c r="K77" s="3284"/>
      <c r="L77" s="3284"/>
      <c r="M77" s="3284"/>
      <c r="N77" s="461">
        <f t="shared" ref="N77:N83" si="13">SUM(H77:M77)</f>
        <v>0</v>
      </c>
      <c r="O77" s="3284"/>
      <c r="P77" s="3284"/>
      <c r="Q77" s="3284"/>
      <c r="R77" s="3284"/>
      <c r="S77" s="3284"/>
      <c r="T77" s="3284"/>
      <c r="U77" s="3284"/>
      <c r="V77" s="461">
        <f t="shared" ref="V77:V83" si="14">SUM(O77:U77)</f>
        <v>0</v>
      </c>
      <c r="W77" s="3284"/>
      <c r="X77" s="461">
        <f>+W77+V77</f>
        <v>0</v>
      </c>
      <c r="Y77" s="3284"/>
      <c r="Z77" s="461">
        <f t="shared" ref="Z77:Z82" si="15">+Y77+X77+N77</f>
        <v>0</v>
      </c>
      <c r="AA77" s="3284"/>
      <c r="AB77" s="3284"/>
      <c r="AC77" s="3284"/>
      <c r="AD77" s="3284"/>
      <c r="AE77" s="461">
        <f t="shared" ref="AE77:AE83" si="16">SUM(Z77:AD77)</f>
        <v>0</v>
      </c>
    </row>
    <row r="78" spans="1:31">
      <c r="A78" s="510" t="s">
        <v>2871</v>
      </c>
      <c r="B78" s="466"/>
      <c r="D78" s="3284"/>
      <c r="E78" s="3284"/>
      <c r="F78" s="3284"/>
      <c r="G78" s="3284"/>
      <c r="H78" s="509">
        <f t="shared" ref="H78:H83" si="17">SUM(D78:G78)</f>
        <v>0</v>
      </c>
      <c r="I78" s="3284"/>
      <c r="J78" s="3284"/>
      <c r="K78" s="3284"/>
      <c r="L78" s="3284"/>
      <c r="M78" s="3284"/>
      <c r="N78" s="461">
        <f t="shared" si="13"/>
        <v>0</v>
      </c>
      <c r="O78" s="3284"/>
      <c r="P78" s="3284"/>
      <c r="Q78" s="3284"/>
      <c r="R78" s="3284"/>
      <c r="S78" s="3284"/>
      <c r="T78" s="3284"/>
      <c r="U78" s="3284"/>
      <c r="V78" s="461">
        <f t="shared" si="14"/>
        <v>0</v>
      </c>
      <c r="W78" s="3284"/>
      <c r="X78" s="461">
        <f t="shared" ref="X78:X83" si="18">+W78+V78</f>
        <v>0</v>
      </c>
      <c r="Y78" s="3284"/>
      <c r="Z78" s="461">
        <f t="shared" si="15"/>
        <v>0</v>
      </c>
      <c r="AA78" s="3284"/>
      <c r="AB78" s="3284"/>
      <c r="AC78" s="3284"/>
      <c r="AD78" s="3284"/>
      <c r="AE78" s="461">
        <f t="shared" si="16"/>
        <v>0</v>
      </c>
    </row>
    <row r="79" spans="1:31">
      <c r="A79" s="510" t="s">
        <v>2872</v>
      </c>
      <c r="B79" s="466"/>
      <c r="D79" s="3284"/>
      <c r="E79" s="3284"/>
      <c r="F79" s="3284"/>
      <c r="G79" s="3284"/>
      <c r="H79" s="509">
        <f t="shared" si="17"/>
        <v>0</v>
      </c>
      <c r="I79" s="3284"/>
      <c r="J79" s="3284"/>
      <c r="K79" s="3284"/>
      <c r="L79" s="3284"/>
      <c r="M79" s="3284"/>
      <c r="N79" s="461">
        <f t="shared" si="13"/>
        <v>0</v>
      </c>
      <c r="O79" s="3284"/>
      <c r="P79" s="3284"/>
      <c r="Q79" s="3284"/>
      <c r="R79" s="3284"/>
      <c r="S79" s="3284"/>
      <c r="T79" s="3284"/>
      <c r="U79" s="3284"/>
      <c r="V79" s="461">
        <f t="shared" si="14"/>
        <v>0</v>
      </c>
      <c r="W79" s="3284"/>
      <c r="X79" s="461">
        <f t="shared" si="18"/>
        <v>0</v>
      </c>
      <c r="Y79" s="3284"/>
      <c r="Z79" s="461">
        <f t="shared" si="15"/>
        <v>0</v>
      </c>
      <c r="AA79" s="3284"/>
      <c r="AB79" s="3284"/>
      <c r="AC79" s="3284"/>
      <c r="AD79" s="3284"/>
      <c r="AE79" s="461">
        <f t="shared" si="16"/>
        <v>0</v>
      </c>
    </row>
    <row r="80" spans="1:31">
      <c r="A80" s="510" t="s">
        <v>2873</v>
      </c>
      <c r="B80" s="466"/>
      <c r="D80" s="3284"/>
      <c r="E80" s="3284"/>
      <c r="F80" s="3284"/>
      <c r="G80" s="3284"/>
      <c r="H80" s="509">
        <f t="shared" si="17"/>
        <v>0</v>
      </c>
      <c r="I80" s="3284"/>
      <c r="J80" s="3284"/>
      <c r="K80" s="3284"/>
      <c r="L80" s="3284"/>
      <c r="M80" s="3284"/>
      <c r="N80" s="461">
        <f t="shared" si="13"/>
        <v>0</v>
      </c>
      <c r="O80" s="3284"/>
      <c r="P80" s="3284"/>
      <c r="Q80" s="3284"/>
      <c r="R80" s="3284"/>
      <c r="S80" s="3284"/>
      <c r="T80" s="3284"/>
      <c r="U80" s="3284"/>
      <c r="V80" s="461">
        <f t="shared" si="14"/>
        <v>0</v>
      </c>
      <c r="W80" s="3284"/>
      <c r="X80" s="461">
        <f t="shared" si="18"/>
        <v>0</v>
      </c>
      <c r="Y80" s="3284"/>
      <c r="Z80" s="461">
        <f t="shared" si="15"/>
        <v>0</v>
      </c>
      <c r="AA80" s="3284"/>
      <c r="AB80" s="3284"/>
      <c r="AC80" s="3284"/>
      <c r="AD80" s="3284"/>
      <c r="AE80" s="461">
        <f t="shared" si="16"/>
        <v>0</v>
      </c>
    </row>
    <row r="81" spans="1:33">
      <c r="A81" s="510" t="s">
        <v>2874</v>
      </c>
      <c r="B81" s="466"/>
      <c r="D81" s="3284"/>
      <c r="E81" s="3284"/>
      <c r="F81" s="3284"/>
      <c r="G81" s="3284"/>
      <c r="H81" s="509">
        <f t="shared" si="17"/>
        <v>0</v>
      </c>
      <c r="I81" s="3284"/>
      <c r="J81" s="3284"/>
      <c r="K81" s="3284"/>
      <c r="L81" s="3284"/>
      <c r="M81" s="3284"/>
      <c r="N81" s="461">
        <f t="shared" si="13"/>
        <v>0</v>
      </c>
      <c r="O81" s="3284"/>
      <c r="P81" s="3284"/>
      <c r="Q81" s="3284"/>
      <c r="R81" s="3284"/>
      <c r="S81" s="3284"/>
      <c r="T81" s="3284"/>
      <c r="U81" s="3284"/>
      <c r="V81" s="461">
        <f t="shared" si="14"/>
        <v>0</v>
      </c>
      <c r="W81" s="3284"/>
      <c r="X81" s="461">
        <f t="shared" si="18"/>
        <v>0</v>
      </c>
      <c r="Y81" s="3284"/>
      <c r="Z81" s="461">
        <f t="shared" si="15"/>
        <v>0</v>
      </c>
      <c r="AA81" s="3284"/>
      <c r="AB81" s="3284"/>
      <c r="AC81" s="3284"/>
      <c r="AD81" s="3284"/>
      <c r="AE81" s="461">
        <f t="shared" si="16"/>
        <v>0</v>
      </c>
    </row>
    <row r="82" spans="1:33">
      <c r="A82" s="510" t="s">
        <v>2875</v>
      </c>
      <c r="B82" s="466"/>
      <c r="D82" s="3284"/>
      <c r="E82" s="3284"/>
      <c r="F82" s="3284"/>
      <c r="G82" s="3284"/>
      <c r="H82" s="509">
        <f t="shared" si="17"/>
        <v>0</v>
      </c>
      <c r="I82" s="3284"/>
      <c r="J82" s="3284"/>
      <c r="K82" s="3284"/>
      <c r="L82" s="3284"/>
      <c r="M82" s="3284"/>
      <c r="N82" s="461">
        <f t="shared" si="13"/>
        <v>0</v>
      </c>
      <c r="O82" s="3284"/>
      <c r="P82" s="3284"/>
      <c r="Q82" s="3284"/>
      <c r="R82" s="3284"/>
      <c r="S82" s="3284"/>
      <c r="T82" s="3284"/>
      <c r="U82" s="3284"/>
      <c r="V82" s="461">
        <f t="shared" si="14"/>
        <v>0</v>
      </c>
      <c r="W82" s="3284"/>
      <c r="X82" s="461">
        <f t="shared" si="18"/>
        <v>0</v>
      </c>
      <c r="Y82" s="3284"/>
      <c r="Z82" s="461">
        <f t="shared" si="15"/>
        <v>0</v>
      </c>
      <c r="AA82" s="3284"/>
      <c r="AB82" s="3284"/>
      <c r="AC82" s="3284"/>
      <c r="AD82" s="3284"/>
      <c r="AE82" s="461">
        <f t="shared" si="16"/>
        <v>0</v>
      </c>
    </row>
    <row r="83" spans="1:33">
      <c r="A83" s="472" t="s">
        <v>1789</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2876</v>
      </c>
      <c r="B86" s="466"/>
      <c r="D86" s="3284"/>
      <c r="E86" s="3284"/>
      <c r="F86" s="3284"/>
      <c r="G86" s="3284"/>
      <c r="H86" s="461">
        <f t="shared" ref="H86:H91" si="21">SUM(D86:G86)</f>
        <v>0</v>
      </c>
      <c r="I86" s="3284"/>
      <c r="J86" s="3284"/>
      <c r="K86" s="3284"/>
      <c r="L86" s="3284"/>
      <c r="M86" s="3284"/>
      <c r="N86" s="461">
        <f t="shared" ref="N86:N92" si="22">SUM(H86:M86)</f>
        <v>0</v>
      </c>
      <c r="O86" s="3284"/>
      <c r="P86" s="3284"/>
      <c r="Q86" s="3284"/>
      <c r="R86" s="3284"/>
      <c r="S86" s="3284"/>
      <c r="T86" s="3284"/>
      <c r="U86" s="3284"/>
      <c r="V86" s="461">
        <f t="shared" ref="V86:V92" si="23">SUM(O86:U86)</f>
        <v>0</v>
      </c>
      <c r="W86" s="3284"/>
      <c r="X86" s="461">
        <f>+W86+V86</f>
        <v>0</v>
      </c>
      <c r="Y86" s="3284"/>
      <c r="Z86" s="461">
        <f t="shared" ref="Z86:Z91" si="24">+Y86+X86+N86</f>
        <v>0</v>
      </c>
      <c r="AA86" s="3284"/>
      <c r="AB86" s="3284"/>
      <c r="AC86" s="3284"/>
      <c r="AD86" s="3284"/>
      <c r="AE86" s="461">
        <f t="shared" ref="AE86:AE91" si="25">SUM(Z86:AD86)</f>
        <v>0</v>
      </c>
    </row>
    <row r="87" spans="1:33">
      <c r="A87" s="510" t="s">
        <v>2871</v>
      </c>
      <c r="B87" s="466"/>
      <c r="D87" s="3284"/>
      <c r="E87" s="3284"/>
      <c r="F87" s="3284"/>
      <c r="G87" s="3284"/>
      <c r="H87" s="461">
        <f t="shared" si="21"/>
        <v>0</v>
      </c>
      <c r="I87" s="3284"/>
      <c r="J87" s="3284"/>
      <c r="K87" s="3284"/>
      <c r="L87" s="3284"/>
      <c r="M87" s="3284"/>
      <c r="N87" s="461">
        <f t="shared" si="22"/>
        <v>0</v>
      </c>
      <c r="O87" s="3284"/>
      <c r="P87" s="3284"/>
      <c r="Q87" s="3284"/>
      <c r="R87" s="3284"/>
      <c r="S87" s="3284"/>
      <c r="T87" s="3284"/>
      <c r="U87" s="3284"/>
      <c r="V87" s="461">
        <f t="shared" si="23"/>
        <v>0</v>
      </c>
      <c r="W87" s="3284"/>
      <c r="X87" s="461">
        <f t="shared" ref="X87:X98" si="26">+W87+V87</f>
        <v>0</v>
      </c>
      <c r="Y87" s="3284"/>
      <c r="Z87" s="461">
        <f t="shared" si="24"/>
        <v>0</v>
      </c>
      <c r="AA87" s="3284"/>
      <c r="AB87" s="3284"/>
      <c r="AC87" s="3284"/>
      <c r="AD87" s="3284"/>
      <c r="AE87" s="461">
        <f t="shared" si="25"/>
        <v>0</v>
      </c>
    </row>
    <row r="88" spans="1:33">
      <c r="A88" s="510" t="s">
        <v>2872</v>
      </c>
      <c r="B88" s="466"/>
      <c r="D88" s="3284"/>
      <c r="E88" s="3284"/>
      <c r="F88" s="3284"/>
      <c r="G88" s="3284"/>
      <c r="H88" s="461">
        <f t="shared" si="21"/>
        <v>0</v>
      </c>
      <c r="I88" s="3284"/>
      <c r="J88" s="3284"/>
      <c r="K88" s="3284"/>
      <c r="L88" s="3284"/>
      <c r="M88" s="3284"/>
      <c r="N88" s="461">
        <f t="shared" si="22"/>
        <v>0</v>
      </c>
      <c r="O88" s="3284"/>
      <c r="P88" s="3284"/>
      <c r="Q88" s="3284"/>
      <c r="R88" s="3284"/>
      <c r="S88" s="3284"/>
      <c r="T88" s="3284"/>
      <c r="U88" s="3284"/>
      <c r="V88" s="461">
        <f t="shared" si="23"/>
        <v>0</v>
      </c>
      <c r="W88" s="3284"/>
      <c r="X88" s="461">
        <f t="shared" si="26"/>
        <v>0</v>
      </c>
      <c r="Y88" s="3284"/>
      <c r="Z88" s="461">
        <f t="shared" si="24"/>
        <v>0</v>
      </c>
      <c r="AA88" s="3284"/>
      <c r="AB88" s="3284"/>
      <c r="AC88" s="3284"/>
      <c r="AD88" s="3284"/>
      <c r="AE88" s="461">
        <f t="shared" si="25"/>
        <v>0</v>
      </c>
    </row>
    <row r="89" spans="1:33">
      <c r="A89" s="510" t="s">
        <v>2873</v>
      </c>
      <c r="B89" s="466"/>
      <c r="D89" s="3284"/>
      <c r="E89" s="3284"/>
      <c r="F89" s="3284"/>
      <c r="G89" s="3284"/>
      <c r="H89" s="461">
        <f t="shared" si="21"/>
        <v>0</v>
      </c>
      <c r="I89" s="3284"/>
      <c r="J89" s="3284"/>
      <c r="K89" s="3284"/>
      <c r="L89" s="3284"/>
      <c r="M89" s="3284"/>
      <c r="N89" s="461">
        <f t="shared" si="22"/>
        <v>0</v>
      </c>
      <c r="O89" s="3284"/>
      <c r="P89" s="3284"/>
      <c r="Q89" s="3284"/>
      <c r="R89" s="3284"/>
      <c r="S89" s="3284"/>
      <c r="T89" s="3284"/>
      <c r="U89" s="3284"/>
      <c r="V89" s="461">
        <f t="shared" si="23"/>
        <v>0</v>
      </c>
      <c r="W89" s="3284"/>
      <c r="X89" s="461">
        <f t="shared" si="26"/>
        <v>0</v>
      </c>
      <c r="Y89" s="3284"/>
      <c r="Z89" s="461">
        <f t="shared" si="24"/>
        <v>0</v>
      </c>
      <c r="AA89" s="3284"/>
      <c r="AB89" s="3284"/>
      <c r="AC89" s="3284"/>
      <c r="AD89" s="3284"/>
      <c r="AE89" s="461">
        <f t="shared" si="25"/>
        <v>0</v>
      </c>
    </row>
    <row r="90" spans="1:33">
      <c r="A90" s="510" t="s">
        <v>2874</v>
      </c>
      <c r="B90" s="466"/>
      <c r="D90" s="3284"/>
      <c r="E90" s="3284"/>
      <c r="F90" s="3284"/>
      <c r="G90" s="3284"/>
      <c r="H90" s="461">
        <f t="shared" si="21"/>
        <v>0</v>
      </c>
      <c r="I90" s="3284"/>
      <c r="J90" s="3284"/>
      <c r="K90" s="3284"/>
      <c r="L90" s="3284"/>
      <c r="M90" s="3284"/>
      <c r="N90" s="461">
        <f t="shared" si="22"/>
        <v>0</v>
      </c>
      <c r="O90" s="3284"/>
      <c r="P90" s="3284"/>
      <c r="Q90" s="3284"/>
      <c r="R90" s="3284"/>
      <c r="S90" s="3284"/>
      <c r="T90" s="3284"/>
      <c r="U90" s="3284"/>
      <c r="V90" s="461">
        <f t="shared" si="23"/>
        <v>0</v>
      </c>
      <c r="W90" s="3284"/>
      <c r="X90" s="461">
        <f t="shared" si="26"/>
        <v>0</v>
      </c>
      <c r="Y90" s="3284"/>
      <c r="Z90" s="461">
        <f t="shared" si="24"/>
        <v>0</v>
      </c>
      <c r="AA90" s="3284"/>
      <c r="AB90" s="3284"/>
      <c r="AC90" s="3284"/>
      <c r="AD90" s="3284"/>
      <c r="AE90" s="461">
        <f t="shared" si="25"/>
        <v>0</v>
      </c>
    </row>
    <row r="91" spans="1:33">
      <c r="A91" s="510" t="s">
        <v>2875</v>
      </c>
      <c r="B91" s="466"/>
      <c r="D91" s="3284"/>
      <c r="E91" s="3284"/>
      <c r="F91" s="3284"/>
      <c r="G91" s="3284"/>
      <c r="H91" s="461">
        <f t="shared" si="21"/>
        <v>0</v>
      </c>
      <c r="I91" s="3284"/>
      <c r="J91" s="3284"/>
      <c r="K91" s="3284"/>
      <c r="L91" s="3284"/>
      <c r="M91" s="3284"/>
      <c r="N91" s="461">
        <f t="shared" si="22"/>
        <v>0</v>
      </c>
      <c r="O91" s="3284"/>
      <c r="P91" s="3284"/>
      <c r="Q91" s="3284"/>
      <c r="R91" s="3284"/>
      <c r="S91" s="3284"/>
      <c r="T91" s="3284"/>
      <c r="U91" s="3284"/>
      <c r="V91" s="461">
        <f t="shared" si="23"/>
        <v>0</v>
      </c>
      <c r="W91" s="3284"/>
      <c r="X91" s="461">
        <f t="shared" si="26"/>
        <v>0</v>
      </c>
      <c r="Y91" s="3284"/>
      <c r="Z91" s="461">
        <f t="shared" si="24"/>
        <v>0</v>
      </c>
      <c r="AA91" s="3284"/>
      <c r="AB91" s="3284"/>
      <c r="AC91" s="3284"/>
      <c r="AD91" s="3284"/>
      <c r="AE91" s="461">
        <f t="shared" si="25"/>
        <v>0</v>
      </c>
    </row>
    <row r="92" spans="1:33">
      <c r="A92" s="472" t="s">
        <v>2504</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50" t="s">
        <v>960</v>
      </c>
      <c r="AA101" s="3953" t="s">
        <v>95</v>
      </c>
      <c r="AB101" s="3954"/>
      <c r="AC101" s="3954"/>
      <c r="AD101" s="3955"/>
      <c r="AE101" s="3945" t="s">
        <v>961</v>
      </c>
      <c r="AF101" s="3945" t="s">
        <v>183</v>
      </c>
      <c r="AG101" s="3945" t="s">
        <v>96</v>
      </c>
      <c r="AH101" s="3945" t="s">
        <v>84</v>
      </c>
    </row>
    <row r="102" spans="1:45" s="421" customFormat="1" ht="21.75" customHeight="1">
      <c r="A102" s="422"/>
      <c r="B102" s="415"/>
      <c r="C102" s="415"/>
      <c r="D102" s="3956" t="s">
        <v>6</v>
      </c>
      <c r="E102" s="3957"/>
      <c r="F102" s="3957"/>
      <c r="G102" s="3957"/>
      <c r="H102" s="3958"/>
      <c r="I102" s="3959" t="s">
        <v>31</v>
      </c>
      <c r="J102" s="3960"/>
      <c r="K102" s="3960"/>
      <c r="L102" s="3960"/>
      <c r="M102" s="3958"/>
      <c r="N102" s="3950" t="s">
        <v>962</v>
      </c>
      <c r="O102" s="423"/>
      <c r="P102" s="423"/>
      <c r="Q102" s="423"/>
      <c r="R102" s="423"/>
      <c r="S102" s="423"/>
      <c r="T102" s="423"/>
      <c r="U102" s="423"/>
      <c r="V102" s="3950" t="s">
        <v>460</v>
      </c>
      <c r="W102" s="424"/>
      <c r="X102" s="3951" t="s">
        <v>461</v>
      </c>
      <c r="Y102" s="425"/>
      <c r="Z102" s="3951"/>
      <c r="AA102" s="423"/>
      <c r="AB102" s="423"/>
      <c r="AC102" s="423"/>
      <c r="AD102" s="423"/>
      <c r="AE102" s="3946"/>
      <c r="AF102" s="3946"/>
      <c r="AG102" s="3946"/>
      <c r="AH102" s="3946"/>
    </row>
    <row r="103" spans="1:45" s="440" customFormat="1" ht="169.5" customHeight="1" thickBot="1">
      <c r="A103" s="3961"/>
      <c r="B103" s="3961"/>
      <c r="C103" s="503"/>
      <c r="D103" s="504" t="s">
        <v>1786</v>
      </c>
      <c r="E103" s="505" t="s">
        <v>1787</v>
      </c>
      <c r="F103" s="506" t="s">
        <v>1788</v>
      </c>
      <c r="G103" s="506" t="s">
        <v>27</v>
      </c>
      <c r="H103" s="828" t="s">
        <v>29</v>
      </c>
      <c r="I103" s="507" t="s">
        <v>32</v>
      </c>
      <c r="J103" s="505" t="s">
        <v>34</v>
      </c>
      <c r="K103" s="505" t="s">
        <v>36</v>
      </c>
      <c r="L103" s="505" t="s">
        <v>957</v>
      </c>
      <c r="M103" s="505" t="s">
        <v>462</v>
      </c>
      <c r="N103" s="3952"/>
      <c r="O103" s="432" t="s">
        <v>47</v>
      </c>
      <c r="P103" s="433" t="s">
        <v>49</v>
      </c>
      <c r="Q103" s="434" t="s">
        <v>463</v>
      </c>
      <c r="R103" s="434" t="s">
        <v>464</v>
      </c>
      <c r="S103" s="434" t="s">
        <v>53</v>
      </c>
      <c r="T103" s="434" t="s">
        <v>59</v>
      </c>
      <c r="U103" s="435" t="s">
        <v>465</v>
      </c>
      <c r="V103" s="3952"/>
      <c r="W103" s="435" t="s">
        <v>466</v>
      </c>
      <c r="X103" s="3952"/>
      <c r="Y103" s="436" t="s">
        <v>51</v>
      </c>
      <c r="Z103" s="3952"/>
      <c r="AA103" s="437" t="s">
        <v>69</v>
      </c>
      <c r="AB103" s="438" t="s">
        <v>71</v>
      </c>
      <c r="AC103" s="438" t="s">
        <v>73</v>
      </c>
      <c r="AD103" s="439" t="s">
        <v>75</v>
      </c>
      <c r="AE103" s="3947"/>
      <c r="AF103" s="3947"/>
      <c r="AG103" s="3947"/>
      <c r="AH103" s="3947"/>
    </row>
    <row r="104" spans="1:45" ht="13.5" thickBot="1">
      <c r="A104" s="481"/>
      <c r="B104" s="454"/>
      <c r="D104" s="2621" t="s">
        <v>103</v>
      </c>
      <c r="E104" s="2622" t="s">
        <v>103</v>
      </c>
      <c r="F104" s="2623" t="s">
        <v>103</v>
      </c>
      <c r="G104" s="2623" t="s">
        <v>103</v>
      </c>
      <c r="H104" s="2624" t="s">
        <v>103</v>
      </c>
      <c r="I104" s="2625" t="s">
        <v>103</v>
      </c>
      <c r="J104" s="2622" t="s">
        <v>103</v>
      </c>
      <c r="K104" s="2622" t="s">
        <v>103</v>
      </c>
      <c r="L104" s="2622" t="s">
        <v>103</v>
      </c>
      <c r="M104" s="2626" t="s">
        <v>103</v>
      </c>
      <c r="N104" s="2624" t="s">
        <v>103</v>
      </c>
      <c r="O104" s="2627" t="s">
        <v>103</v>
      </c>
      <c r="P104" s="2622" t="s">
        <v>103</v>
      </c>
      <c r="Q104" s="2622" t="s">
        <v>103</v>
      </c>
      <c r="R104" s="2622" t="s">
        <v>103</v>
      </c>
      <c r="S104" s="2622" t="s">
        <v>103</v>
      </c>
      <c r="T104" s="2628" t="s">
        <v>103</v>
      </c>
      <c r="U104" s="2623" t="s">
        <v>103</v>
      </c>
      <c r="V104" s="2624" t="s">
        <v>103</v>
      </c>
      <c r="W104" s="2626" t="s">
        <v>103</v>
      </c>
      <c r="X104" s="2624" t="s">
        <v>103</v>
      </c>
      <c r="Y104" s="2629" t="s">
        <v>103</v>
      </c>
      <c r="Z104" s="2624" t="s">
        <v>103</v>
      </c>
      <c r="AA104" s="2625" t="s">
        <v>103</v>
      </c>
      <c r="AB104" s="2622" t="s">
        <v>103</v>
      </c>
      <c r="AC104" s="2622" t="s">
        <v>103</v>
      </c>
      <c r="AD104" s="2630" t="s">
        <v>103</v>
      </c>
      <c r="AE104" s="2631" t="s">
        <v>103</v>
      </c>
      <c r="AF104" s="2632" t="s">
        <v>103</v>
      </c>
      <c r="AG104" s="2631" t="s">
        <v>103</v>
      </c>
      <c r="AH104" s="2631" t="s">
        <v>103</v>
      </c>
    </row>
    <row r="105" spans="1:45" ht="15.75" customHeight="1">
      <c r="A105" s="1642" t="s">
        <v>513</v>
      </c>
      <c r="B105" s="1652"/>
      <c r="C105" s="1647"/>
      <c r="D105" s="3287"/>
      <c r="E105" s="3286"/>
      <c r="F105" s="3286"/>
      <c r="G105" s="3286"/>
      <c r="H105" s="2642">
        <f>SUM(D105:G105)</f>
        <v>0</v>
      </c>
      <c r="I105" s="3286"/>
      <c r="J105" s="3286"/>
      <c r="K105" s="3286"/>
      <c r="L105" s="3286"/>
      <c r="M105" s="3286"/>
      <c r="N105" s="2642">
        <f>SUM(H105:M105)</f>
        <v>0</v>
      </c>
      <c r="O105" s="3286"/>
      <c r="P105" s="3286"/>
      <c r="Q105" s="3286"/>
      <c r="R105" s="3286"/>
      <c r="S105" s="3286"/>
      <c r="T105" s="3286"/>
      <c r="U105" s="3286"/>
      <c r="V105" s="2642">
        <f>SUM(O105:U105)</f>
        <v>0</v>
      </c>
      <c r="W105" s="3286"/>
      <c r="X105" s="2642">
        <f>+W105+V105</f>
        <v>0</v>
      </c>
      <c r="Y105" s="3286"/>
      <c r="Z105" s="2642">
        <f>+Y105+X105+N105</f>
        <v>0</v>
      </c>
      <c r="AA105" s="3286"/>
      <c r="AB105" s="3286"/>
      <c r="AC105" s="3286"/>
      <c r="AD105" s="3286"/>
      <c r="AE105" s="2643">
        <f>SUM(Z105:AD105)</f>
        <v>0</v>
      </c>
      <c r="AF105" s="3286"/>
      <c r="AG105" s="3286"/>
      <c r="AH105" s="2643">
        <f>SUM(AE105:AG105)</f>
        <v>0</v>
      </c>
      <c r="AI105" s="454"/>
      <c r="AJ105" s="454"/>
      <c r="AK105" s="454"/>
      <c r="AL105" s="454"/>
      <c r="AM105" s="454"/>
      <c r="AN105" s="454"/>
      <c r="AO105" s="454"/>
      <c r="AP105" s="454"/>
      <c r="AQ105" s="454"/>
      <c r="AR105" s="454"/>
      <c r="AS105" s="454"/>
    </row>
    <row r="106" spans="1:45" ht="14.25">
      <c r="A106" s="1643" t="s">
        <v>514</v>
      </c>
      <c r="B106" s="1653"/>
      <c r="C106" s="1648"/>
      <c r="D106" s="3288"/>
      <c r="E106" s="3284"/>
      <c r="F106" s="3284"/>
      <c r="G106" s="3284"/>
      <c r="H106" s="2644">
        <f>SUM(D106:G106)</f>
        <v>0</v>
      </c>
      <c r="I106" s="3284"/>
      <c r="J106" s="3284"/>
      <c r="K106" s="3284"/>
      <c r="L106" s="3284"/>
      <c r="M106" s="3284"/>
      <c r="N106" s="2644">
        <f>SUM(H106:M106)</f>
        <v>0</v>
      </c>
      <c r="O106" s="3284"/>
      <c r="P106" s="3284"/>
      <c r="Q106" s="3284"/>
      <c r="R106" s="3284"/>
      <c r="S106" s="3284"/>
      <c r="T106" s="3284"/>
      <c r="U106" s="3284"/>
      <c r="V106" s="2644">
        <f>SUM(O106:U106)</f>
        <v>0</v>
      </c>
      <c r="W106" s="3284"/>
      <c r="X106" s="2644">
        <f>+W106+V106</f>
        <v>0</v>
      </c>
      <c r="Y106" s="3284"/>
      <c r="Z106" s="2644">
        <f>+Y106+X106+N106</f>
        <v>0</v>
      </c>
      <c r="AA106" s="3284"/>
      <c r="AB106" s="3284"/>
      <c r="AC106" s="3284"/>
      <c r="AD106" s="3284"/>
      <c r="AE106" s="2645">
        <f>SUM(Z106:AD106)</f>
        <v>0</v>
      </c>
      <c r="AF106" s="3284"/>
      <c r="AG106" s="3284"/>
      <c r="AH106" s="2645">
        <f>SUM(AE106:AG106)</f>
        <v>0</v>
      </c>
    </row>
    <row r="107" spans="1:45" ht="14.25">
      <c r="A107" s="1644" t="s">
        <v>515</v>
      </c>
      <c r="B107" s="1654"/>
      <c r="C107" s="1649"/>
      <c r="D107" s="3278">
        <f>SUM(D105:D106)</f>
        <v>0</v>
      </c>
      <c r="E107" s="3279">
        <f>SUM(E105:E106)</f>
        <v>0</v>
      </c>
      <c r="F107" s="3279">
        <f>SUM(F105:F106)</f>
        <v>0</v>
      </c>
      <c r="G107" s="3280">
        <f>SUM(G105:G106)</f>
        <v>0</v>
      </c>
      <c r="H107" s="2644">
        <f>SUM(D107:G107)</f>
        <v>0</v>
      </c>
      <c r="I107" s="2646">
        <f>SUM(I105:I106)</f>
        <v>0</v>
      </c>
      <c r="J107" s="2646">
        <f>SUM(J105:J106)</f>
        <v>0</v>
      </c>
      <c r="K107" s="2646">
        <f>SUM(K105:K106)</f>
        <v>0</v>
      </c>
      <c r="L107" s="2646">
        <f>SUM(L105:L106)</f>
        <v>0</v>
      </c>
      <c r="M107" s="2646">
        <f>SUM(M105:M106)</f>
        <v>0</v>
      </c>
      <c r="N107" s="2644">
        <f>SUM(H107:M107)</f>
        <v>0</v>
      </c>
      <c r="O107" s="2646">
        <f t="shared" ref="O107:U107" si="32">SUM(O105:O106)</f>
        <v>0</v>
      </c>
      <c r="P107" s="2646">
        <f t="shared" si="32"/>
        <v>0</v>
      </c>
      <c r="Q107" s="2646">
        <f t="shared" si="32"/>
        <v>0</v>
      </c>
      <c r="R107" s="2646">
        <f t="shared" si="32"/>
        <v>0</v>
      </c>
      <c r="S107" s="2646">
        <f t="shared" si="32"/>
        <v>0</v>
      </c>
      <c r="T107" s="2646">
        <f t="shared" si="32"/>
        <v>0</v>
      </c>
      <c r="U107" s="2646">
        <f t="shared" si="32"/>
        <v>0</v>
      </c>
      <c r="V107" s="2644">
        <f>SUM(O107:U107)</f>
        <v>0</v>
      </c>
      <c r="W107" s="2646">
        <f t="shared" ref="W107:AD107" si="33">SUM(W105:W106)</f>
        <v>0</v>
      </c>
      <c r="X107" s="2644">
        <f>+W107+V107</f>
        <v>0</v>
      </c>
      <c r="Y107" s="2647">
        <f t="shared" si="33"/>
        <v>0</v>
      </c>
      <c r="Z107" s="2644">
        <f>+Y107+X107+N107</f>
        <v>0</v>
      </c>
      <c r="AA107" s="2647">
        <f t="shared" si="33"/>
        <v>0</v>
      </c>
      <c r="AB107" s="2646">
        <f t="shared" si="33"/>
        <v>0</v>
      </c>
      <c r="AC107" s="2646">
        <f t="shared" si="33"/>
        <v>0</v>
      </c>
      <c r="AD107" s="2646">
        <f t="shared" si="33"/>
        <v>0</v>
      </c>
      <c r="AE107" s="2645">
        <f>SUM(Z107:AD107)</f>
        <v>0</v>
      </c>
      <c r="AF107" s="2646">
        <f>SUM(AF105:AF106)</f>
        <v>0</v>
      </c>
      <c r="AG107" s="2646">
        <f>SUM(AG105:AG106)</f>
        <v>0</v>
      </c>
      <c r="AH107" s="2645">
        <f>SUM(AE107:AG107)</f>
        <v>0</v>
      </c>
    </row>
    <row r="108" spans="1:45" ht="14.25">
      <c r="A108" s="1643" t="s">
        <v>2104</v>
      </c>
      <c r="B108" s="1653"/>
      <c r="C108" s="1648"/>
      <c r="D108" s="3288"/>
      <c r="E108" s="3284"/>
      <c r="F108" s="3284"/>
      <c r="G108" s="3284"/>
      <c r="H108" s="2644">
        <f>SUM(D108:G108)</f>
        <v>0</v>
      </c>
      <c r="I108" s="3284"/>
      <c r="J108" s="3284"/>
      <c r="K108" s="3284"/>
      <c r="L108" s="3284"/>
      <c r="M108" s="3284"/>
      <c r="N108" s="2644">
        <f>SUM(H108:M108)</f>
        <v>0</v>
      </c>
      <c r="O108" s="3284"/>
      <c r="P108" s="3284"/>
      <c r="Q108" s="3284"/>
      <c r="R108" s="3284"/>
      <c r="S108" s="3284"/>
      <c r="T108" s="3284"/>
      <c r="U108" s="3284"/>
      <c r="V108" s="2644">
        <f>SUM(O108:U108)</f>
        <v>0</v>
      </c>
      <c r="W108" s="3284"/>
      <c r="X108" s="2644">
        <f>+W108+V108</f>
        <v>0</v>
      </c>
      <c r="Y108" s="3284"/>
      <c r="Z108" s="2644">
        <f>+Y108+X108+N108</f>
        <v>0</v>
      </c>
      <c r="AA108" s="3284"/>
      <c r="AB108" s="3284"/>
      <c r="AC108" s="3284"/>
      <c r="AD108" s="3284"/>
      <c r="AE108" s="2645">
        <f>SUM(Z108:AD108)</f>
        <v>0</v>
      </c>
      <c r="AF108" s="3284"/>
      <c r="AG108" s="3284"/>
      <c r="AH108" s="2645">
        <f>SUM(AE108:AG108)</f>
        <v>0</v>
      </c>
    </row>
    <row r="109" spans="1:45" ht="14.25">
      <c r="A109" s="1645" t="s">
        <v>2105</v>
      </c>
      <c r="B109" s="1655"/>
      <c r="C109" s="1650"/>
      <c r="D109" s="3288"/>
      <c r="E109" s="3284"/>
      <c r="F109" s="3284"/>
      <c r="G109" s="3284"/>
      <c r="H109" s="2644">
        <f>SUM(D109:G109)</f>
        <v>0</v>
      </c>
      <c r="I109" s="3284"/>
      <c r="J109" s="3284"/>
      <c r="K109" s="3284"/>
      <c r="L109" s="3284"/>
      <c r="M109" s="3284"/>
      <c r="N109" s="2644">
        <f>SUM(H109:M109)</f>
        <v>0</v>
      </c>
      <c r="O109" s="3284"/>
      <c r="P109" s="3284"/>
      <c r="Q109" s="3284"/>
      <c r="R109" s="3284"/>
      <c r="S109" s="3284"/>
      <c r="T109" s="3284"/>
      <c r="U109" s="3284"/>
      <c r="V109" s="2644">
        <f>SUM(O109:U109)</f>
        <v>0</v>
      </c>
      <c r="W109" s="3284"/>
      <c r="X109" s="2644">
        <f>+W109+V109</f>
        <v>0</v>
      </c>
      <c r="Y109" s="3284"/>
      <c r="Z109" s="2644">
        <f>+Y109+X109+N109</f>
        <v>0</v>
      </c>
      <c r="AA109" s="3284"/>
      <c r="AB109" s="3284"/>
      <c r="AC109" s="3284"/>
      <c r="AD109" s="3284"/>
      <c r="AE109" s="2645">
        <f>SUM(Z109:AD109)</f>
        <v>0</v>
      </c>
      <c r="AF109" s="3284"/>
      <c r="AG109" s="3284"/>
      <c r="AH109" s="2648">
        <f>SUM(AE109:AG109)</f>
        <v>0</v>
      </c>
    </row>
    <row r="110" spans="1:45" ht="15" thickBot="1">
      <c r="A110" s="1646" t="s">
        <v>516</v>
      </c>
      <c r="B110" s="1656"/>
      <c r="C110" s="1651"/>
      <c r="D110" s="2649">
        <f>SUM(D107:D109)</f>
        <v>0</v>
      </c>
      <c r="E110" s="2650">
        <f t="shared" ref="E110:AH110" si="34">SUM(E107:E109)</f>
        <v>0</v>
      </c>
      <c r="F110" s="2650">
        <f t="shared" si="34"/>
        <v>0</v>
      </c>
      <c r="G110" s="2651">
        <f t="shared" si="34"/>
        <v>0</v>
      </c>
      <c r="H110" s="2652">
        <f t="shared" si="34"/>
        <v>0</v>
      </c>
      <c r="I110" s="2650">
        <f t="shared" si="34"/>
        <v>0</v>
      </c>
      <c r="J110" s="2650">
        <f t="shared" si="34"/>
        <v>0</v>
      </c>
      <c r="K110" s="2650">
        <f t="shared" si="34"/>
        <v>0</v>
      </c>
      <c r="L110" s="2650">
        <f t="shared" si="34"/>
        <v>0</v>
      </c>
      <c r="M110" s="2650">
        <f t="shared" si="34"/>
        <v>0</v>
      </c>
      <c r="N110" s="2652">
        <f t="shared" si="34"/>
        <v>0</v>
      </c>
      <c r="O110" s="2650">
        <f t="shared" si="34"/>
        <v>0</v>
      </c>
      <c r="P110" s="2650">
        <f t="shared" si="34"/>
        <v>0</v>
      </c>
      <c r="Q110" s="2650">
        <f t="shared" si="34"/>
        <v>0</v>
      </c>
      <c r="R110" s="2650">
        <f t="shared" si="34"/>
        <v>0</v>
      </c>
      <c r="S110" s="2650">
        <f t="shared" si="34"/>
        <v>0</v>
      </c>
      <c r="T110" s="2650">
        <f t="shared" si="34"/>
        <v>0</v>
      </c>
      <c r="U110" s="2650">
        <f t="shared" si="34"/>
        <v>0</v>
      </c>
      <c r="V110" s="2653">
        <f t="shared" si="34"/>
        <v>0</v>
      </c>
      <c r="W110" s="2650">
        <f t="shared" si="34"/>
        <v>0</v>
      </c>
      <c r="X110" s="2653">
        <f t="shared" si="34"/>
        <v>0</v>
      </c>
      <c r="Y110" s="2654">
        <f t="shared" si="34"/>
        <v>0</v>
      </c>
      <c r="Z110" s="2653">
        <f t="shared" si="34"/>
        <v>0</v>
      </c>
      <c r="AA110" s="2654">
        <f t="shared" si="34"/>
        <v>0</v>
      </c>
      <c r="AB110" s="2650">
        <f t="shared" si="34"/>
        <v>0</v>
      </c>
      <c r="AC110" s="2650">
        <f t="shared" si="34"/>
        <v>0</v>
      </c>
      <c r="AD110" s="2650">
        <f t="shared" si="34"/>
        <v>0</v>
      </c>
      <c r="AE110" s="2655">
        <f t="shared" si="34"/>
        <v>0</v>
      </c>
      <c r="AF110" s="2650">
        <f>SUM(AF107:AF109)</f>
        <v>0</v>
      </c>
      <c r="AG110" s="2650">
        <f>SUM(AG107:AG109)</f>
        <v>0</v>
      </c>
      <c r="AH110" s="2655">
        <f t="shared" si="34"/>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4"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4"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4"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2429</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48" t="s">
        <v>456</v>
      </c>
      <c r="F6" s="3948"/>
      <c r="G6" s="3948"/>
      <c r="H6" s="3948"/>
      <c r="I6" s="3948"/>
      <c r="J6" s="3948"/>
      <c r="K6" s="3948"/>
      <c r="L6" s="3948"/>
      <c r="M6" s="3948"/>
      <c r="N6" s="3949"/>
      <c r="O6" s="416"/>
      <c r="P6" s="417"/>
      <c r="Q6" s="417"/>
      <c r="R6" s="417" t="s">
        <v>457</v>
      </c>
      <c r="S6" s="417"/>
      <c r="T6" s="417"/>
      <c r="U6" s="417"/>
      <c r="V6" s="417"/>
      <c r="W6" s="417"/>
      <c r="X6" s="418"/>
      <c r="Y6" s="419" t="s">
        <v>51</v>
      </c>
      <c r="Z6" s="3950" t="s">
        <v>458</v>
      </c>
      <c r="AA6" s="3953" t="s">
        <v>95</v>
      </c>
      <c r="AB6" s="3954"/>
      <c r="AC6" s="3954"/>
      <c r="AD6" s="3955"/>
      <c r="AE6" s="3945" t="s">
        <v>77</v>
      </c>
    </row>
    <row r="7" spans="1:32" ht="17.25" customHeight="1">
      <c r="A7" s="512"/>
      <c r="B7" s="513"/>
      <c r="C7" s="514"/>
      <c r="D7" s="3956" t="s">
        <v>6</v>
      </c>
      <c r="E7" s="3957"/>
      <c r="F7" s="3957"/>
      <c r="G7" s="3957"/>
      <c r="H7" s="3958"/>
      <c r="I7" s="3959" t="s">
        <v>31</v>
      </c>
      <c r="J7" s="3960"/>
      <c r="K7" s="3960"/>
      <c r="L7" s="3960"/>
      <c r="M7" s="3958"/>
      <c r="N7" s="3950" t="s">
        <v>459</v>
      </c>
      <c r="O7" s="423"/>
      <c r="P7" s="423"/>
      <c r="Q7" s="423"/>
      <c r="R7" s="423"/>
      <c r="S7" s="423"/>
      <c r="T7" s="423"/>
      <c r="U7" s="423"/>
      <c r="V7" s="3950" t="s">
        <v>460</v>
      </c>
      <c r="W7" s="424"/>
      <c r="X7" s="3951" t="s">
        <v>461</v>
      </c>
      <c r="Y7" s="425"/>
      <c r="Z7" s="3951"/>
      <c r="AA7" s="423"/>
      <c r="AB7" s="423"/>
      <c r="AC7" s="423"/>
      <c r="AD7" s="423"/>
      <c r="AE7" s="3946"/>
    </row>
    <row r="8" spans="1:32" ht="123.75" customHeight="1" thickBot="1">
      <c r="A8" s="512"/>
      <c r="B8" s="513"/>
      <c r="C8" s="514"/>
      <c r="D8" s="428" t="s">
        <v>1786</v>
      </c>
      <c r="E8" s="429" t="s">
        <v>1787</v>
      </c>
      <c r="F8" s="430" t="s">
        <v>1788</v>
      </c>
      <c r="G8" s="430" t="s">
        <v>27</v>
      </c>
      <c r="H8" s="2606" t="s">
        <v>29</v>
      </c>
      <c r="I8" s="431" t="s">
        <v>32</v>
      </c>
      <c r="J8" s="429" t="s">
        <v>34</v>
      </c>
      <c r="K8" s="429" t="s">
        <v>36</v>
      </c>
      <c r="L8" s="429" t="s">
        <v>957</v>
      </c>
      <c r="M8" s="429" t="s">
        <v>462</v>
      </c>
      <c r="N8" s="3952"/>
      <c r="O8" s="432" t="s">
        <v>47</v>
      </c>
      <c r="P8" s="433" t="s">
        <v>49</v>
      </c>
      <c r="Q8" s="434" t="s">
        <v>463</v>
      </c>
      <c r="R8" s="434" t="s">
        <v>464</v>
      </c>
      <c r="S8" s="434" t="s">
        <v>53</v>
      </c>
      <c r="T8" s="434" t="s">
        <v>59</v>
      </c>
      <c r="U8" s="435" t="s">
        <v>2063</v>
      </c>
      <c r="V8" s="3952"/>
      <c r="W8" s="435" t="s">
        <v>466</v>
      </c>
      <c r="X8" s="3952"/>
      <c r="Y8" s="436" t="s">
        <v>51</v>
      </c>
      <c r="Z8" s="3952"/>
      <c r="AA8" s="437" t="s">
        <v>69</v>
      </c>
      <c r="AB8" s="438" t="s">
        <v>71</v>
      </c>
      <c r="AC8" s="438" t="s">
        <v>73</v>
      </c>
      <c r="AD8" s="439" t="s">
        <v>75</v>
      </c>
      <c r="AE8" s="3947"/>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2" t="s">
        <v>2064</v>
      </c>
      <c r="B12" s="518" t="s">
        <v>502</v>
      </c>
      <c r="C12" s="519"/>
      <c r="D12" s="3284"/>
      <c r="E12" s="3284"/>
      <c r="F12" s="3284"/>
      <c r="G12" s="3284"/>
      <c r="H12" s="1285">
        <f>SUM(D12:G12)</f>
        <v>0</v>
      </c>
      <c r="I12" s="3284"/>
      <c r="J12" s="3284"/>
      <c r="K12" s="3284"/>
      <c r="L12" s="3284"/>
      <c r="M12" s="3284"/>
      <c r="N12" s="1285">
        <f>SUM(H12:M12)</f>
        <v>0</v>
      </c>
      <c r="O12" s="3284"/>
      <c r="P12" s="3284"/>
      <c r="Q12" s="3284"/>
      <c r="R12" s="3284"/>
      <c r="S12" s="3284"/>
      <c r="T12" s="3284"/>
      <c r="U12" s="3284"/>
      <c r="V12" s="1285">
        <f>SUM(O12:U12)</f>
        <v>0</v>
      </c>
      <c r="W12" s="3284"/>
      <c r="X12" s="1286">
        <f>+W12+V12</f>
        <v>0</v>
      </c>
      <c r="Y12" s="3284"/>
      <c r="Z12" s="1285">
        <f>+Y12+X12+N12</f>
        <v>0</v>
      </c>
      <c r="AA12" s="3284"/>
      <c r="AB12" s="3284"/>
      <c r="AC12" s="3284"/>
      <c r="AD12" s="3284"/>
      <c r="AE12" s="1285">
        <f>SUM(Z12:AD12)</f>
        <v>0</v>
      </c>
      <c r="AF12" s="2475"/>
    </row>
    <row r="13" spans="1:32" s="813" customFormat="1">
      <c r="A13" s="3962"/>
      <c r="B13" s="518" t="s">
        <v>503</v>
      </c>
      <c r="C13" s="519"/>
      <c r="D13" s="2466">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2"/>
    </row>
    <row r="14" spans="1:32" s="813" customFormat="1">
      <c r="A14" s="3962"/>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2"/>
      <c r="B15" s="518" t="s">
        <v>505</v>
      </c>
      <c r="C15" s="519"/>
      <c r="D15" s="3284"/>
      <c r="E15" s="3284"/>
      <c r="F15" s="3284"/>
      <c r="G15" s="3284"/>
      <c r="H15" s="1285">
        <f t="shared" ref="H15" si="1">H12*$D$13</f>
        <v>0</v>
      </c>
      <c r="I15" s="3284"/>
      <c r="J15" s="3284"/>
      <c r="K15" s="3284"/>
      <c r="L15" s="3284"/>
      <c r="M15" s="3284"/>
      <c r="N15" s="1285">
        <f>N12*$D$13</f>
        <v>0</v>
      </c>
      <c r="O15" s="3284"/>
      <c r="P15" s="3284"/>
      <c r="Q15" s="3284"/>
      <c r="R15" s="3284"/>
      <c r="S15" s="3284"/>
      <c r="T15" s="3284"/>
      <c r="U15" s="3284"/>
      <c r="V15" s="1285">
        <f>SUM(O15:U15)</f>
        <v>0</v>
      </c>
      <c r="W15" s="3284"/>
      <c r="X15" s="1285">
        <f>+W15+V15</f>
        <v>0</v>
      </c>
      <c r="Y15" s="3284"/>
      <c r="Z15" s="1285">
        <f>+Y15+X15+N15</f>
        <v>0</v>
      </c>
      <c r="AA15" s="3284"/>
      <c r="AB15" s="3284"/>
      <c r="AC15" s="3284"/>
      <c r="AD15" s="3284"/>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5"/>
      <c r="E17" s="2635"/>
      <c r="F17" s="2635"/>
      <c r="G17" s="2635"/>
      <c r="H17" s="2635"/>
      <c r="I17" s="2635"/>
      <c r="J17" s="2635"/>
      <c r="K17" s="2635"/>
      <c r="L17" s="2635"/>
      <c r="M17" s="2635"/>
      <c r="N17" s="2635"/>
      <c r="O17" s="2635"/>
      <c r="P17" s="2635"/>
      <c r="Q17" s="2635"/>
      <c r="R17" s="2635"/>
      <c r="S17" s="2635"/>
      <c r="T17" s="2635"/>
      <c r="U17" s="2635"/>
      <c r="V17" s="2635"/>
      <c r="W17" s="2635"/>
      <c r="X17" s="2635"/>
      <c r="Y17" s="2635"/>
      <c r="Z17" s="2635"/>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3" t="s">
        <v>2064</v>
      </c>
      <c r="B19" s="3283"/>
      <c r="C19" s="2636"/>
      <c r="D19" s="3284"/>
      <c r="E19" s="3284"/>
      <c r="F19" s="3284"/>
      <c r="G19" s="3284"/>
      <c r="H19" s="2633">
        <f>+SUM(D19:G19)</f>
        <v>0</v>
      </c>
      <c r="I19" s="3284"/>
      <c r="J19" s="3284"/>
      <c r="K19" s="3284"/>
      <c r="L19" s="3284"/>
      <c r="M19" s="3284"/>
      <c r="N19" s="1302">
        <f t="shared" ref="N19:N25" si="2">SUM(H19:M19)</f>
        <v>0</v>
      </c>
      <c r="O19" s="3284"/>
      <c r="P19" s="3284"/>
      <c r="Q19" s="3284"/>
      <c r="R19" s="3284"/>
      <c r="S19" s="3284"/>
      <c r="T19" s="3284"/>
      <c r="U19" s="3284"/>
      <c r="V19" s="1285">
        <f t="shared" ref="V19:V25" si="3">SUM(O19:U19)</f>
        <v>0</v>
      </c>
      <c r="W19" s="3284"/>
      <c r="X19" s="1285">
        <f>+W19+V19</f>
        <v>0</v>
      </c>
      <c r="Y19" s="3284"/>
      <c r="Z19" s="1285">
        <f>+Y19+X19+N19</f>
        <v>0</v>
      </c>
      <c r="AA19" s="3284"/>
      <c r="AB19" s="3284"/>
      <c r="AC19" s="3284"/>
      <c r="AD19" s="3284"/>
      <c r="AE19" s="1285">
        <f>SUM(Z19:AD19)</f>
        <v>0</v>
      </c>
      <c r="AG19" s="1309"/>
    </row>
    <row r="20" spans="1:33">
      <c r="A20" s="3964"/>
      <c r="B20" s="3283"/>
      <c r="C20" s="2636"/>
      <c r="D20" s="3284"/>
      <c r="E20" s="3284"/>
      <c r="F20" s="3284"/>
      <c r="G20" s="3284"/>
      <c r="H20" s="2633">
        <f t="shared" ref="H20:H25" si="4">+SUM(D20:G20)</f>
        <v>0</v>
      </c>
      <c r="I20" s="3284"/>
      <c r="J20" s="3284"/>
      <c r="K20" s="3284"/>
      <c r="L20" s="3284"/>
      <c r="M20" s="3284"/>
      <c r="N20" s="1302">
        <f t="shared" si="2"/>
        <v>0</v>
      </c>
      <c r="O20" s="3284"/>
      <c r="P20" s="3284"/>
      <c r="Q20" s="3284"/>
      <c r="R20" s="3284"/>
      <c r="S20" s="3284"/>
      <c r="T20" s="3284"/>
      <c r="U20" s="3284"/>
      <c r="V20" s="1285">
        <f t="shared" si="3"/>
        <v>0</v>
      </c>
      <c r="W20" s="3284"/>
      <c r="X20" s="1285">
        <f t="shared" ref="X20:X25" si="5">+W20+V20</f>
        <v>0</v>
      </c>
      <c r="Y20" s="3284"/>
      <c r="Z20" s="1285">
        <f t="shared" ref="Z20:Z25" si="6">+Y20+X20+N20</f>
        <v>0</v>
      </c>
      <c r="AA20" s="3284"/>
      <c r="AB20" s="3284"/>
      <c r="AC20" s="3284"/>
      <c r="AD20" s="3284"/>
      <c r="AE20" s="1285">
        <f t="shared" ref="AE20:AE27" si="7">SUM(Z20:AD20)</f>
        <v>0</v>
      </c>
      <c r="AG20" s="1309"/>
    </row>
    <row r="21" spans="1:33">
      <c r="A21" s="3964"/>
      <c r="B21" s="3283"/>
      <c r="C21" s="2636"/>
      <c r="D21" s="3284"/>
      <c r="E21" s="3284"/>
      <c r="F21" s="3284"/>
      <c r="G21" s="3284"/>
      <c r="H21" s="2633">
        <f t="shared" si="4"/>
        <v>0</v>
      </c>
      <c r="I21" s="3284"/>
      <c r="J21" s="3284"/>
      <c r="K21" s="3284"/>
      <c r="L21" s="3284"/>
      <c r="M21" s="3284"/>
      <c r="N21" s="1302">
        <f t="shared" si="2"/>
        <v>0</v>
      </c>
      <c r="O21" s="3284"/>
      <c r="P21" s="3284"/>
      <c r="Q21" s="3284"/>
      <c r="R21" s="3284"/>
      <c r="S21" s="3284"/>
      <c r="T21" s="3284"/>
      <c r="U21" s="3284"/>
      <c r="V21" s="1285">
        <f t="shared" si="3"/>
        <v>0</v>
      </c>
      <c r="W21" s="3284"/>
      <c r="X21" s="1285">
        <f t="shared" si="5"/>
        <v>0</v>
      </c>
      <c r="Y21" s="3284"/>
      <c r="Z21" s="1285">
        <f t="shared" si="6"/>
        <v>0</v>
      </c>
      <c r="AA21" s="3284"/>
      <c r="AB21" s="3284"/>
      <c r="AC21" s="3284"/>
      <c r="AD21" s="3284"/>
      <c r="AE21" s="1285">
        <f t="shared" si="7"/>
        <v>0</v>
      </c>
      <c r="AG21" s="1309"/>
    </row>
    <row r="22" spans="1:33">
      <c r="A22" s="3964"/>
      <c r="B22" s="3283"/>
      <c r="C22" s="2636"/>
      <c r="D22" s="3284"/>
      <c r="E22" s="3284"/>
      <c r="F22" s="3284"/>
      <c r="G22" s="3284"/>
      <c r="H22" s="2633">
        <f t="shared" si="4"/>
        <v>0</v>
      </c>
      <c r="I22" s="3284"/>
      <c r="J22" s="3284"/>
      <c r="K22" s="3284"/>
      <c r="L22" s="3284"/>
      <c r="M22" s="3284"/>
      <c r="N22" s="1302">
        <f t="shared" si="2"/>
        <v>0</v>
      </c>
      <c r="O22" s="3284"/>
      <c r="P22" s="3284"/>
      <c r="Q22" s="3284"/>
      <c r="R22" s="3284"/>
      <c r="S22" s="3284"/>
      <c r="T22" s="3284"/>
      <c r="U22" s="3284"/>
      <c r="V22" s="1285">
        <f t="shared" si="3"/>
        <v>0</v>
      </c>
      <c r="W22" s="3284"/>
      <c r="X22" s="1285">
        <f t="shared" si="5"/>
        <v>0</v>
      </c>
      <c r="Y22" s="3284"/>
      <c r="Z22" s="1285">
        <f t="shared" si="6"/>
        <v>0</v>
      </c>
      <c r="AA22" s="3284"/>
      <c r="AB22" s="3284"/>
      <c r="AC22" s="3284"/>
      <c r="AD22" s="3284"/>
      <c r="AE22" s="1285">
        <f t="shared" si="7"/>
        <v>0</v>
      </c>
    </row>
    <row r="23" spans="1:33">
      <c r="A23" s="3964"/>
      <c r="B23" s="3283"/>
      <c r="C23" s="2636"/>
      <c r="D23" s="3284"/>
      <c r="E23" s="3284"/>
      <c r="F23" s="3284"/>
      <c r="G23" s="3284"/>
      <c r="H23" s="2633">
        <f t="shared" si="4"/>
        <v>0</v>
      </c>
      <c r="I23" s="3284"/>
      <c r="J23" s="3284"/>
      <c r="K23" s="3284"/>
      <c r="L23" s="3284"/>
      <c r="M23" s="3284"/>
      <c r="N23" s="1302">
        <f t="shared" si="2"/>
        <v>0</v>
      </c>
      <c r="O23" s="3284"/>
      <c r="P23" s="3284"/>
      <c r="Q23" s="3284"/>
      <c r="R23" s="3284"/>
      <c r="S23" s="3284"/>
      <c r="T23" s="3284"/>
      <c r="U23" s="3284"/>
      <c r="V23" s="1285">
        <f t="shared" si="3"/>
        <v>0</v>
      </c>
      <c r="W23" s="3284"/>
      <c r="X23" s="1285">
        <f t="shared" si="5"/>
        <v>0</v>
      </c>
      <c r="Y23" s="3284"/>
      <c r="Z23" s="1285">
        <f t="shared" si="6"/>
        <v>0</v>
      </c>
      <c r="AA23" s="3284"/>
      <c r="AB23" s="3284"/>
      <c r="AC23" s="3284"/>
      <c r="AD23" s="3284"/>
      <c r="AE23" s="1285">
        <f t="shared" si="7"/>
        <v>0</v>
      </c>
    </row>
    <row r="24" spans="1:33">
      <c r="A24" s="3964"/>
      <c r="B24" s="3283"/>
      <c r="C24" s="2636"/>
      <c r="D24" s="3284"/>
      <c r="E24" s="3284"/>
      <c r="F24" s="3284"/>
      <c r="G24" s="3284"/>
      <c r="H24" s="2633">
        <f t="shared" si="4"/>
        <v>0</v>
      </c>
      <c r="I24" s="3284"/>
      <c r="J24" s="3284"/>
      <c r="K24" s="3284"/>
      <c r="L24" s="3284"/>
      <c r="M24" s="3284"/>
      <c r="N24" s="1302">
        <f t="shared" si="2"/>
        <v>0</v>
      </c>
      <c r="O24" s="3284"/>
      <c r="P24" s="3284"/>
      <c r="Q24" s="3284"/>
      <c r="R24" s="3284"/>
      <c r="S24" s="3284"/>
      <c r="T24" s="3284"/>
      <c r="U24" s="3284"/>
      <c r="V24" s="1285">
        <f t="shared" si="3"/>
        <v>0</v>
      </c>
      <c r="W24" s="3284"/>
      <c r="X24" s="1285">
        <f t="shared" si="5"/>
        <v>0</v>
      </c>
      <c r="Y24" s="3284"/>
      <c r="Z24" s="1285">
        <f t="shared" si="6"/>
        <v>0</v>
      </c>
      <c r="AA24" s="3284"/>
      <c r="AB24" s="3284"/>
      <c r="AC24" s="3284"/>
      <c r="AD24" s="3284"/>
      <c r="AE24" s="1285">
        <f t="shared" si="7"/>
        <v>0</v>
      </c>
    </row>
    <row r="25" spans="1:33">
      <c r="A25" s="3964"/>
      <c r="B25" s="3283"/>
      <c r="C25" s="2636"/>
      <c r="D25" s="3284"/>
      <c r="E25" s="3284"/>
      <c r="F25" s="3284"/>
      <c r="G25" s="3284"/>
      <c r="H25" s="2633">
        <f t="shared" si="4"/>
        <v>0</v>
      </c>
      <c r="I25" s="3284"/>
      <c r="J25" s="3284"/>
      <c r="K25" s="3284"/>
      <c r="L25" s="3284"/>
      <c r="M25" s="3284"/>
      <c r="N25" s="1302">
        <f t="shared" si="2"/>
        <v>0</v>
      </c>
      <c r="O25" s="3284"/>
      <c r="P25" s="3284"/>
      <c r="Q25" s="3284"/>
      <c r="R25" s="3284"/>
      <c r="S25" s="3284"/>
      <c r="T25" s="3284"/>
      <c r="U25" s="3284"/>
      <c r="V25" s="1285">
        <f t="shared" si="3"/>
        <v>0</v>
      </c>
      <c r="W25" s="3284"/>
      <c r="X25" s="1285">
        <f t="shared" si="5"/>
        <v>0</v>
      </c>
      <c r="Y25" s="3284"/>
      <c r="Z25" s="1285">
        <f t="shared" si="6"/>
        <v>0</v>
      </c>
      <c r="AA25" s="3284"/>
      <c r="AB25" s="3284"/>
      <c r="AC25" s="3284"/>
      <c r="AD25" s="3284"/>
      <c r="AE25" s="1285">
        <f t="shared" si="7"/>
        <v>0</v>
      </c>
    </row>
    <row r="26" spans="1:33">
      <c r="A26" s="3964"/>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4"/>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4"/>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4"/>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4"/>
      <c r="B30" s="3281" t="s">
        <v>2877</v>
      </c>
      <c r="C30" s="2637"/>
      <c r="D30" s="3284"/>
      <c r="E30" s="3284"/>
      <c r="F30" s="3284"/>
      <c r="G30" s="3284"/>
      <c r="H30" s="2633">
        <f t="shared" ref="H30:H58" si="10">+SUM(D30:G30)</f>
        <v>0</v>
      </c>
      <c r="I30" s="3284"/>
      <c r="J30" s="3284"/>
      <c r="K30" s="3284"/>
      <c r="L30" s="3284"/>
      <c r="M30" s="3284"/>
      <c r="N30" s="1302">
        <f t="shared" ref="N30:N37" si="11">SUM(H30:M30)</f>
        <v>0</v>
      </c>
      <c r="O30" s="3284"/>
      <c r="P30" s="3284"/>
      <c r="Q30" s="3284"/>
      <c r="R30" s="3284"/>
      <c r="S30" s="3284"/>
      <c r="T30" s="3284"/>
      <c r="U30" s="3284"/>
      <c r="V30" s="1285">
        <f t="shared" ref="V30:V37" si="12">SUM(O30:U30)</f>
        <v>0</v>
      </c>
      <c r="W30" s="3284"/>
      <c r="X30" s="1286">
        <f t="shared" ref="X30:X37" si="13">+W30+V30</f>
        <v>0</v>
      </c>
      <c r="Y30" s="3284"/>
      <c r="Z30" s="1285">
        <f t="shared" ref="Z30:Z37" si="14">+Y30+X30+N30</f>
        <v>0</v>
      </c>
      <c r="AA30" s="3284"/>
      <c r="AB30" s="3284"/>
      <c r="AC30" s="3284"/>
      <c r="AD30" s="3284"/>
      <c r="AE30" s="1285">
        <f>SUM(Z30:AD30)</f>
        <v>0</v>
      </c>
    </row>
    <row r="31" spans="1:33">
      <c r="A31" s="3964"/>
      <c r="B31" s="3285"/>
      <c r="C31" s="2636"/>
      <c r="D31" s="3284"/>
      <c r="E31" s="3284"/>
      <c r="F31" s="3284"/>
      <c r="G31" s="3284"/>
      <c r="H31" s="2633">
        <f t="shared" si="10"/>
        <v>0</v>
      </c>
      <c r="I31" s="3284"/>
      <c r="J31" s="3284"/>
      <c r="K31" s="3284"/>
      <c r="L31" s="3284"/>
      <c r="M31" s="3284"/>
      <c r="N31" s="1302">
        <f t="shared" si="11"/>
        <v>0</v>
      </c>
      <c r="O31" s="3284"/>
      <c r="P31" s="3284"/>
      <c r="Q31" s="3284"/>
      <c r="R31" s="3284"/>
      <c r="S31" s="3284"/>
      <c r="T31" s="3284"/>
      <c r="U31" s="3284"/>
      <c r="V31" s="1285">
        <f t="shared" si="12"/>
        <v>0</v>
      </c>
      <c r="W31" s="3284"/>
      <c r="X31" s="1286">
        <f t="shared" si="13"/>
        <v>0</v>
      </c>
      <c r="Y31" s="3284"/>
      <c r="Z31" s="1285">
        <f t="shared" si="14"/>
        <v>0</v>
      </c>
      <c r="AA31" s="3284"/>
      <c r="AB31" s="3284"/>
      <c r="AC31" s="3284"/>
      <c r="AD31" s="3284"/>
      <c r="AE31" s="1285">
        <f t="shared" ref="AE31:AE90" si="15">SUM(Z31:AD31)</f>
        <v>0</v>
      </c>
    </row>
    <row r="32" spans="1:33">
      <c r="A32" s="3965"/>
      <c r="B32" s="3285"/>
      <c r="C32" s="2636"/>
      <c r="D32" s="3284"/>
      <c r="E32" s="3284"/>
      <c r="F32" s="3284"/>
      <c r="G32" s="3284"/>
      <c r="H32" s="2633">
        <f t="shared" si="10"/>
        <v>0</v>
      </c>
      <c r="I32" s="3284"/>
      <c r="J32" s="3284"/>
      <c r="K32" s="3284"/>
      <c r="L32" s="3284"/>
      <c r="M32" s="3284"/>
      <c r="N32" s="1302">
        <f t="shared" si="11"/>
        <v>0</v>
      </c>
      <c r="O32" s="3284"/>
      <c r="P32" s="3284"/>
      <c r="Q32" s="3284"/>
      <c r="R32" s="3284"/>
      <c r="S32" s="3284"/>
      <c r="T32" s="3284"/>
      <c r="U32" s="3284"/>
      <c r="V32" s="1285">
        <f t="shared" si="12"/>
        <v>0</v>
      </c>
      <c r="W32" s="3284"/>
      <c r="X32" s="1286">
        <f t="shared" si="13"/>
        <v>0</v>
      </c>
      <c r="Y32" s="3284"/>
      <c r="Z32" s="1285">
        <f t="shared" si="14"/>
        <v>0</v>
      </c>
      <c r="AA32" s="3284"/>
      <c r="AB32" s="3284"/>
      <c r="AC32" s="3284"/>
      <c r="AD32" s="3284"/>
      <c r="AE32" s="1285">
        <f t="shared" si="15"/>
        <v>0</v>
      </c>
    </row>
    <row r="33" spans="1:31">
      <c r="A33" s="3965"/>
      <c r="B33" s="3285"/>
      <c r="C33" s="2636"/>
      <c r="D33" s="3284"/>
      <c r="E33" s="3284"/>
      <c r="F33" s="3284"/>
      <c r="G33" s="3284"/>
      <c r="H33" s="2633">
        <f t="shared" si="10"/>
        <v>0</v>
      </c>
      <c r="I33" s="3284"/>
      <c r="J33" s="3284"/>
      <c r="K33" s="3284"/>
      <c r="L33" s="3284"/>
      <c r="M33" s="3284"/>
      <c r="N33" s="1302">
        <f t="shared" si="11"/>
        <v>0</v>
      </c>
      <c r="O33" s="3284"/>
      <c r="P33" s="3284"/>
      <c r="Q33" s="3284"/>
      <c r="R33" s="3284"/>
      <c r="S33" s="3284"/>
      <c r="T33" s="3284"/>
      <c r="U33" s="3284"/>
      <c r="V33" s="1285">
        <f t="shared" si="12"/>
        <v>0</v>
      </c>
      <c r="W33" s="3284"/>
      <c r="X33" s="1286">
        <f t="shared" si="13"/>
        <v>0</v>
      </c>
      <c r="Y33" s="3284"/>
      <c r="Z33" s="1285">
        <f t="shared" si="14"/>
        <v>0</v>
      </c>
      <c r="AA33" s="3284"/>
      <c r="AB33" s="3284"/>
      <c r="AC33" s="3284"/>
      <c r="AD33" s="3284"/>
      <c r="AE33" s="1285">
        <f t="shared" si="15"/>
        <v>0</v>
      </c>
    </row>
    <row r="34" spans="1:31">
      <c r="A34" s="3965"/>
      <c r="B34" s="3285"/>
      <c r="C34" s="2636"/>
      <c r="D34" s="3284"/>
      <c r="E34" s="3284"/>
      <c r="F34" s="3284"/>
      <c r="G34" s="3284"/>
      <c r="H34" s="2633">
        <f t="shared" si="10"/>
        <v>0</v>
      </c>
      <c r="I34" s="3284"/>
      <c r="J34" s="3284"/>
      <c r="K34" s="3284"/>
      <c r="L34" s="3284"/>
      <c r="M34" s="3284"/>
      <c r="N34" s="1302">
        <f t="shared" si="11"/>
        <v>0</v>
      </c>
      <c r="O34" s="3284"/>
      <c r="P34" s="3284"/>
      <c r="Q34" s="3284"/>
      <c r="R34" s="3284"/>
      <c r="S34" s="3284"/>
      <c r="T34" s="3284"/>
      <c r="U34" s="3284"/>
      <c r="V34" s="1285">
        <f t="shared" si="12"/>
        <v>0</v>
      </c>
      <c r="W34" s="3284"/>
      <c r="X34" s="1286">
        <f t="shared" si="13"/>
        <v>0</v>
      </c>
      <c r="Y34" s="3284"/>
      <c r="Z34" s="1285">
        <f t="shared" si="14"/>
        <v>0</v>
      </c>
      <c r="AA34" s="3284"/>
      <c r="AB34" s="3284"/>
      <c r="AC34" s="3284"/>
      <c r="AD34" s="3284"/>
      <c r="AE34" s="1285">
        <f t="shared" si="15"/>
        <v>0</v>
      </c>
    </row>
    <row r="35" spans="1:31">
      <c r="A35" s="3965"/>
      <c r="B35" s="3285"/>
      <c r="C35" s="2636"/>
      <c r="D35" s="3284"/>
      <c r="E35" s="3284"/>
      <c r="F35" s="3284"/>
      <c r="G35" s="3284"/>
      <c r="H35" s="2633">
        <f t="shared" si="10"/>
        <v>0</v>
      </c>
      <c r="I35" s="3284"/>
      <c r="J35" s="3284"/>
      <c r="K35" s="3284"/>
      <c r="L35" s="3284"/>
      <c r="M35" s="3284"/>
      <c r="N35" s="1302">
        <f t="shared" si="11"/>
        <v>0</v>
      </c>
      <c r="O35" s="3284"/>
      <c r="P35" s="3284"/>
      <c r="Q35" s="3284"/>
      <c r="R35" s="3284"/>
      <c r="S35" s="3284"/>
      <c r="T35" s="3284"/>
      <c r="U35" s="3284"/>
      <c r="V35" s="1285">
        <f t="shared" si="12"/>
        <v>0</v>
      </c>
      <c r="W35" s="3284"/>
      <c r="X35" s="1286">
        <f t="shared" si="13"/>
        <v>0</v>
      </c>
      <c r="Y35" s="3284"/>
      <c r="Z35" s="1285">
        <f t="shared" si="14"/>
        <v>0</v>
      </c>
      <c r="AA35" s="3284"/>
      <c r="AB35" s="3284"/>
      <c r="AC35" s="3284"/>
      <c r="AD35" s="3284"/>
      <c r="AE35" s="1285">
        <f t="shared" si="15"/>
        <v>0</v>
      </c>
    </row>
    <row r="36" spans="1:31">
      <c r="A36" s="3964"/>
      <c r="B36" s="3285"/>
      <c r="C36" s="2636"/>
      <c r="D36" s="3284"/>
      <c r="E36" s="3284"/>
      <c r="F36" s="3284"/>
      <c r="G36" s="3284"/>
      <c r="H36" s="2633">
        <f t="shared" si="10"/>
        <v>0</v>
      </c>
      <c r="I36" s="3284"/>
      <c r="J36" s="3284"/>
      <c r="K36" s="3284"/>
      <c r="L36" s="3284"/>
      <c r="M36" s="3284"/>
      <c r="N36" s="1302">
        <f t="shared" si="11"/>
        <v>0</v>
      </c>
      <c r="O36" s="3284"/>
      <c r="P36" s="3284"/>
      <c r="Q36" s="3284"/>
      <c r="R36" s="3284"/>
      <c r="S36" s="3284"/>
      <c r="T36" s="3284"/>
      <c r="U36" s="3284"/>
      <c r="V36" s="1285">
        <f t="shared" si="12"/>
        <v>0</v>
      </c>
      <c r="W36" s="3284"/>
      <c r="X36" s="1286">
        <f t="shared" si="13"/>
        <v>0</v>
      </c>
      <c r="Y36" s="3284"/>
      <c r="Z36" s="1285">
        <f t="shared" si="14"/>
        <v>0</v>
      </c>
      <c r="AA36" s="3284"/>
      <c r="AB36" s="3284"/>
      <c r="AC36" s="3284"/>
      <c r="AD36" s="3284"/>
      <c r="AE36" s="1285">
        <f t="shared" si="15"/>
        <v>0</v>
      </c>
    </row>
    <row r="37" spans="1:31">
      <c r="A37" s="3964"/>
      <c r="B37" s="3285"/>
      <c r="C37" s="2636"/>
      <c r="D37" s="3284"/>
      <c r="E37" s="3284"/>
      <c r="F37" s="3284"/>
      <c r="G37" s="3284"/>
      <c r="H37" s="2633">
        <f t="shared" si="10"/>
        <v>0</v>
      </c>
      <c r="I37" s="3284"/>
      <c r="J37" s="3284"/>
      <c r="K37" s="3284"/>
      <c r="L37" s="3284"/>
      <c r="M37" s="3284"/>
      <c r="N37" s="1302">
        <f t="shared" si="11"/>
        <v>0</v>
      </c>
      <c r="O37" s="3284"/>
      <c r="P37" s="3284"/>
      <c r="Q37" s="3284"/>
      <c r="R37" s="3284"/>
      <c r="S37" s="3284"/>
      <c r="T37" s="3284"/>
      <c r="U37" s="3284"/>
      <c r="V37" s="1285">
        <f t="shared" si="12"/>
        <v>0</v>
      </c>
      <c r="W37" s="3284"/>
      <c r="X37" s="1286">
        <f t="shared" si="13"/>
        <v>0</v>
      </c>
      <c r="Y37" s="3284"/>
      <c r="Z37" s="1285">
        <f t="shared" si="14"/>
        <v>0</v>
      </c>
      <c r="AA37" s="3284"/>
      <c r="AB37" s="3284"/>
      <c r="AC37" s="3284"/>
      <c r="AD37" s="3284"/>
      <c r="AE37" s="1285">
        <f t="shared" si="15"/>
        <v>0</v>
      </c>
    </row>
    <row r="38" spans="1:31">
      <c r="A38" s="3964"/>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4"/>
      <c r="B39" s="3282" t="s">
        <v>2878</v>
      </c>
      <c r="C39" s="2637"/>
      <c r="D39" s="3284"/>
      <c r="E39" s="3284"/>
      <c r="F39" s="3284"/>
      <c r="G39" s="3284"/>
      <c r="H39" s="2633">
        <f t="shared" si="10"/>
        <v>0</v>
      </c>
      <c r="I39" s="3284"/>
      <c r="J39" s="3284"/>
      <c r="K39" s="3284"/>
      <c r="L39" s="3284"/>
      <c r="M39" s="3284"/>
      <c r="N39" s="1302">
        <f t="shared" ref="N39:N58" si="18">SUM(H39:M39)</f>
        <v>0</v>
      </c>
      <c r="O39" s="3284"/>
      <c r="P39" s="3284"/>
      <c r="Q39" s="3284"/>
      <c r="R39" s="3284"/>
      <c r="S39" s="3284"/>
      <c r="T39" s="3284"/>
      <c r="U39" s="3284"/>
      <c r="V39" s="1285">
        <f t="shared" ref="V39:V57" si="19">SUM(O39:U39)</f>
        <v>0</v>
      </c>
      <c r="W39" s="3284"/>
      <c r="X39" s="1286">
        <f t="shared" ref="X39:X57" si="20">+W39+V39</f>
        <v>0</v>
      </c>
      <c r="Y39" s="3284"/>
      <c r="Z39" s="1285">
        <f t="shared" ref="Z39:Z57" si="21">+Y39+X39+N39</f>
        <v>0</v>
      </c>
      <c r="AA39" s="3284"/>
      <c r="AB39" s="3284"/>
      <c r="AC39" s="3284"/>
      <c r="AD39" s="3284"/>
      <c r="AE39" s="1285">
        <f t="shared" si="15"/>
        <v>0</v>
      </c>
    </row>
    <row r="40" spans="1:31">
      <c r="A40" s="3964"/>
      <c r="B40" s="3285"/>
      <c r="C40" s="2636"/>
      <c r="D40" s="3284"/>
      <c r="E40" s="3284"/>
      <c r="F40" s="3284"/>
      <c r="G40" s="3284"/>
      <c r="H40" s="2633">
        <f t="shared" si="10"/>
        <v>0</v>
      </c>
      <c r="I40" s="3284"/>
      <c r="J40" s="3284"/>
      <c r="K40" s="3284"/>
      <c r="L40" s="3284"/>
      <c r="M40" s="3284"/>
      <c r="N40" s="1302">
        <f t="shared" si="18"/>
        <v>0</v>
      </c>
      <c r="O40" s="3284"/>
      <c r="P40" s="3284"/>
      <c r="Q40" s="3284"/>
      <c r="R40" s="3284"/>
      <c r="S40" s="3284"/>
      <c r="T40" s="3284"/>
      <c r="U40" s="3284"/>
      <c r="V40" s="1285">
        <f t="shared" si="19"/>
        <v>0</v>
      </c>
      <c r="W40" s="3284"/>
      <c r="X40" s="1286">
        <f t="shared" si="20"/>
        <v>0</v>
      </c>
      <c r="Y40" s="3284"/>
      <c r="Z40" s="1285">
        <f t="shared" si="21"/>
        <v>0</v>
      </c>
      <c r="AA40" s="3284"/>
      <c r="AB40" s="3284"/>
      <c r="AC40" s="3284"/>
      <c r="AD40" s="3284"/>
      <c r="AE40" s="1285">
        <f t="shared" si="15"/>
        <v>0</v>
      </c>
    </row>
    <row r="41" spans="1:31">
      <c r="A41" s="3964"/>
      <c r="B41" s="3285"/>
      <c r="C41" s="2636"/>
      <c r="D41" s="3284"/>
      <c r="E41" s="3284"/>
      <c r="F41" s="3284"/>
      <c r="G41" s="3284"/>
      <c r="H41" s="2633">
        <f t="shared" si="10"/>
        <v>0</v>
      </c>
      <c r="I41" s="3284"/>
      <c r="J41" s="3284"/>
      <c r="K41" s="3284"/>
      <c r="L41" s="3284"/>
      <c r="M41" s="3284"/>
      <c r="N41" s="1302">
        <f t="shared" si="18"/>
        <v>0</v>
      </c>
      <c r="O41" s="3284"/>
      <c r="P41" s="3284"/>
      <c r="Q41" s="3284"/>
      <c r="R41" s="3284"/>
      <c r="S41" s="3284"/>
      <c r="T41" s="3284"/>
      <c r="U41" s="3284"/>
      <c r="V41" s="1285">
        <f t="shared" si="19"/>
        <v>0</v>
      </c>
      <c r="W41" s="3284"/>
      <c r="X41" s="1286">
        <f t="shared" si="20"/>
        <v>0</v>
      </c>
      <c r="Y41" s="3284"/>
      <c r="Z41" s="1285">
        <f t="shared" si="21"/>
        <v>0</v>
      </c>
      <c r="AA41" s="3284"/>
      <c r="AB41" s="3284"/>
      <c r="AC41" s="3284"/>
      <c r="AD41" s="3284"/>
      <c r="AE41" s="1285">
        <f t="shared" si="15"/>
        <v>0</v>
      </c>
    </row>
    <row r="42" spans="1:31">
      <c r="A42" s="3964"/>
      <c r="B42" s="3285"/>
      <c r="C42" s="2636"/>
      <c r="D42" s="3284"/>
      <c r="E42" s="3284"/>
      <c r="F42" s="3284"/>
      <c r="G42" s="3284"/>
      <c r="H42" s="2633">
        <f t="shared" si="10"/>
        <v>0</v>
      </c>
      <c r="I42" s="3284"/>
      <c r="J42" s="3284"/>
      <c r="K42" s="3284"/>
      <c r="L42" s="3284"/>
      <c r="M42" s="3284"/>
      <c r="N42" s="1302">
        <f t="shared" si="18"/>
        <v>0</v>
      </c>
      <c r="O42" s="3284"/>
      <c r="P42" s="3284"/>
      <c r="Q42" s="3284"/>
      <c r="R42" s="3284"/>
      <c r="S42" s="3284"/>
      <c r="T42" s="3284"/>
      <c r="U42" s="3284"/>
      <c r="V42" s="1285">
        <f t="shared" si="19"/>
        <v>0</v>
      </c>
      <c r="W42" s="3284"/>
      <c r="X42" s="1286">
        <f t="shared" si="20"/>
        <v>0</v>
      </c>
      <c r="Y42" s="3284"/>
      <c r="Z42" s="1285">
        <f t="shared" si="21"/>
        <v>0</v>
      </c>
      <c r="AA42" s="3284"/>
      <c r="AB42" s="3284"/>
      <c r="AC42" s="3284"/>
      <c r="AD42" s="3284"/>
      <c r="AE42" s="1285">
        <f t="shared" si="15"/>
        <v>0</v>
      </c>
    </row>
    <row r="43" spans="1:31">
      <c r="A43" s="3964"/>
      <c r="B43" s="3285"/>
      <c r="C43" s="2636"/>
      <c r="D43" s="3284"/>
      <c r="E43" s="3284"/>
      <c r="F43" s="3284"/>
      <c r="G43" s="3284"/>
      <c r="H43" s="2633">
        <f t="shared" si="10"/>
        <v>0</v>
      </c>
      <c r="I43" s="3284"/>
      <c r="J43" s="3284"/>
      <c r="K43" s="3284"/>
      <c r="L43" s="3284"/>
      <c r="M43" s="3284"/>
      <c r="N43" s="1302">
        <f t="shared" si="18"/>
        <v>0</v>
      </c>
      <c r="O43" s="3284"/>
      <c r="P43" s="3284"/>
      <c r="Q43" s="3284"/>
      <c r="R43" s="3284"/>
      <c r="S43" s="3284"/>
      <c r="T43" s="3284"/>
      <c r="U43" s="3284"/>
      <c r="V43" s="1285">
        <f t="shared" si="19"/>
        <v>0</v>
      </c>
      <c r="W43" s="3284"/>
      <c r="X43" s="1286">
        <f t="shared" si="20"/>
        <v>0</v>
      </c>
      <c r="Y43" s="3284"/>
      <c r="Z43" s="1285">
        <f t="shared" si="21"/>
        <v>0</v>
      </c>
      <c r="AA43" s="3284"/>
      <c r="AB43" s="3284"/>
      <c r="AC43" s="3284"/>
      <c r="AD43" s="3284"/>
      <c r="AE43" s="1285">
        <f t="shared" si="15"/>
        <v>0</v>
      </c>
    </row>
    <row r="44" spans="1:31">
      <c r="A44" s="3964"/>
      <c r="B44" s="3285"/>
      <c r="C44" s="2636"/>
      <c r="D44" s="3284"/>
      <c r="E44" s="3284"/>
      <c r="F44" s="3284"/>
      <c r="G44" s="3284"/>
      <c r="H44" s="2633">
        <f t="shared" si="10"/>
        <v>0</v>
      </c>
      <c r="I44" s="3284"/>
      <c r="J44" s="3284"/>
      <c r="K44" s="3284"/>
      <c r="L44" s="3284"/>
      <c r="M44" s="3284"/>
      <c r="N44" s="1302">
        <f t="shared" si="18"/>
        <v>0</v>
      </c>
      <c r="O44" s="3284"/>
      <c r="P44" s="3284"/>
      <c r="Q44" s="3284"/>
      <c r="R44" s="3284"/>
      <c r="S44" s="3284"/>
      <c r="T44" s="3284"/>
      <c r="U44" s="3284"/>
      <c r="V44" s="1285">
        <f t="shared" si="19"/>
        <v>0</v>
      </c>
      <c r="W44" s="3284"/>
      <c r="X44" s="1286">
        <f t="shared" si="20"/>
        <v>0</v>
      </c>
      <c r="Y44" s="3284"/>
      <c r="Z44" s="1285">
        <f t="shared" si="21"/>
        <v>0</v>
      </c>
      <c r="AA44" s="3284"/>
      <c r="AB44" s="3284"/>
      <c r="AC44" s="3284"/>
      <c r="AD44" s="3284"/>
      <c r="AE44" s="1285">
        <f t="shared" si="15"/>
        <v>0</v>
      </c>
    </row>
    <row r="45" spans="1:31">
      <c r="A45" s="3964"/>
      <c r="B45" s="3285"/>
      <c r="C45" s="2636"/>
      <c r="D45" s="3284"/>
      <c r="E45" s="3284"/>
      <c r="F45" s="3284"/>
      <c r="G45" s="3284"/>
      <c r="H45" s="2633">
        <f t="shared" si="10"/>
        <v>0</v>
      </c>
      <c r="I45" s="3284"/>
      <c r="J45" s="3284"/>
      <c r="K45" s="3284"/>
      <c r="L45" s="3284"/>
      <c r="M45" s="3284"/>
      <c r="N45" s="1302">
        <f t="shared" si="18"/>
        <v>0</v>
      </c>
      <c r="O45" s="3284"/>
      <c r="P45" s="3284"/>
      <c r="Q45" s="3284"/>
      <c r="R45" s="3284"/>
      <c r="S45" s="3284"/>
      <c r="T45" s="3284"/>
      <c r="U45" s="3284"/>
      <c r="V45" s="1285">
        <f t="shared" si="19"/>
        <v>0</v>
      </c>
      <c r="W45" s="3284"/>
      <c r="X45" s="1286">
        <f t="shared" si="20"/>
        <v>0</v>
      </c>
      <c r="Y45" s="3284"/>
      <c r="Z45" s="1285">
        <f t="shared" si="21"/>
        <v>0</v>
      </c>
      <c r="AA45" s="3284"/>
      <c r="AB45" s="3284"/>
      <c r="AC45" s="3284"/>
      <c r="AD45" s="3284"/>
      <c r="AE45" s="1285">
        <f t="shared" si="15"/>
        <v>0</v>
      </c>
    </row>
    <row r="46" spans="1:31">
      <c r="A46" s="3964"/>
      <c r="B46" s="3285"/>
      <c r="C46" s="2636"/>
      <c r="D46" s="3284"/>
      <c r="E46" s="3284"/>
      <c r="F46" s="3284"/>
      <c r="G46" s="3284"/>
      <c r="H46" s="2633">
        <f t="shared" si="10"/>
        <v>0</v>
      </c>
      <c r="I46" s="3284"/>
      <c r="J46" s="3284"/>
      <c r="K46" s="3284"/>
      <c r="L46" s="3284"/>
      <c r="M46" s="3284"/>
      <c r="N46" s="1302">
        <f t="shared" si="18"/>
        <v>0</v>
      </c>
      <c r="O46" s="3284"/>
      <c r="P46" s="3284"/>
      <c r="Q46" s="3284"/>
      <c r="R46" s="3284"/>
      <c r="S46" s="3284"/>
      <c r="T46" s="3284"/>
      <c r="U46" s="3284"/>
      <c r="V46" s="1285">
        <f t="shared" si="19"/>
        <v>0</v>
      </c>
      <c r="W46" s="3284"/>
      <c r="X46" s="1286">
        <f t="shared" si="20"/>
        <v>0</v>
      </c>
      <c r="Y46" s="3284"/>
      <c r="Z46" s="1285">
        <f t="shared" si="21"/>
        <v>0</v>
      </c>
      <c r="AA46" s="3284"/>
      <c r="AB46" s="3284"/>
      <c r="AC46" s="3284"/>
      <c r="AD46" s="3284"/>
      <c r="AE46" s="1285">
        <f t="shared" si="15"/>
        <v>0</v>
      </c>
    </row>
    <row r="47" spans="1:31">
      <c r="A47" s="3964"/>
      <c r="B47" s="3285"/>
      <c r="C47" s="2636"/>
      <c r="D47" s="3284"/>
      <c r="E47" s="3284"/>
      <c r="F47" s="3284"/>
      <c r="G47" s="3284"/>
      <c r="H47" s="2633">
        <f t="shared" si="10"/>
        <v>0</v>
      </c>
      <c r="I47" s="3284"/>
      <c r="J47" s="3284"/>
      <c r="K47" s="3284"/>
      <c r="L47" s="3284"/>
      <c r="M47" s="3284"/>
      <c r="N47" s="1302">
        <f t="shared" si="18"/>
        <v>0</v>
      </c>
      <c r="O47" s="3284"/>
      <c r="P47" s="3284"/>
      <c r="Q47" s="3284"/>
      <c r="R47" s="3284"/>
      <c r="S47" s="3284"/>
      <c r="T47" s="3284"/>
      <c r="U47" s="3284"/>
      <c r="V47" s="1285">
        <f t="shared" si="19"/>
        <v>0</v>
      </c>
      <c r="W47" s="3284"/>
      <c r="X47" s="1286">
        <f t="shared" si="20"/>
        <v>0</v>
      </c>
      <c r="Y47" s="3284"/>
      <c r="Z47" s="1285">
        <f t="shared" si="21"/>
        <v>0</v>
      </c>
      <c r="AA47" s="3284"/>
      <c r="AB47" s="3284"/>
      <c r="AC47" s="3284"/>
      <c r="AD47" s="3284"/>
      <c r="AE47" s="1285">
        <f t="shared" si="15"/>
        <v>0</v>
      </c>
    </row>
    <row r="48" spans="1:31">
      <c r="A48" s="3964"/>
      <c r="B48" s="3285"/>
      <c r="C48" s="2636"/>
      <c r="D48" s="3284"/>
      <c r="E48" s="3284"/>
      <c r="F48" s="3284"/>
      <c r="G48" s="3284"/>
      <c r="H48" s="2633">
        <f t="shared" si="10"/>
        <v>0</v>
      </c>
      <c r="I48" s="3284"/>
      <c r="J48" s="3284"/>
      <c r="K48" s="3284"/>
      <c r="L48" s="3284"/>
      <c r="M48" s="3284"/>
      <c r="N48" s="1302">
        <f t="shared" si="18"/>
        <v>0</v>
      </c>
      <c r="O48" s="3284"/>
      <c r="P48" s="3284"/>
      <c r="Q48" s="3284"/>
      <c r="R48" s="3284"/>
      <c r="S48" s="3284"/>
      <c r="T48" s="3284"/>
      <c r="U48" s="3284"/>
      <c r="V48" s="1285">
        <f t="shared" si="19"/>
        <v>0</v>
      </c>
      <c r="W48" s="3284"/>
      <c r="X48" s="1286">
        <f t="shared" si="20"/>
        <v>0</v>
      </c>
      <c r="Y48" s="3284"/>
      <c r="Z48" s="1285">
        <f t="shared" si="21"/>
        <v>0</v>
      </c>
      <c r="AA48" s="3284"/>
      <c r="AB48" s="3284"/>
      <c r="AC48" s="3284"/>
      <c r="AD48" s="3284"/>
      <c r="AE48" s="1285">
        <f t="shared" si="15"/>
        <v>0</v>
      </c>
    </row>
    <row r="49" spans="1:31">
      <c r="A49" s="3964"/>
      <c r="B49" s="3285"/>
      <c r="C49" s="2636"/>
      <c r="D49" s="3284"/>
      <c r="E49" s="3284"/>
      <c r="F49" s="3284"/>
      <c r="G49" s="3284"/>
      <c r="H49" s="2633">
        <f t="shared" si="10"/>
        <v>0</v>
      </c>
      <c r="I49" s="3284"/>
      <c r="J49" s="3284"/>
      <c r="K49" s="3284"/>
      <c r="L49" s="3284"/>
      <c r="M49" s="3284"/>
      <c r="N49" s="1302">
        <f t="shared" si="18"/>
        <v>0</v>
      </c>
      <c r="O49" s="3284"/>
      <c r="P49" s="3284"/>
      <c r="Q49" s="3284"/>
      <c r="R49" s="3284"/>
      <c r="S49" s="3284"/>
      <c r="T49" s="3284"/>
      <c r="U49" s="3284"/>
      <c r="V49" s="1285">
        <f t="shared" si="19"/>
        <v>0</v>
      </c>
      <c r="W49" s="3284"/>
      <c r="X49" s="1286">
        <f t="shared" si="20"/>
        <v>0</v>
      </c>
      <c r="Y49" s="3284"/>
      <c r="Z49" s="1285">
        <f t="shared" si="21"/>
        <v>0</v>
      </c>
      <c r="AA49" s="3284"/>
      <c r="AB49" s="3284"/>
      <c r="AC49" s="3284"/>
      <c r="AD49" s="3284"/>
      <c r="AE49" s="1285">
        <f t="shared" si="15"/>
        <v>0</v>
      </c>
    </row>
    <row r="50" spans="1:31">
      <c r="A50" s="3964"/>
      <c r="B50" s="3285"/>
      <c r="C50" s="2636"/>
      <c r="D50" s="3284"/>
      <c r="E50" s="3284"/>
      <c r="F50" s="3284"/>
      <c r="G50" s="3284"/>
      <c r="H50" s="2633">
        <f t="shared" si="10"/>
        <v>0</v>
      </c>
      <c r="I50" s="3284"/>
      <c r="J50" s="3284"/>
      <c r="K50" s="3284"/>
      <c r="L50" s="3284"/>
      <c r="M50" s="3284"/>
      <c r="N50" s="1302">
        <f t="shared" si="18"/>
        <v>0</v>
      </c>
      <c r="O50" s="3284"/>
      <c r="P50" s="3284"/>
      <c r="Q50" s="3284"/>
      <c r="R50" s="3284"/>
      <c r="S50" s="3284"/>
      <c r="T50" s="3284"/>
      <c r="U50" s="3284"/>
      <c r="V50" s="1285">
        <f t="shared" si="19"/>
        <v>0</v>
      </c>
      <c r="W50" s="3284"/>
      <c r="X50" s="1286">
        <f t="shared" si="20"/>
        <v>0</v>
      </c>
      <c r="Y50" s="3284"/>
      <c r="Z50" s="1285">
        <f t="shared" si="21"/>
        <v>0</v>
      </c>
      <c r="AA50" s="3284"/>
      <c r="AB50" s="3284"/>
      <c r="AC50" s="3284"/>
      <c r="AD50" s="3284"/>
      <c r="AE50" s="1285">
        <f t="shared" si="15"/>
        <v>0</v>
      </c>
    </row>
    <row r="51" spans="1:31">
      <c r="A51" s="3964"/>
      <c r="B51" s="3285"/>
      <c r="C51" s="2636"/>
      <c r="D51" s="3284"/>
      <c r="E51" s="3284"/>
      <c r="F51" s="3284"/>
      <c r="G51" s="3284"/>
      <c r="H51" s="2633">
        <f t="shared" si="10"/>
        <v>0</v>
      </c>
      <c r="I51" s="3284"/>
      <c r="J51" s="3284"/>
      <c r="K51" s="3284"/>
      <c r="L51" s="3284"/>
      <c r="M51" s="3284"/>
      <c r="N51" s="1302">
        <f t="shared" si="18"/>
        <v>0</v>
      </c>
      <c r="O51" s="3284"/>
      <c r="P51" s="3284"/>
      <c r="Q51" s="3284"/>
      <c r="R51" s="3284"/>
      <c r="S51" s="3284"/>
      <c r="T51" s="3284"/>
      <c r="U51" s="3284"/>
      <c r="V51" s="1285">
        <f t="shared" si="19"/>
        <v>0</v>
      </c>
      <c r="W51" s="3284"/>
      <c r="X51" s="1286">
        <f t="shared" si="20"/>
        <v>0</v>
      </c>
      <c r="Y51" s="3284"/>
      <c r="Z51" s="1285">
        <f t="shared" si="21"/>
        <v>0</v>
      </c>
      <c r="AA51" s="3284"/>
      <c r="AB51" s="3284"/>
      <c r="AC51" s="3284"/>
      <c r="AD51" s="3284"/>
      <c r="AE51" s="1285">
        <f t="shared" si="15"/>
        <v>0</v>
      </c>
    </row>
    <row r="52" spans="1:31">
      <c r="A52" s="3964"/>
      <c r="B52" s="3285"/>
      <c r="C52" s="2636"/>
      <c r="D52" s="3284"/>
      <c r="E52" s="3284"/>
      <c r="F52" s="3284"/>
      <c r="G52" s="3284"/>
      <c r="H52" s="2633">
        <f t="shared" si="10"/>
        <v>0</v>
      </c>
      <c r="I52" s="3284"/>
      <c r="J52" s="3284"/>
      <c r="K52" s="3284"/>
      <c r="L52" s="3284"/>
      <c r="M52" s="3284"/>
      <c r="N52" s="1302">
        <f t="shared" si="18"/>
        <v>0</v>
      </c>
      <c r="O52" s="3284"/>
      <c r="P52" s="3284"/>
      <c r="Q52" s="3284"/>
      <c r="R52" s="3284"/>
      <c r="S52" s="3284"/>
      <c r="T52" s="3284"/>
      <c r="U52" s="3284"/>
      <c r="V52" s="1285">
        <f t="shared" si="19"/>
        <v>0</v>
      </c>
      <c r="W52" s="3284"/>
      <c r="X52" s="1286">
        <f t="shared" si="20"/>
        <v>0</v>
      </c>
      <c r="Y52" s="3284"/>
      <c r="Z52" s="1285">
        <f t="shared" si="21"/>
        <v>0</v>
      </c>
      <c r="AA52" s="3284"/>
      <c r="AB52" s="3284"/>
      <c r="AC52" s="3284"/>
      <c r="AD52" s="3284"/>
      <c r="AE52" s="1285">
        <f t="shared" si="15"/>
        <v>0</v>
      </c>
    </row>
    <row r="53" spans="1:31">
      <c r="A53" s="3964"/>
      <c r="B53" s="3285"/>
      <c r="C53" s="2636"/>
      <c r="D53" s="3284"/>
      <c r="E53" s="3284"/>
      <c r="F53" s="3284"/>
      <c r="G53" s="3284"/>
      <c r="H53" s="2633">
        <f t="shared" si="10"/>
        <v>0</v>
      </c>
      <c r="I53" s="3284"/>
      <c r="J53" s="3284"/>
      <c r="K53" s="3284"/>
      <c r="L53" s="3284"/>
      <c r="M53" s="3284"/>
      <c r="N53" s="1302">
        <f t="shared" si="18"/>
        <v>0</v>
      </c>
      <c r="O53" s="3284"/>
      <c r="P53" s="3284"/>
      <c r="Q53" s="3284"/>
      <c r="R53" s="3284"/>
      <c r="S53" s="3284"/>
      <c r="T53" s="3284"/>
      <c r="U53" s="3284"/>
      <c r="V53" s="1285">
        <f t="shared" si="19"/>
        <v>0</v>
      </c>
      <c r="W53" s="3284"/>
      <c r="X53" s="1286">
        <f t="shared" si="20"/>
        <v>0</v>
      </c>
      <c r="Y53" s="3284"/>
      <c r="Z53" s="1285">
        <f t="shared" si="21"/>
        <v>0</v>
      </c>
      <c r="AA53" s="3284"/>
      <c r="AB53" s="3284"/>
      <c r="AC53" s="3284"/>
      <c r="AD53" s="3284"/>
      <c r="AE53" s="1285">
        <f t="shared" si="15"/>
        <v>0</v>
      </c>
    </row>
    <row r="54" spans="1:31">
      <c r="A54" s="3964"/>
      <c r="B54" s="3285"/>
      <c r="C54" s="2636"/>
      <c r="D54" s="3284"/>
      <c r="E54" s="3284"/>
      <c r="F54" s="3284"/>
      <c r="G54" s="3284"/>
      <c r="H54" s="2633">
        <f t="shared" si="10"/>
        <v>0</v>
      </c>
      <c r="I54" s="3284"/>
      <c r="J54" s="3284"/>
      <c r="K54" s="3284"/>
      <c r="L54" s="3284"/>
      <c r="M54" s="3284"/>
      <c r="N54" s="1302">
        <f t="shared" si="18"/>
        <v>0</v>
      </c>
      <c r="O54" s="3284"/>
      <c r="P54" s="3284"/>
      <c r="Q54" s="3284"/>
      <c r="R54" s="3284"/>
      <c r="S54" s="3284"/>
      <c r="T54" s="3284"/>
      <c r="U54" s="3284"/>
      <c r="V54" s="1285">
        <f t="shared" si="19"/>
        <v>0</v>
      </c>
      <c r="W54" s="3284"/>
      <c r="X54" s="1286">
        <f t="shared" si="20"/>
        <v>0</v>
      </c>
      <c r="Y54" s="3284"/>
      <c r="Z54" s="1285">
        <f t="shared" si="21"/>
        <v>0</v>
      </c>
      <c r="AA54" s="3284"/>
      <c r="AB54" s="3284"/>
      <c r="AC54" s="3284"/>
      <c r="AD54" s="3284"/>
      <c r="AE54" s="1285">
        <f t="shared" si="15"/>
        <v>0</v>
      </c>
    </row>
    <row r="55" spans="1:31">
      <c r="A55" s="3964"/>
      <c r="B55" s="3285"/>
      <c r="C55" s="2636"/>
      <c r="D55" s="3284"/>
      <c r="E55" s="3284"/>
      <c r="F55" s="3284"/>
      <c r="G55" s="3284"/>
      <c r="H55" s="2633">
        <f t="shared" si="10"/>
        <v>0</v>
      </c>
      <c r="I55" s="3284"/>
      <c r="J55" s="3284"/>
      <c r="K55" s="3284"/>
      <c r="L55" s="3284"/>
      <c r="M55" s="3284"/>
      <c r="N55" s="1302">
        <f t="shared" si="18"/>
        <v>0</v>
      </c>
      <c r="O55" s="3284"/>
      <c r="P55" s="3284"/>
      <c r="Q55" s="3284"/>
      <c r="R55" s="3284"/>
      <c r="S55" s="3284"/>
      <c r="T55" s="3284"/>
      <c r="U55" s="3284"/>
      <c r="V55" s="1285">
        <f t="shared" si="19"/>
        <v>0</v>
      </c>
      <c r="W55" s="3284"/>
      <c r="X55" s="1286">
        <f t="shared" si="20"/>
        <v>0</v>
      </c>
      <c r="Y55" s="3284"/>
      <c r="Z55" s="1285">
        <f t="shared" si="21"/>
        <v>0</v>
      </c>
      <c r="AA55" s="3284"/>
      <c r="AB55" s="3284"/>
      <c r="AC55" s="3284"/>
      <c r="AD55" s="3284"/>
      <c r="AE55" s="1285">
        <f t="shared" si="15"/>
        <v>0</v>
      </c>
    </row>
    <row r="56" spans="1:31">
      <c r="A56" s="3964"/>
      <c r="B56" s="3285"/>
      <c r="C56" s="2636"/>
      <c r="D56" s="3284"/>
      <c r="E56" s="3284"/>
      <c r="F56" s="3284"/>
      <c r="G56" s="3284"/>
      <c r="H56" s="2633">
        <f t="shared" si="10"/>
        <v>0</v>
      </c>
      <c r="I56" s="3284"/>
      <c r="J56" s="3284"/>
      <c r="K56" s="3284"/>
      <c r="L56" s="3284"/>
      <c r="M56" s="3284"/>
      <c r="N56" s="1302">
        <f t="shared" si="18"/>
        <v>0</v>
      </c>
      <c r="O56" s="3284"/>
      <c r="P56" s="3284"/>
      <c r="Q56" s="3284"/>
      <c r="R56" s="3284"/>
      <c r="S56" s="3284"/>
      <c r="T56" s="3284"/>
      <c r="U56" s="3284"/>
      <c r="V56" s="1285">
        <f t="shared" si="19"/>
        <v>0</v>
      </c>
      <c r="W56" s="3284"/>
      <c r="X56" s="1286">
        <f t="shared" si="20"/>
        <v>0</v>
      </c>
      <c r="Y56" s="3284"/>
      <c r="Z56" s="1285">
        <f t="shared" si="21"/>
        <v>0</v>
      </c>
      <c r="AA56" s="3284"/>
      <c r="AB56" s="3284"/>
      <c r="AC56" s="3284"/>
      <c r="AD56" s="3284"/>
      <c r="AE56" s="1285">
        <f t="shared" si="15"/>
        <v>0</v>
      </c>
    </row>
    <row r="57" spans="1:31">
      <c r="A57" s="3964"/>
      <c r="B57" s="3285"/>
      <c r="C57" s="2636"/>
      <c r="D57" s="3284"/>
      <c r="E57" s="3284"/>
      <c r="F57" s="3284"/>
      <c r="G57" s="3284"/>
      <c r="H57" s="2633">
        <f t="shared" si="10"/>
        <v>0</v>
      </c>
      <c r="I57" s="3284"/>
      <c r="J57" s="3284"/>
      <c r="K57" s="3284"/>
      <c r="L57" s="3284"/>
      <c r="M57" s="3284"/>
      <c r="N57" s="1302">
        <f t="shared" si="18"/>
        <v>0</v>
      </c>
      <c r="O57" s="3284"/>
      <c r="P57" s="3284"/>
      <c r="Q57" s="3284"/>
      <c r="R57" s="3284"/>
      <c r="S57" s="3284"/>
      <c r="T57" s="3284"/>
      <c r="U57" s="3284"/>
      <c r="V57" s="1285">
        <f t="shared" si="19"/>
        <v>0</v>
      </c>
      <c r="W57" s="3284"/>
      <c r="X57" s="1286">
        <f t="shared" si="20"/>
        <v>0</v>
      </c>
      <c r="Y57" s="3284"/>
      <c r="Z57" s="1285">
        <f t="shared" si="21"/>
        <v>0</v>
      </c>
      <c r="AA57" s="3284"/>
      <c r="AB57" s="3284"/>
      <c r="AC57" s="3284"/>
      <c r="AD57" s="3284"/>
      <c r="AE57" s="1285">
        <f t="shared" si="15"/>
        <v>0</v>
      </c>
    </row>
    <row r="58" spans="1:31">
      <c r="A58" s="3965"/>
      <c r="B58" s="3285"/>
      <c r="C58" s="2636"/>
      <c r="D58" s="3284"/>
      <c r="E58" s="3284"/>
      <c r="F58" s="3284"/>
      <c r="G58" s="3284"/>
      <c r="H58" s="2633">
        <f t="shared" si="10"/>
        <v>0</v>
      </c>
      <c r="I58" s="3284"/>
      <c r="J58" s="3284"/>
      <c r="K58" s="3284"/>
      <c r="L58" s="3284"/>
      <c r="M58" s="3284"/>
      <c r="N58" s="1302">
        <f t="shared" si="18"/>
        <v>0</v>
      </c>
      <c r="O58" s="3284"/>
      <c r="P58" s="3284"/>
      <c r="Q58" s="3284"/>
      <c r="R58" s="3284"/>
      <c r="S58" s="3284"/>
      <c r="T58" s="3284"/>
      <c r="U58" s="3284"/>
      <c r="V58" s="1285"/>
      <c r="W58" s="3284"/>
      <c r="X58" s="1286"/>
      <c r="Y58" s="3284"/>
      <c r="Z58" s="1285"/>
      <c r="AA58" s="3284"/>
      <c r="AB58" s="3284"/>
      <c r="AC58" s="3284"/>
      <c r="AD58" s="3284"/>
      <c r="AE58" s="1285">
        <f t="shared" si="15"/>
        <v>0</v>
      </c>
    </row>
    <row r="59" spans="1:31">
      <c r="A59" s="3964"/>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4"/>
      <c r="B60" s="3281" t="s">
        <v>2879</v>
      </c>
      <c r="C60" s="2637"/>
      <c r="D60" s="3284"/>
      <c r="E60" s="3284"/>
      <c r="F60" s="3284"/>
      <c r="G60" s="3284"/>
      <c r="H60" s="2633">
        <f t="shared" ref="H60:H89" si="23">+SUM(D60:G60)</f>
        <v>0</v>
      </c>
      <c r="I60" s="3284"/>
      <c r="J60" s="3284"/>
      <c r="K60" s="3284"/>
      <c r="L60" s="3284"/>
      <c r="M60" s="3284"/>
      <c r="N60" s="1302">
        <f t="shared" ref="N60:N89" si="24">SUM(H60:M60)</f>
        <v>0</v>
      </c>
      <c r="O60" s="3284"/>
      <c r="P60" s="3284"/>
      <c r="Q60" s="3284"/>
      <c r="R60" s="3284"/>
      <c r="S60" s="3284"/>
      <c r="T60" s="3284"/>
      <c r="U60" s="3284"/>
      <c r="V60" s="1285">
        <f t="shared" ref="V60:V89" si="25">SUM(O60:U60)</f>
        <v>0</v>
      </c>
      <c r="W60" s="3284"/>
      <c r="X60" s="1286">
        <f t="shared" ref="X60:X89" si="26">+W60+V60</f>
        <v>0</v>
      </c>
      <c r="Y60" s="3284"/>
      <c r="Z60" s="1285">
        <f t="shared" ref="Z60:Z89" si="27">+Y60+X60+N60</f>
        <v>0</v>
      </c>
      <c r="AA60" s="3284"/>
      <c r="AB60" s="3284"/>
      <c r="AC60" s="3284"/>
      <c r="AD60" s="3284"/>
      <c r="AE60" s="1285">
        <f t="shared" si="15"/>
        <v>0</v>
      </c>
    </row>
    <row r="61" spans="1:31">
      <c r="A61" s="3964"/>
      <c r="B61" s="3285"/>
      <c r="C61" s="2636"/>
      <c r="D61" s="3284"/>
      <c r="E61" s="3284"/>
      <c r="F61" s="3284"/>
      <c r="G61" s="3284"/>
      <c r="H61" s="2633">
        <f t="shared" si="23"/>
        <v>0</v>
      </c>
      <c r="I61" s="3284"/>
      <c r="J61" s="3284"/>
      <c r="K61" s="3284"/>
      <c r="L61" s="3284"/>
      <c r="M61" s="3284"/>
      <c r="N61" s="1302">
        <f t="shared" si="24"/>
        <v>0</v>
      </c>
      <c r="O61" s="3284"/>
      <c r="P61" s="3284"/>
      <c r="Q61" s="3284"/>
      <c r="R61" s="3284"/>
      <c r="S61" s="3284"/>
      <c r="T61" s="3284"/>
      <c r="U61" s="3284"/>
      <c r="V61" s="1285">
        <f t="shared" si="25"/>
        <v>0</v>
      </c>
      <c r="W61" s="3284"/>
      <c r="X61" s="1286">
        <f t="shared" si="26"/>
        <v>0</v>
      </c>
      <c r="Y61" s="3284"/>
      <c r="Z61" s="1285">
        <f t="shared" si="27"/>
        <v>0</v>
      </c>
      <c r="AA61" s="3284"/>
      <c r="AB61" s="3284"/>
      <c r="AC61" s="3284"/>
      <c r="AD61" s="3284"/>
      <c r="AE61" s="1285">
        <f t="shared" si="15"/>
        <v>0</v>
      </c>
    </row>
    <row r="62" spans="1:31">
      <c r="A62" s="3965"/>
      <c r="B62" s="3285"/>
      <c r="C62" s="2636"/>
      <c r="D62" s="3284"/>
      <c r="E62" s="3284"/>
      <c r="F62" s="3284"/>
      <c r="G62" s="3284"/>
      <c r="H62" s="2633">
        <f t="shared" si="23"/>
        <v>0</v>
      </c>
      <c r="I62" s="3284"/>
      <c r="J62" s="3284"/>
      <c r="K62" s="3284"/>
      <c r="L62" s="3284"/>
      <c r="M62" s="3284"/>
      <c r="N62" s="1302">
        <f t="shared" si="24"/>
        <v>0</v>
      </c>
      <c r="O62" s="3284"/>
      <c r="P62" s="3284"/>
      <c r="Q62" s="3284"/>
      <c r="R62" s="3284"/>
      <c r="S62" s="3284"/>
      <c r="T62" s="3284"/>
      <c r="U62" s="3284"/>
      <c r="V62" s="1285">
        <f t="shared" si="25"/>
        <v>0</v>
      </c>
      <c r="W62" s="3284"/>
      <c r="X62" s="1286">
        <f t="shared" si="26"/>
        <v>0</v>
      </c>
      <c r="Y62" s="3284"/>
      <c r="Z62" s="1285">
        <f t="shared" si="27"/>
        <v>0</v>
      </c>
      <c r="AA62" s="3284"/>
      <c r="AB62" s="3284"/>
      <c r="AC62" s="3284"/>
      <c r="AD62" s="3284"/>
      <c r="AE62" s="1285">
        <f t="shared" si="15"/>
        <v>0</v>
      </c>
    </row>
    <row r="63" spans="1:31">
      <c r="A63" s="3965"/>
      <c r="B63" s="3285"/>
      <c r="C63" s="2636"/>
      <c r="D63" s="3284"/>
      <c r="E63" s="3284"/>
      <c r="F63" s="3284"/>
      <c r="G63" s="3284"/>
      <c r="H63" s="2633">
        <f t="shared" si="23"/>
        <v>0</v>
      </c>
      <c r="I63" s="3284"/>
      <c r="J63" s="3284"/>
      <c r="K63" s="3284"/>
      <c r="L63" s="3284"/>
      <c r="M63" s="3284"/>
      <c r="N63" s="1302">
        <f t="shared" si="24"/>
        <v>0</v>
      </c>
      <c r="O63" s="3284"/>
      <c r="P63" s="3284"/>
      <c r="Q63" s="3284"/>
      <c r="R63" s="3284"/>
      <c r="S63" s="3284"/>
      <c r="T63" s="3284"/>
      <c r="U63" s="3284"/>
      <c r="V63" s="1285">
        <f t="shared" si="25"/>
        <v>0</v>
      </c>
      <c r="W63" s="3284"/>
      <c r="X63" s="1286">
        <f t="shared" si="26"/>
        <v>0</v>
      </c>
      <c r="Y63" s="3284"/>
      <c r="Z63" s="1285">
        <f t="shared" si="27"/>
        <v>0</v>
      </c>
      <c r="AA63" s="3284"/>
      <c r="AB63" s="3284"/>
      <c r="AC63" s="3284"/>
      <c r="AD63" s="3284"/>
      <c r="AE63" s="1285">
        <f t="shared" si="15"/>
        <v>0</v>
      </c>
    </row>
    <row r="64" spans="1:31">
      <c r="A64" s="3965"/>
      <c r="B64" s="3285"/>
      <c r="C64" s="2636"/>
      <c r="D64" s="3284"/>
      <c r="E64" s="3284"/>
      <c r="F64" s="3284"/>
      <c r="G64" s="3284"/>
      <c r="H64" s="2633">
        <f t="shared" si="23"/>
        <v>0</v>
      </c>
      <c r="I64" s="3284"/>
      <c r="J64" s="3284"/>
      <c r="K64" s="3284"/>
      <c r="L64" s="3284"/>
      <c r="M64" s="3284"/>
      <c r="N64" s="1302">
        <f t="shared" si="24"/>
        <v>0</v>
      </c>
      <c r="O64" s="3284"/>
      <c r="P64" s="3284"/>
      <c r="Q64" s="3284"/>
      <c r="R64" s="3284"/>
      <c r="S64" s="3284"/>
      <c r="T64" s="3284"/>
      <c r="U64" s="3284"/>
      <c r="V64" s="1285">
        <f t="shared" si="25"/>
        <v>0</v>
      </c>
      <c r="W64" s="3284"/>
      <c r="X64" s="1286">
        <f t="shared" si="26"/>
        <v>0</v>
      </c>
      <c r="Y64" s="3284"/>
      <c r="Z64" s="1285">
        <f t="shared" si="27"/>
        <v>0</v>
      </c>
      <c r="AA64" s="3284"/>
      <c r="AB64" s="3284"/>
      <c r="AC64" s="3284"/>
      <c r="AD64" s="3284"/>
      <c r="AE64" s="1285">
        <f t="shared" si="15"/>
        <v>0</v>
      </c>
    </row>
    <row r="65" spans="1:31">
      <c r="A65" s="3965"/>
      <c r="B65" s="3285"/>
      <c r="C65" s="2636"/>
      <c r="D65" s="3284"/>
      <c r="E65" s="3284"/>
      <c r="F65" s="3284"/>
      <c r="G65" s="3284"/>
      <c r="H65" s="2633">
        <f t="shared" si="23"/>
        <v>0</v>
      </c>
      <c r="I65" s="3284"/>
      <c r="J65" s="3284"/>
      <c r="K65" s="3284"/>
      <c r="L65" s="3284"/>
      <c r="M65" s="3284"/>
      <c r="N65" s="1302">
        <f t="shared" si="24"/>
        <v>0</v>
      </c>
      <c r="O65" s="3284"/>
      <c r="P65" s="3284"/>
      <c r="Q65" s="3284"/>
      <c r="R65" s="3284"/>
      <c r="S65" s="3284"/>
      <c r="T65" s="3284"/>
      <c r="U65" s="3284"/>
      <c r="V65" s="1285">
        <f t="shared" si="25"/>
        <v>0</v>
      </c>
      <c r="W65" s="3284"/>
      <c r="X65" s="1286">
        <f t="shared" si="26"/>
        <v>0</v>
      </c>
      <c r="Y65" s="3284"/>
      <c r="Z65" s="1285">
        <f t="shared" si="27"/>
        <v>0</v>
      </c>
      <c r="AA65" s="3284"/>
      <c r="AB65" s="3284"/>
      <c r="AC65" s="3284"/>
      <c r="AD65" s="3284"/>
      <c r="AE65" s="1285">
        <f t="shared" si="15"/>
        <v>0</v>
      </c>
    </row>
    <row r="66" spans="1:31">
      <c r="A66" s="3965"/>
      <c r="B66" s="3285"/>
      <c r="C66" s="2636"/>
      <c r="D66" s="3284"/>
      <c r="E66" s="3284"/>
      <c r="F66" s="3284"/>
      <c r="G66" s="3284"/>
      <c r="H66" s="2633">
        <f t="shared" si="23"/>
        <v>0</v>
      </c>
      <c r="I66" s="3284"/>
      <c r="J66" s="3284"/>
      <c r="K66" s="3284"/>
      <c r="L66" s="3284"/>
      <c r="M66" s="3284"/>
      <c r="N66" s="1302">
        <f t="shared" si="24"/>
        <v>0</v>
      </c>
      <c r="O66" s="3284"/>
      <c r="P66" s="3284"/>
      <c r="Q66" s="3284"/>
      <c r="R66" s="3284"/>
      <c r="S66" s="3284"/>
      <c r="T66" s="3284"/>
      <c r="U66" s="3284"/>
      <c r="V66" s="1285">
        <f t="shared" si="25"/>
        <v>0</v>
      </c>
      <c r="W66" s="3284"/>
      <c r="X66" s="1286">
        <f t="shared" si="26"/>
        <v>0</v>
      </c>
      <c r="Y66" s="3284"/>
      <c r="Z66" s="1285">
        <f t="shared" si="27"/>
        <v>0</v>
      </c>
      <c r="AA66" s="3284"/>
      <c r="AB66" s="3284"/>
      <c r="AC66" s="3284"/>
      <c r="AD66" s="3284"/>
      <c r="AE66" s="1285">
        <f t="shared" si="15"/>
        <v>0</v>
      </c>
    </row>
    <row r="67" spans="1:31">
      <c r="A67" s="3965"/>
      <c r="B67" s="3285"/>
      <c r="C67" s="2636"/>
      <c r="D67" s="3284"/>
      <c r="E67" s="3284"/>
      <c r="F67" s="3284"/>
      <c r="G67" s="3284"/>
      <c r="H67" s="2633">
        <f t="shared" si="23"/>
        <v>0</v>
      </c>
      <c r="I67" s="3284"/>
      <c r="J67" s="3284"/>
      <c r="K67" s="3284"/>
      <c r="L67" s="3284"/>
      <c r="M67" s="3284"/>
      <c r="N67" s="1302">
        <f t="shared" si="24"/>
        <v>0</v>
      </c>
      <c r="O67" s="3284"/>
      <c r="P67" s="3284"/>
      <c r="Q67" s="3284"/>
      <c r="R67" s="3284"/>
      <c r="S67" s="3284"/>
      <c r="T67" s="3284"/>
      <c r="U67" s="3284"/>
      <c r="V67" s="1285">
        <f t="shared" si="25"/>
        <v>0</v>
      </c>
      <c r="W67" s="3284"/>
      <c r="X67" s="1286">
        <f t="shared" si="26"/>
        <v>0</v>
      </c>
      <c r="Y67" s="3284"/>
      <c r="Z67" s="1285">
        <f t="shared" si="27"/>
        <v>0</v>
      </c>
      <c r="AA67" s="3284"/>
      <c r="AB67" s="3284"/>
      <c r="AC67" s="3284"/>
      <c r="AD67" s="3284"/>
      <c r="AE67" s="1285">
        <f t="shared" si="15"/>
        <v>0</v>
      </c>
    </row>
    <row r="68" spans="1:31">
      <c r="A68" s="3965"/>
      <c r="B68" s="3285"/>
      <c r="C68" s="2636"/>
      <c r="D68" s="3284"/>
      <c r="E68" s="3284"/>
      <c r="F68" s="3284"/>
      <c r="G68" s="3284"/>
      <c r="H68" s="2633">
        <f t="shared" si="23"/>
        <v>0</v>
      </c>
      <c r="I68" s="3284"/>
      <c r="J68" s="3284"/>
      <c r="K68" s="3284"/>
      <c r="L68" s="3284"/>
      <c r="M68" s="3284"/>
      <c r="N68" s="1302">
        <f t="shared" si="24"/>
        <v>0</v>
      </c>
      <c r="O68" s="3284"/>
      <c r="P68" s="3284"/>
      <c r="Q68" s="3284"/>
      <c r="R68" s="3284"/>
      <c r="S68" s="3284"/>
      <c r="T68" s="3284"/>
      <c r="U68" s="3284"/>
      <c r="V68" s="1285">
        <f t="shared" si="25"/>
        <v>0</v>
      </c>
      <c r="W68" s="3284"/>
      <c r="X68" s="1286">
        <f t="shared" si="26"/>
        <v>0</v>
      </c>
      <c r="Y68" s="3284"/>
      <c r="Z68" s="1285">
        <f t="shared" si="27"/>
        <v>0</v>
      </c>
      <c r="AA68" s="3284"/>
      <c r="AB68" s="3284"/>
      <c r="AC68" s="3284"/>
      <c r="AD68" s="3284"/>
      <c r="AE68" s="1285">
        <f t="shared" si="15"/>
        <v>0</v>
      </c>
    </row>
    <row r="69" spans="1:31">
      <c r="A69" s="3965"/>
      <c r="B69" s="3285"/>
      <c r="C69" s="2636"/>
      <c r="D69" s="3284"/>
      <c r="E69" s="3284"/>
      <c r="F69" s="3284"/>
      <c r="G69" s="3284"/>
      <c r="H69" s="2633">
        <f t="shared" si="23"/>
        <v>0</v>
      </c>
      <c r="I69" s="3284"/>
      <c r="J69" s="3284"/>
      <c r="K69" s="3284"/>
      <c r="L69" s="3284"/>
      <c r="M69" s="3284"/>
      <c r="N69" s="1302">
        <f t="shared" si="24"/>
        <v>0</v>
      </c>
      <c r="O69" s="3284"/>
      <c r="P69" s="3284"/>
      <c r="Q69" s="3284"/>
      <c r="R69" s="3284"/>
      <c r="S69" s="3284"/>
      <c r="T69" s="3284"/>
      <c r="U69" s="3284"/>
      <c r="V69" s="1285">
        <f t="shared" si="25"/>
        <v>0</v>
      </c>
      <c r="W69" s="3284"/>
      <c r="X69" s="1286">
        <f t="shared" si="26"/>
        <v>0</v>
      </c>
      <c r="Y69" s="3284"/>
      <c r="Z69" s="1285">
        <f t="shared" si="27"/>
        <v>0</v>
      </c>
      <c r="AA69" s="3284"/>
      <c r="AB69" s="3284"/>
      <c r="AC69" s="3284"/>
      <c r="AD69" s="3284"/>
      <c r="AE69" s="1285">
        <f t="shared" si="15"/>
        <v>0</v>
      </c>
    </row>
    <row r="70" spans="1:31">
      <c r="A70" s="3965"/>
      <c r="B70" s="3285"/>
      <c r="C70" s="2636"/>
      <c r="D70" s="3284"/>
      <c r="E70" s="3284"/>
      <c r="F70" s="3284"/>
      <c r="G70" s="3284"/>
      <c r="H70" s="2633">
        <f t="shared" si="23"/>
        <v>0</v>
      </c>
      <c r="I70" s="3284"/>
      <c r="J70" s="3284"/>
      <c r="K70" s="3284"/>
      <c r="L70" s="3284"/>
      <c r="M70" s="3284"/>
      <c r="N70" s="1302">
        <f t="shared" si="24"/>
        <v>0</v>
      </c>
      <c r="O70" s="3284"/>
      <c r="P70" s="3284"/>
      <c r="Q70" s="3284"/>
      <c r="R70" s="3284"/>
      <c r="S70" s="3284"/>
      <c r="T70" s="3284"/>
      <c r="U70" s="3284"/>
      <c r="V70" s="1285">
        <f t="shared" si="25"/>
        <v>0</v>
      </c>
      <c r="W70" s="3284"/>
      <c r="X70" s="1286">
        <f t="shared" si="26"/>
        <v>0</v>
      </c>
      <c r="Y70" s="3284"/>
      <c r="Z70" s="1285">
        <f t="shared" si="27"/>
        <v>0</v>
      </c>
      <c r="AA70" s="3284"/>
      <c r="AB70" s="3284"/>
      <c r="AC70" s="3284"/>
      <c r="AD70" s="3284"/>
      <c r="AE70" s="1285">
        <f t="shared" si="15"/>
        <v>0</v>
      </c>
    </row>
    <row r="71" spans="1:31">
      <c r="A71" s="3965"/>
      <c r="B71" s="3285"/>
      <c r="C71" s="2636"/>
      <c r="D71" s="3284"/>
      <c r="E71" s="3284"/>
      <c r="F71" s="3284"/>
      <c r="G71" s="3284"/>
      <c r="H71" s="2633">
        <f t="shared" si="23"/>
        <v>0</v>
      </c>
      <c r="I71" s="3284"/>
      <c r="J71" s="3284"/>
      <c r="K71" s="3284"/>
      <c r="L71" s="3284"/>
      <c r="M71" s="3284"/>
      <c r="N71" s="1302">
        <f t="shared" si="24"/>
        <v>0</v>
      </c>
      <c r="O71" s="3284"/>
      <c r="P71" s="3284"/>
      <c r="Q71" s="3284"/>
      <c r="R71" s="3284"/>
      <c r="S71" s="3284"/>
      <c r="T71" s="3284"/>
      <c r="U71" s="3284"/>
      <c r="V71" s="1285">
        <f t="shared" si="25"/>
        <v>0</v>
      </c>
      <c r="W71" s="3284"/>
      <c r="X71" s="1286">
        <f t="shared" si="26"/>
        <v>0</v>
      </c>
      <c r="Y71" s="3284"/>
      <c r="Z71" s="1285">
        <f t="shared" si="27"/>
        <v>0</v>
      </c>
      <c r="AA71" s="3284"/>
      <c r="AB71" s="3284"/>
      <c r="AC71" s="3284"/>
      <c r="AD71" s="3284"/>
      <c r="AE71" s="1285">
        <f t="shared" si="15"/>
        <v>0</v>
      </c>
    </row>
    <row r="72" spans="1:31">
      <c r="A72" s="3965"/>
      <c r="B72" s="3285"/>
      <c r="C72" s="2636"/>
      <c r="D72" s="3284"/>
      <c r="E72" s="3284"/>
      <c r="F72" s="3284"/>
      <c r="G72" s="3284"/>
      <c r="H72" s="2633">
        <f t="shared" si="23"/>
        <v>0</v>
      </c>
      <c r="I72" s="3284"/>
      <c r="J72" s="3284"/>
      <c r="K72" s="3284"/>
      <c r="L72" s="3284"/>
      <c r="M72" s="3284"/>
      <c r="N72" s="1302">
        <f t="shared" si="24"/>
        <v>0</v>
      </c>
      <c r="O72" s="3284"/>
      <c r="P72" s="3284"/>
      <c r="Q72" s="3284"/>
      <c r="R72" s="3284"/>
      <c r="S72" s="3284"/>
      <c r="T72" s="3284"/>
      <c r="U72" s="3284"/>
      <c r="V72" s="1285">
        <f t="shared" si="25"/>
        <v>0</v>
      </c>
      <c r="W72" s="3284"/>
      <c r="X72" s="1286">
        <f t="shared" si="26"/>
        <v>0</v>
      </c>
      <c r="Y72" s="3284"/>
      <c r="Z72" s="1285">
        <f t="shared" si="27"/>
        <v>0</v>
      </c>
      <c r="AA72" s="3284"/>
      <c r="AB72" s="3284"/>
      <c r="AC72" s="3284"/>
      <c r="AD72" s="3284"/>
      <c r="AE72" s="1285">
        <f t="shared" si="15"/>
        <v>0</v>
      </c>
    </row>
    <row r="73" spans="1:31">
      <c r="A73" s="3965"/>
      <c r="B73" s="3285"/>
      <c r="C73" s="2636"/>
      <c r="D73" s="3284"/>
      <c r="E73" s="3284"/>
      <c r="F73" s="3284"/>
      <c r="G73" s="3284"/>
      <c r="H73" s="2633">
        <f t="shared" si="23"/>
        <v>0</v>
      </c>
      <c r="I73" s="3284"/>
      <c r="J73" s="3284"/>
      <c r="K73" s="3284"/>
      <c r="L73" s="3284"/>
      <c r="M73" s="3284"/>
      <c r="N73" s="1302">
        <f t="shared" si="24"/>
        <v>0</v>
      </c>
      <c r="O73" s="3284"/>
      <c r="P73" s="3284"/>
      <c r="Q73" s="3284"/>
      <c r="R73" s="3284"/>
      <c r="S73" s="3284"/>
      <c r="T73" s="3284"/>
      <c r="U73" s="3284"/>
      <c r="V73" s="1285">
        <f t="shared" si="25"/>
        <v>0</v>
      </c>
      <c r="W73" s="3284"/>
      <c r="X73" s="1286">
        <f t="shared" si="26"/>
        <v>0</v>
      </c>
      <c r="Y73" s="3284"/>
      <c r="Z73" s="1285">
        <f t="shared" si="27"/>
        <v>0</v>
      </c>
      <c r="AA73" s="3284"/>
      <c r="AB73" s="3284"/>
      <c r="AC73" s="3284"/>
      <c r="AD73" s="3284"/>
      <c r="AE73" s="1285">
        <f t="shared" si="15"/>
        <v>0</v>
      </c>
    </row>
    <row r="74" spans="1:31">
      <c r="A74" s="3965"/>
      <c r="B74" s="3285"/>
      <c r="C74" s="2636"/>
      <c r="D74" s="3284"/>
      <c r="E74" s="3284"/>
      <c r="F74" s="3284"/>
      <c r="G74" s="3284"/>
      <c r="H74" s="2633">
        <f t="shared" si="23"/>
        <v>0</v>
      </c>
      <c r="I74" s="3284"/>
      <c r="J74" s="3284"/>
      <c r="K74" s="3284"/>
      <c r="L74" s="3284"/>
      <c r="M74" s="3284"/>
      <c r="N74" s="1302">
        <f t="shared" si="24"/>
        <v>0</v>
      </c>
      <c r="O74" s="3284"/>
      <c r="P74" s="3284"/>
      <c r="Q74" s="3284"/>
      <c r="R74" s="3284"/>
      <c r="S74" s="3284"/>
      <c r="T74" s="3284"/>
      <c r="U74" s="3284"/>
      <c r="V74" s="1285">
        <f t="shared" si="25"/>
        <v>0</v>
      </c>
      <c r="W74" s="3284"/>
      <c r="X74" s="1286">
        <f t="shared" si="26"/>
        <v>0</v>
      </c>
      <c r="Y74" s="3284"/>
      <c r="Z74" s="1285">
        <f t="shared" si="27"/>
        <v>0</v>
      </c>
      <c r="AA74" s="3284"/>
      <c r="AB74" s="3284"/>
      <c r="AC74" s="3284"/>
      <c r="AD74" s="3284"/>
      <c r="AE74" s="1285">
        <f t="shared" si="15"/>
        <v>0</v>
      </c>
    </row>
    <row r="75" spans="1:31">
      <c r="A75" s="3965"/>
      <c r="B75" s="3285"/>
      <c r="C75" s="2636"/>
      <c r="D75" s="3284"/>
      <c r="E75" s="3284"/>
      <c r="F75" s="3284"/>
      <c r="G75" s="3284"/>
      <c r="H75" s="2633">
        <f t="shared" si="23"/>
        <v>0</v>
      </c>
      <c r="I75" s="3284"/>
      <c r="J75" s="3284"/>
      <c r="K75" s="3284"/>
      <c r="L75" s="3284"/>
      <c r="M75" s="3284"/>
      <c r="N75" s="1302">
        <f t="shared" si="24"/>
        <v>0</v>
      </c>
      <c r="O75" s="3284"/>
      <c r="P75" s="3284"/>
      <c r="Q75" s="3284"/>
      <c r="R75" s="3284"/>
      <c r="S75" s="3284"/>
      <c r="T75" s="3284"/>
      <c r="U75" s="3284"/>
      <c r="V75" s="1285">
        <f t="shared" si="25"/>
        <v>0</v>
      </c>
      <c r="W75" s="3284"/>
      <c r="X75" s="1286">
        <f t="shared" si="26"/>
        <v>0</v>
      </c>
      <c r="Y75" s="3284"/>
      <c r="Z75" s="1285">
        <f t="shared" si="27"/>
        <v>0</v>
      </c>
      <c r="AA75" s="3284"/>
      <c r="AB75" s="3284"/>
      <c r="AC75" s="3284"/>
      <c r="AD75" s="3284"/>
      <c r="AE75" s="1285">
        <f t="shared" si="15"/>
        <v>0</v>
      </c>
    </row>
    <row r="76" spans="1:31">
      <c r="A76" s="3965"/>
      <c r="B76" s="3285"/>
      <c r="C76" s="2636"/>
      <c r="D76" s="3284"/>
      <c r="E76" s="3284"/>
      <c r="F76" s="3284"/>
      <c r="G76" s="3284"/>
      <c r="H76" s="2633">
        <f t="shared" si="23"/>
        <v>0</v>
      </c>
      <c r="I76" s="3284"/>
      <c r="J76" s="3284"/>
      <c r="K76" s="3284"/>
      <c r="L76" s="3284"/>
      <c r="M76" s="3284"/>
      <c r="N76" s="1302">
        <f t="shared" si="24"/>
        <v>0</v>
      </c>
      <c r="O76" s="3284"/>
      <c r="P76" s="3284"/>
      <c r="Q76" s="3284"/>
      <c r="R76" s="3284"/>
      <c r="S76" s="3284"/>
      <c r="T76" s="3284"/>
      <c r="U76" s="3284"/>
      <c r="V76" s="1285">
        <f t="shared" si="25"/>
        <v>0</v>
      </c>
      <c r="W76" s="3284"/>
      <c r="X76" s="1286">
        <f t="shared" si="26"/>
        <v>0</v>
      </c>
      <c r="Y76" s="3284"/>
      <c r="Z76" s="1285">
        <f t="shared" si="27"/>
        <v>0</v>
      </c>
      <c r="AA76" s="3284"/>
      <c r="AB76" s="3284"/>
      <c r="AC76" s="3284"/>
      <c r="AD76" s="3284"/>
      <c r="AE76" s="1285">
        <f t="shared" si="15"/>
        <v>0</v>
      </c>
    </row>
    <row r="77" spans="1:31">
      <c r="A77" s="3965"/>
      <c r="B77" s="3285"/>
      <c r="C77" s="2636"/>
      <c r="D77" s="3284"/>
      <c r="E77" s="3284"/>
      <c r="F77" s="3284"/>
      <c r="G77" s="3284"/>
      <c r="H77" s="2633">
        <f t="shared" si="23"/>
        <v>0</v>
      </c>
      <c r="I77" s="3284"/>
      <c r="J77" s="3284"/>
      <c r="K77" s="3284"/>
      <c r="L77" s="3284"/>
      <c r="M77" s="3284"/>
      <c r="N77" s="1302">
        <f t="shared" si="24"/>
        <v>0</v>
      </c>
      <c r="O77" s="3284"/>
      <c r="P77" s="3284"/>
      <c r="Q77" s="3284"/>
      <c r="R77" s="3284"/>
      <c r="S77" s="3284"/>
      <c r="T77" s="3284"/>
      <c r="U77" s="3284"/>
      <c r="V77" s="1285">
        <f t="shared" si="25"/>
        <v>0</v>
      </c>
      <c r="W77" s="3284"/>
      <c r="X77" s="1286">
        <f t="shared" si="26"/>
        <v>0</v>
      </c>
      <c r="Y77" s="3284"/>
      <c r="Z77" s="1285">
        <f t="shared" si="27"/>
        <v>0</v>
      </c>
      <c r="AA77" s="3284"/>
      <c r="AB77" s="3284"/>
      <c r="AC77" s="3284"/>
      <c r="AD77" s="3284"/>
      <c r="AE77" s="1285">
        <f t="shared" si="15"/>
        <v>0</v>
      </c>
    </row>
    <row r="78" spans="1:31">
      <c r="A78" s="3965"/>
      <c r="B78" s="3285"/>
      <c r="C78" s="2636"/>
      <c r="D78" s="3284"/>
      <c r="E78" s="3284"/>
      <c r="F78" s="3284"/>
      <c r="G78" s="3284"/>
      <c r="H78" s="2633">
        <f t="shared" si="23"/>
        <v>0</v>
      </c>
      <c r="I78" s="3284"/>
      <c r="J78" s="3284"/>
      <c r="K78" s="3284"/>
      <c r="L78" s="3284"/>
      <c r="M78" s="3284"/>
      <c r="N78" s="1302">
        <f t="shared" si="24"/>
        <v>0</v>
      </c>
      <c r="O78" s="3284"/>
      <c r="P78" s="3284"/>
      <c r="Q78" s="3284"/>
      <c r="R78" s="3284"/>
      <c r="S78" s="3284"/>
      <c r="T78" s="3284"/>
      <c r="U78" s="3284"/>
      <c r="V78" s="1285">
        <f t="shared" si="25"/>
        <v>0</v>
      </c>
      <c r="W78" s="3284"/>
      <c r="X78" s="1286">
        <f t="shared" si="26"/>
        <v>0</v>
      </c>
      <c r="Y78" s="3284"/>
      <c r="Z78" s="1285">
        <f t="shared" si="27"/>
        <v>0</v>
      </c>
      <c r="AA78" s="3284"/>
      <c r="AB78" s="3284"/>
      <c r="AC78" s="3284"/>
      <c r="AD78" s="3284"/>
      <c r="AE78" s="1285">
        <f t="shared" si="15"/>
        <v>0</v>
      </c>
    </row>
    <row r="79" spans="1:31">
      <c r="A79" s="3965"/>
      <c r="B79" s="3285"/>
      <c r="C79" s="2636"/>
      <c r="D79" s="3284"/>
      <c r="E79" s="3284"/>
      <c r="F79" s="3284"/>
      <c r="G79" s="3284"/>
      <c r="H79" s="2633">
        <f t="shared" si="23"/>
        <v>0</v>
      </c>
      <c r="I79" s="3284"/>
      <c r="J79" s="3284"/>
      <c r="K79" s="3284"/>
      <c r="L79" s="3284"/>
      <c r="M79" s="3284"/>
      <c r="N79" s="1302">
        <f t="shared" si="24"/>
        <v>0</v>
      </c>
      <c r="O79" s="3284"/>
      <c r="P79" s="3284"/>
      <c r="Q79" s="3284"/>
      <c r="R79" s="3284"/>
      <c r="S79" s="3284"/>
      <c r="T79" s="3284"/>
      <c r="U79" s="3284"/>
      <c r="V79" s="1285">
        <f t="shared" si="25"/>
        <v>0</v>
      </c>
      <c r="W79" s="3284"/>
      <c r="X79" s="1286">
        <f t="shared" si="26"/>
        <v>0</v>
      </c>
      <c r="Y79" s="3284"/>
      <c r="Z79" s="1285">
        <f t="shared" si="27"/>
        <v>0</v>
      </c>
      <c r="AA79" s="3284"/>
      <c r="AB79" s="3284"/>
      <c r="AC79" s="3284"/>
      <c r="AD79" s="3284"/>
      <c r="AE79" s="1285">
        <f t="shared" si="15"/>
        <v>0</v>
      </c>
    </row>
    <row r="80" spans="1:31">
      <c r="A80" s="3965"/>
      <c r="B80" s="3285"/>
      <c r="C80" s="2636"/>
      <c r="D80" s="3284"/>
      <c r="E80" s="3284"/>
      <c r="F80" s="3284"/>
      <c r="G80" s="3284"/>
      <c r="H80" s="2633">
        <f t="shared" si="23"/>
        <v>0</v>
      </c>
      <c r="I80" s="3284"/>
      <c r="J80" s="3284"/>
      <c r="K80" s="3284"/>
      <c r="L80" s="3284"/>
      <c r="M80" s="3284"/>
      <c r="N80" s="1302">
        <f t="shared" si="24"/>
        <v>0</v>
      </c>
      <c r="O80" s="3284"/>
      <c r="P80" s="3284"/>
      <c r="Q80" s="3284"/>
      <c r="R80" s="3284"/>
      <c r="S80" s="3284"/>
      <c r="T80" s="3284"/>
      <c r="U80" s="3284"/>
      <c r="V80" s="1285">
        <f t="shared" si="25"/>
        <v>0</v>
      </c>
      <c r="W80" s="3284"/>
      <c r="X80" s="1286">
        <f t="shared" si="26"/>
        <v>0</v>
      </c>
      <c r="Y80" s="3284"/>
      <c r="Z80" s="1285">
        <f t="shared" si="27"/>
        <v>0</v>
      </c>
      <c r="AA80" s="3284"/>
      <c r="AB80" s="3284"/>
      <c r="AC80" s="3284"/>
      <c r="AD80" s="3284"/>
      <c r="AE80" s="1285">
        <f t="shared" si="15"/>
        <v>0</v>
      </c>
    </row>
    <row r="81" spans="1:31">
      <c r="A81" s="3965"/>
      <c r="B81" s="3285"/>
      <c r="C81" s="2636"/>
      <c r="D81" s="3284"/>
      <c r="E81" s="3284"/>
      <c r="F81" s="3284"/>
      <c r="G81" s="3284"/>
      <c r="H81" s="2633">
        <f t="shared" si="23"/>
        <v>0</v>
      </c>
      <c r="I81" s="3284"/>
      <c r="J81" s="3284"/>
      <c r="K81" s="3284"/>
      <c r="L81" s="3284"/>
      <c r="M81" s="3284"/>
      <c r="N81" s="1302">
        <f t="shared" si="24"/>
        <v>0</v>
      </c>
      <c r="O81" s="3284"/>
      <c r="P81" s="3284"/>
      <c r="Q81" s="3284"/>
      <c r="R81" s="3284"/>
      <c r="S81" s="3284"/>
      <c r="T81" s="3284"/>
      <c r="U81" s="3284"/>
      <c r="V81" s="1285">
        <f t="shared" si="25"/>
        <v>0</v>
      </c>
      <c r="W81" s="3284"/>
      <c r="X81" s="1286">
        <f t="shared" si="26"/>
        <v>0</v>
      </c>
      <c r="Y81" s="3284"/>
      <c r="Z81" s="1285">
        <f t="shared" si="27"/>
        <v>0</v>
      </c>
      <c r="AA81" s="3284"/>
      <c r="AB81" s="3284"/>
      <c r="AC81" s="3284"/>
      <c r="AD81" s="3284"/>
      <c r="AE81" s="1285">
        <f t="shared" si="15"/>
        <v>0</v>
      </c>
    </row>
    <row r="82" spans="1:31">
      <c r="A82" s="3965"/>
      <c r="B82" s="3285"/>
      <c r="C82" s="2636"/>
      <c r="D82" s="3284"/>
      <c r="E82" s="3284"/>
      <c r="F82" s="3284"/>
      <c r="G82" s="3284"/>
      <c r="H82" s="2633">
        <f t="shared" si="23"/>
        <v>0</v>
      </c>
      <c r="I82" s="3284"/>
      <c r="J82" s="3284"/>
      <c r="K82" s="3284"/>
      <c r="L82" s="3284"/>
      <c r="M82" s="3284"/>
      <c r="N82" s="1302">
        <f t="shared" si="24"/>
        <v>0</v>
      </c>
      <c r="O82" s="3284"/>
      <c r="P82" s="3284"/>
      <c r="Q82" s="3284"/>
      <c r="R82" s="3284"/>
      <c r="S82" s="3284"/>
      <c r="T82" s="3284"/>
      <c r="U82" s="3284"/>
      <c r="V82" s="1285">
        <f t="shared" si="25"/>
        <v>0</v>
      </c>
      <c r="W82" s="3284"/>
      <c r="X82" s="1286">
        <f t="shared" si="26"/>
        <v>0</v>
      </c>
      <c r="Y82" s="3284"/>
      <c r="Z82" s="1285">
        <f t="shared" si="27"/>
        <v>0</v>
      </c>
      <c r="AA82" s="3284"/>
      <c r="AB82" s="3284"/>
      <c r="AC82" s="3284"/>
      <c r="AD82" s="3284"/>
      <c r="AE82" s="1285">
        <f t="shared" si="15"/>
        <v>0</v>
      </c>
    </row>
    <row r="83" spans="1:31">
      <c r="A83" s="3965"/>
      <c r="B83" s="3285"/>
      <c r="C83" s="2636"/>
      <c r="D83" s="3284"/>
      <c r="E83" s="3284"/>
      <c r="F83" s="3284"/>
      <c r="G83" s="3284"/>
      <c r="H83" s="2633">
        <f t="shared" si="23"/>
        <v>0</v>
      </c>
      <c r="I83" s="3284"/>
      <c r="J83" s="3284"/>
      <c r="K83" s="3284"/>
      <c r="L83" s="3284"/>
      <c r="M83" s="3284"/>
      <c r="N83" s="1302">
        <f t="shared" si="24"/>
        <v>0</v>
      </c>
      <c r="O83" s="3284"/>
      <c r="P83" s="3284"/>
      <c r="Q83" s="3284"/>
      <c r="R83" s="3284"/>
      <c r="S83" s="3284"/>
      <c r="T83" s="3284"/>
      <c r="U83" s="3284"/>
      <c r="V83" s="1285">
        <f t="shared" si="25"/>
        <v>0</v>
      </c>
      <c r="W83" s="3284"/>
      <c r="X83" s="1286">
        <f t="shared" si="26"/>
        <v>0</v>
      </c>
      <c r="Y83" s="3284"/>
      <c r="Z83" s="1285">
        <f t="shared" si="27"/>
        <v>0</v>
      </c>
      <c r="AA83" s="3284"/>
      <c r="AB83" s="3284"/>
      <c r="AC83" s="3284"/>
      <c r="AD83" s="3284"/>
      <c r="AE83" s="1285">
        <f t="shared" si="15"/>
        <v>0</v>
      </c>
    </row>
    <row r="84" spans="1:31">
      <c r="A84" s="3965"/>
      <c r="B84" s="3285"/>
      <c r="C84" s="2636"/>
      <c r="D84" s="3284"/>
      <c r="E84" s="3284"/>
      <c r="F84" s="3284"/>
      <c r="G84" s="3284"/>
      <c r="H84" s="2633">
        <f t="shared" si="23"/>
        <v>0</v>
      </c>
      <c r="I84" s="3284"/>
      <c r="J84" s="3284"/>
      <c r="K84" s="3284"/>
      <c r="L84" s="3284"/>
      <c r="M84" s="3284"/>
      <c r="N84" s="1302">
        <f t="shared" si="24"/>
        <v>0</v>
      </c>
      <c r="O84" s="3284"/>
      <c r="P84" s="3284"/>
      <c r="Q84" s="3284"/>
      <c r="R84" s="3284"/>
      <c r="S84" s="3284"/>
      <c r="T84" s="3284"/>
      <c r="U84" s="3284"/>
      <c r="V84" s="1285">
        <f t="shared" si="25"/>
        <v>0</v>
      </c>
      <c r="W84" s="3284"/>
      <c r="X84" s="1286">
        <f t="shared" si="26"/>
        <v>0</v>
      </c>
      <c r="Y84" s="3284"/>
      <c r="Z84" s="1285">
        <f t="shared" si="27"/>
        <v>0</v>
      </c>
      <c r="AA84" s="3284"/>
      <c r="AB84" s="3284"/>
      <c r="AC84" s="3284"/>
      <c r="AD84" s="3284"/>
      <c r="AE84" s="1285">
        <f t="shared" si="15"/>
        <v>0</v>
      </c>
    </row>
    <row r="85" spans="1:31">
      <c r="A85" s="3965"/>
      <c r="B85" s="3285"/>
      <c r="C85" s="2636"/>
      <c r="D85" s="3284"/>
      <c r="E85" s="3284"/>
      <c r="F85" s="3284"/>
      <c r="G85" s="3284"/>
      <c r="H85" s="2633">
        <f t="shared" si="23"/>
        <v>0</v>
      </c>
      <c r="I85" s="3284"/>
      <c r="J85" s="3284"/>
      <c r="K85" s="3284"/>
      <c r="L85" s="3284"/>
      <c r="M85" s="3284"/>
      <c r="N85" s="1302">
        <f t="shared" si="24"/>
        <v>0</v>
      </c>
      <c r="O85" s="3284"/>
      <c r="P85" s="3284"/>
      <c r="Q85" s="3284"/>
      <c r="R85" s="3284"/>
      <c r="S85" s="3284"/>
      <c r="T85" s="3284"/>
      <c r="U85" s="3284"/>
      <c r="V85" s="1285">
        <f t="shared" si="25"/>
        <v>0</v>
      </c>
      <c r="W85" s="3284"/>
      <c r="X85" s="1286">
        <f t="shared" si="26"/>
        <v>0</v>
      </c>
      <c r="Y85" s="3284"/>
      <c r="Z85" s="1285">
        <f t="shared" si="27"/>
        <v>0</v>
      </c>
      <c r="AA85" s="3284"/>
      <c r="AB85" s="3284"/>
      <c r="AC85" s="3284"/>
      <c r="AD85" s="3284"/>
      <c r="AE85" s="1285">
        <f t="shared" si="15"/>
        <v>0</v>
      </c>
    </row>
    <row r="86" spans="1:31">
      <c r="A86" s="3964"/>
      <c r="B86" s="3285"/>
      <c r="C86" s="2636"/>
      <c r="D86" s="3284"/>
      <c r="E86" s="3284"/>
      <c r="F86" s="3284"/>
      <c r="G86" s="3284"/>
      <c r="H86" s="2633">
        <f t="shared" si="23"/>
        <v>0</v>
      </c>
      <c r="I86" s="3284"/>
      <c r="J86" s="3284"/>
      <c r="K86" s="3284"/>
      <c r="L86" s="3284"/>
      <c r="M86" s="3284"/>
      <c r="N86" s="1302">
        <f t="shared" si="24"/>
        <v>0</v>
      </c>
      <c r="O86" s="3284"/>
      <c r="P86" s="3284"/>
      <c r="Q86" s="3284"/>
      <c r="R86" s="3284"/>
      <c r="S86" s="3284"/>
      <c r="T86" s="3284"/>
      <c r="U86" s="3284"/>
      <c r="V86" s="1285">
        <f t="shared" si="25"/>
        <v>0</v>
      </c>
      <c r="W86" s="3284"/>
      <c r="X86" s="1286">
        <f t="shared" si="26"/>
        <v>0</v>
      </c>
      <c r="Y86" s="3284"/>
      <c r="Z86" s="1285">
        <f t="shared" si="27"/>
        <v>0</v>
      </c>
      <c r="AA86" s="3284"/>
      <c r="AB86" s="3284"/>
      <c r="AC86" s="3284"/>
      <c r="AD86" s="3284"/>
      <c r="AE86" s="1285">
        <f t="shared" si="15"/>
        <v>0</v>
      </c>
    </row>
    <row r="87" spans="1:31">
      <c r="A87" s="3965"/>
      <c r="B87" s="3285"/>
      <c r="C87" s="2636"/>
      <c r="D87" s="3284"/>
      <c r="E87" s="3284"/>
      <c r="F87" s="3284"/>
      <c r="G87" s="3284"/>
      <c r="H87" s="2633">
        <f t="shared" si="23"/>
        <v>0</v>
      </c>
      <c r="I87" s="3284"/>
      <c r="J87" s="3284"/>
      <c r="K87" s="3284"/>
      <c r="L87" s="3284"/>
      <c r="M87" s="3284"/>
      <c r="N87" s="1302">
        <f t="shared" si="24"/>
        <v>0</v>
      </c>
      <c r="O87" s="3284"/>
      <c r="P87" s="3284"/>
      <c r="Q87" s="3284"/>
      <c r="R87" s="3284"/>
      <c r="S87" s="3284"/>
      <c r="T87" s="3284"/>
      <c r="U87" s="3284"/>
      <c r="V87" s="1285">
        <f t="shared" si="25"/>
        <v>0</v>
      </c>
      <c r="W87" s="3284"/>
      <c r="X87" s="1286">
        <f t="shared" si="26"/>
        <v>0</v>
      </c>
      <c r="Y87" s="3284"/>
      <c r="Z87" s="1285">
        <f t="shared" si="27"/>
        <v>0</v>
      </c>
      <c r="AA87" s="3284"/>
      <c r="AB87" s="3284"/>
      <c r="AC87" s="3284"/>
      <c r="AD87" s="3284"/>
      <c r="AE87" s="1285">
        <f t="shared" si="15"/>
        <v>0</v>
      </c>
    </row>
    <row r="88" spans="1:31">
      <c r="A88" s="3965"/>
      <c r="B88" s="3285"/>
      <c r="C88" s="2636"/>
      <c r="D88" s="3284"/>
      <c r="E88" s="3284"/>
      <c r="F88" s="3284"/>
      <c r="G88" s="3284"/>
      <c r="H88" s="2633">
        <f t="shared" si="23"/>
        <v>0</v>
      </c>
      <c r="I88" s="3284"/>
      <c r="J88" s="3284"/>
      <c r="K88" s="3284"/>
      <c r="L88" s="3284"/>
      <c r="M88" s="3284"/>
      <c r="N88" s="1302">
        <f t="shared" si="24"/>
        <v>0</v>
      </c>
      <c r="O88" s="3284"/>
      <c r="P88" s="3284"/>
      <c r="Q88" s="3284"/>
      <c r="R88" s="3284"/>
      <c r="S88" s="3284"/>
      <c r="T88" s="3284"/>
      <c r="U88" s="3284"/>
      <c r="V88" s="1285">
        <f t="shared" si="25"/>
        <v>0</v>
      </c>
      <c r="W88" s="3284"/>
      <c r="X88" s="1286">
        <f t="shared" si="26"/>
        <v>0</v>
      </c>
      <c r="Y88" s="3284"/>
      <c r="Z88" s="1285">
        <f t="shared" si="27"/>
        <v>0</v>
      </c>
      <c r="AA88" s="3284"/>
      <c r="AB88" s="3284"/>
      <c r="AC88" s="3284"/>
      <c r="AD88" s="3284"/>
      <c r="AE88" s="1285">
        <f t="shared" si="15"/>
        <v>0</v>
      </c>
    </row>
    <row r="89" spans="1:31">
      <c r="A89" s="3964"/>
      <c r="B89" s="3285"/>
      <c r="C89" s="2636"/>
      <c r="D89" s="3284"/>
      <c r="E89" s="3284"/>
      <c r="F89" s="3284"/>
      <c r="G89" s="3284"/>
      <c r="H89" s="2633">
        <f t="shared" si="23"/>
        <v>0</v>
      </c>
      <c r="I89" s="3284"/>
      <c r="J89" s="3284"/>
      <c r="K89" s="3284"/>
      <c r="L89" s="3284"/>
      <c r="M89" s="3284"/>
      <c r="N89" s="1302">
        <f t="shared" si="24"/>
        <v>0</v>
      </c>
      <c r="O89" s="3284"/>
      <c r="P89" s="3284"/>
      <c r="Q89" s="3284"/>
      <c r="R89" s="3284"/>
      <c r="S89" s="3284"/>
      <c r="T89" s="3284"/>
      <c r="U89" s="3284"/>
      <c r="V89" s="1285">
        <f t="shared" si="25"/>
        <v>0</v>
      </c>
      <c r="W89" s="3284"/>
      <c r="X89" s="1286">
        <f t="shared" si="26"/>
        <v>0</v>
      </c>
      <c r="Y89" s="3284"/>
      <c r="Z89" s="1285">
        <f t="shared" si="27"/>
        <v>0</v>
      </c>
      <c r="AA89" s="3284"/>
      <c r="AB89" s="3284"/>
      <c r="AC89" s="3284"/>
      <c r="AD89" s="3284"/>
      <c r="AE89" s="1285">
        <f t="shared" si="15"/>
        <v>0</v>
      </c>
    </row>
    <row r="90" spans="1:31">
      <c r="A90" s="3964"/>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4"/>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4"/>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4"/>
      <c r="B93" s="3438"/>
      <c r="C93" s="2636"/>
      <c r="D93" s="3284"/>
      <c r="E93" s="3284"/>
      <c r="F93" s="3284"/>
      <c r="G93" s="3284"/>
      <c r="H93" s="2638">
        <f>+SUM(D93:G93)</f>
        <v>0</v>
      </c>
      <c r="I93" s="3284"/>
      <c r="J93" s="3284"/>
      <c r="K93" s="3284"/>
      <c r="L93" s="3284"/>
      <c r="M93" s="3284"/>
      <c r="N93" s="1302">
        <f>SUM(H93:M93)</f>
        <v>0</v>
      </c>
      <c r="O93" s="3284"/>
      <c r="P93" s="3284"/>
      <c r="Q93" s="3284"/>
      <c r="R93" s="3284"/>
      <c r="S93" s="3284"/>
      <c r="T93" s="3284"/>
      <c r="U93" s="3284"/>
      <c r="V93" s="1285">
        <f>SUM(O93:U93)</f>
        <v>0</v>
      </c>
      <c r="W93" s="3284"/>
      <c r="X93" s="1286">
        <f>+W93+V93</f>
        <v>0</v>
      </c>
      <c r="Y93" s="3284"/>
      <c r="Z93" s="1285">
        <f>+Y93+X93+N93</f>
        <v>0</v>
      </c>
      <c r="AA93" s="3284"/>
      <c r="AB93" s="3284"/>
      <c r="AC93" s="3284"/>
      <c r="AD93" s="3284"/>
      <c r="AE93" s="1285">
        <f t="shared" ref="AE93:AE98" si="30">SUM(Z93:AD93)</f>
        <v>0</v>
      </c>
    </row>
    <row r="94" spans="1:31">
      <c r="A94" s="3965"/>
      <c r="B94" s="3285"/>
      <c r="C94" s="2636"/>
      <c r="D94" s="3284"/>
      <c r="E94" s="3284"/>
      <c r="F94" s="3284"/>
      <c r="G94" s="3284"/>
      <c r="H94" s="2638">
        <f>+SUM(D94:G94)</f>
        <v>0</v>
      </c>
      <c r="I94" s="3284"/>
      <c r="J94" s="3284"/>
      <c r="K94" s="3284"/>
      <c r="L94" s="3284"/>
      <c r="M94" s="3284"/>
      <c r="N94" s="1302">
        <f>SUM(H94:M94)</f>
        <v>0</v>
      </c>
      <c r="O94" s="3284"/>
      <c r="P94" s="3284"/>
      <c r="Q94" s="3284"/>
      <c r="R94" s="3284"/>
      <c r="S94" s="3284"/>
      <c r="T94" s="3284"/>
      <c r="U94" s="3284"/>
      <c r="V94" s="1285">
        <f>SUM(O94:U94)</f>
        <v>0</v>
      </c>
      <c r="W94" s="3284"/>
      <c r="X94" s="1286">
        <f>+W94+V94</f>
        <v>0</v>
      </c>
      <c r="Y94" s="3284"/>
      <c r="Z94" s="1285">
        <f>+Y94+X94+N94</f>
        <v>0</v>
      </c>
      <c r="AA94" s="3284"/>
      <c r="AB94" s="3284"/>
      <c r="AC94" s="3284"/>
      <c r="AD94" s="3284"/>
      <c r="AE94" s="1285">
        <f t="shared" si="30"/>
        <v>0</v>
      </c>
    </row>
    <row r="95" spans="1:31">
      <c r="A95" s="3964"/>
      <c r="B95" s="3285"/>
      <c r="C95" s="2636"/>
      <c r="D95" s="3284"/>
      <c r="E95" s="3284"/>
      <c r="F95" s="3284"/>
      <c r="G95" s="3284"/>
      <c r="H95" s="2638">
        <f>+SUM(D95:G95)</f>
        <v>0</v>
      </c>
      <c r="I95" s="3284"/>
      <c r="J95" s="3284"/>
      <c r="K95" s="3284"/>
      <c r="L95" s="3284"/>
      <c r="M95" s="3284"/>
      <c r="N95" s="1302">
        <f>SUM(H95:M95)</f>
        <v>0</v>
      </c>
      <c r="O95" s="3284"/>
      <c r="P95" s="3284"/>
      <c r="Q95" s="3284"/>
      <c r="R95" s="3284"/>
      <c r="S95" s="3284"/>
      <c r="T95" s="3284"/>
      <c r="U95" s="3284"/>
      <c r="V95" s="1285">
        <f>SUM(O95:U95)</f>
        <v>0</v>
      </c>
      <c r="W95" s="3284"/>
      <c r="X95" s="1286">
        <f>+W95+V95</f>
        <v>0</v>
      </c>
      <c r="Y95" s="3284"/>
      <c r="Z95" s="1285">
        <f>+Y95+X95+N95</f>
        <v>0</v>
      </c>
      <c r="AA95" s="3284"/>
      <c r="AB95" s="3284"/>
      <c r="AC95" s="3284"/>
      <c r="AD95" s="3284"/>
      <c r="AE95" s="1285">
        <f t="shared" si="30"/>
        <v>0</v>
      </c>
    </row>
    <row r="96" spans="1:31">
      <c r="A96" s="3964"/>
      <c r="B96" s="3285"/>
      <c r="C96" s="2636"/>
      <c r="D96" s="3284"/>
      <c r="E96" s="3284"/>
      <c r="F96" s="3284"/>
      <c r="G96" s="3284"/>
      <c r="H96" s="2638">
        <f>+SUM(D96:G96)</f>
        <v>0</v>
      </c>
      <c r="I96" s="3284"/>
      <c r="J96" s="3284"/>
      <c r="K96" s="3284"/>
      <c r="L96" s="3284"/>
      <c r="M96" s="3284"/>
      <c r="N96" s="1302">
        <f>SUM(H96:M96)</f>
        <v>0</v>
      </c>
      <c r="O96" s="3284"/>
      <c r="P96" s="3284"/>
      <c r="Q96" s="3284"/>
      <c r="R96" s="3284"/>
      <c r="S96" s="3284"/>
      <c r="T96" s="3284"/>
      <c r="U96" s="3284"/>
      <c r="V96" s="1285">
        <f>SUM(O96:U96)</f>
        <v>0</v>
      </c>
      <c r="W96" s="3284"/>
      <c r="X96" s="1286">
        <f>+W96+V96</f>
        <v>0</v>
      </c>
      <c r="Y96" s="3284"/>
      <c r="Z96" s="1285">
        <f>+Y96+X96+N96</f>
        <v>0</v>
      </c>
      <c r="AA96" s="3284"/>
      <c r="AB96" s="3284"/>
      <c r="AC96" s="3284"/>
      <c r="AD96" s="3284"/>
      <c r="AE96" s="1285">
        <f t="shared" si="30"/>
        <v>0</v>
      </c>
    </row>
    <row r="97" spans="1:31">
      <c r="A97" s="3964"/>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4"/>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4"/>
      <c r="B99" s="2639"/>
      <c r="C99" s="2640"/>
      <c r="D99" s="2641"/>
      <c r="E99" s="2641"/>
      <c r="F99" s="2641"/>
      <c r="G99" s="2641"/>
      <c r="H99" s="2641"/>
      <c r="I99" s="2641"/>
      <c r="J99" s="2641"/>
      <c r="K99" s="2641"/>
      <c r="L99" s="2641"/>
      <c r="M99" s="2641"/>
      <c r="N99" s="2641"/>
      <c r="O99" s="2641"/>
      <c r="P99" s="2641"/>
      <c r="Q99" s="2641"/>
      <c r="R99" s="2641"/>
      <c r="S99" s="2641"/>
      <c r="T99" s="2641"/>
      <c r="U99" s="2641"/>
      <c r="V99" s="2641"/>
      <c r="W99" s="2641"/>
      <c r="X99" s="2641"/>
      <c r="Y99" s="2641"/>
      <c r="Z99" s="2641"/>
      <c r="AA99" s="1301"/>
      <c r="AB99" s="1308"/>
      <c r="AC99" s="1309"/>
      <c r="AD99" s="1309"/>
      <c r="AE99" s="1309"/>
    </row>
    <row r="100" spans="1:31">
      <c r="A100" s="3964"/>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39">
        <f t="shared" si="34"/>
        <v>0</v>
      </c>
      <c r="AC100" s="1288">
        <f t="shared" si="34"/>
        <v>0</v>
      </c>
      <c r="AD100" s="1293">
        <f t="shared" si="34"/>
        <v>0</v>
      </c>
      <c r="AE100" s="1285">
        <f t="shared" si="34"/>
        <v>0</v>
      </c>
    </row>
    <row r="101" spans="1:31">
      <c r="A101" s="3964"/>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66"/>
      <c r="B102" s="518" t="s">
        <v>2478</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12:A15"/>
    <mergeCell ref="A19:A102"/>
    <mergeCell ref="E6:N6"/>
    <mergeCell ref="Z6:Z8"/>
    <mergeCell ref="AA6:AD6"/>
    <mergeCell ref="AE6:AE8"/>
    <mergeCell ref="D7:H7"/>
    <mergeCell ref="I7:M7"/>
    <mergeCell ref="N7:N8"/>
    <mergeCell ref="V7:V8"/>
    <mergeCell ref="X7:X8"/>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Wales &amp; West Utilities PLC</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2074</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3" t="s">
        <v>488</v>
      </c>
      <c r="I9" s="3973"/>
      <c r="J9" s="3973"/>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4"/>
      <c r="C12" s="3975"/>
      <c r="D12" s="3975"/>
      <c r="E12" s="3975"/>
      <c r="F12" s="3976"/>
      <c r="H12" s="3977"/>
      <c r="I12" s="3975"/>
      <c r="J12" s="3976"/>
      <c r="K12" s="796"/>
    </row>
    <row r="13" spans="1:11" ht="14.25">
      <c r="B13" s="1536" t="s">
        <v>493</v>
      </c>
      <c r="C13" s="1538"/>
      <c r="D13" s="3223">
        <f>E13+F13</f>
        <v>0</v>
      </c>
      <c r="E13" s="3224"/>
      <c r="F13" s="3224"/>
      <c r="H13" s="3768" t="str">
        <f>IF(ISERROR(+D13/$D$30),"",+D13/$D$30)</f>
        <v/>
      </c>
      <c r="I13" s="3768" t="str">
        <f t="shared" ref="I13:J16" si="0">IF(ISERROR(+E13/$D$30),"",+E13/$D$30)</f>
        <v/>
      </c>
      <c r="J13" s="3768" t="str">
        <f t="shared" si="0"/>
        <v/>
      </c>
      <c r="K13" s="796"/>
    </row>
    <row r="14" spans="1:11" ht="14.25">
      <c r="B14" s="1536" t="s">
        <v>494</v>
      </c>
      <c r="C14" s="1538"/>
      <c r="D14" s="3223">
        <f>E14+F14</f>
        <v>0</v>
      </c>
      <c r="E14" s="3224"/>
      <c r="F14" s="3224"/>
      <c r="H14" s="3768" t="str">
        <f>IF(ISERROR(+D14/$D$30),"",+D14/$D$30)</f>
        <v/>
      </c>
      <c r="I14" s="3768" t="str">
        <f t="shared" si="0"/>
        <v/>
      </c>
      <c r="J14" s="3768" t="str">
        <f t="shared" si="0"/>
        <v/>
      </c>
      <c r="K14" s="796"/>
    </row>
    <row r="15" spans="1:11" ht="14.25">
      <c r="B15" s="1536" t="s">
        <v>495</v>
      </c>
      <c r="C15" s="1538"/>
      <c r="D15" s="3223">
        <f>E15+F15</f>
        <v>0</v>
      </c>
      <c r="E15" s="3224"/>
      <c r="F15" s="3224"/>
      <c r="H15" s="3768" t="str">
        <f>IF(ISERROR(+D15/$D$30),"",+D15/$D$30)</f>
        <v/>
      </c>
      <c r="I15" s="3768" t="str">
        <f t="shared" si="0"/>
        <v/>
      </c>
      <c r="J15" s="3768" t="str">
        <f t="shared" si="0"/>
        <v/>
      </c>
      <c r="K15" s="796"/>
    </row>
    <row r="16" spans="1:11" ht="14.25">
      <c r="B16" s="1537" t="s">
        <v>496</v>
      </c>
      <c r="C16" s="1535"/>
      <c r="D16" s="3225">
        <f>SUM(D13:D15)</f>
        <v>0</v>
      </c>
      <c r="E16" s="3225">
        <f>SUM(E13:E15)</f>
        <v>0</v>
      </c>
      <c r="F16" s="3225">
        <f>SUM(F13:F15)</f>
        <v>0</v>
      </c>
      <c r="H16" s="3768" t="str">
        <f>IF(ISERROR(+D16/$D$30),"",+D16/$D$30)</f>
        <v/>
      </c>
      <c r="I16" s="3768" t="str">
        <f t="shared" si="0"/>
        <v/>
      </c>
      <c r="J16" s="3768" t="str">
        <f t="shared" si="0"/>
        <v/>
      </c>
      <c r="K16" s="796"/>
    </row>
    <row r="17" spans="2:11" ht="14.25">
      <c r="B17" s="1536"/>
      <c r="C17" s="1538"/>
      <c r="D17" s="1284" t="str">
        <f>IF(D16=SUM('3.1 Opex cost matrix'!I13,'3.1 Opex cost matrix'!I14),"ok","error")</f>
        <v>ok</v>
      </c>
      <c r="E17" s="2588"/>
      <c r="F17" s="1278"/>
      <c r="H17" s="3978"/>
      <c r="I17" s="3979"/>
      <c r="J17" s="3980"/>
      <c r="K17" s="796"/>
    </row>
    <row r="18" spans="2:11" ht="14.25">
      <c r="B18" s="1537" t="s">
        <v>963</v>
      </c>
      <c r="C18" s="1538"/>
      <c r="D18" s="1279"/>
      <c r="E18" s="1280"/>
      <c r="F18" s="1281"/>
      <c r="H18" s="3981"/>
      <c r="I18" s="3982"/>
      <c r="J18" s="3983"/>
      <c r="K18" s="796"/>
    </row>
    <row r="19" spans="2:11" ht="14.25">
      <c r="B19" s="1536" t="s">
        <v>34</v>
      </c>
      <c r="C19" s="1538"/>
      <c r="D19" s="802">
        <f t="shared" ref="D19:D26" si="1">+E19+F19</f>
        <v>0</v>
      </c>
      <c r="E19" s="3224"/>
      <c r="F19" s="3224"/>
      <c r="H19" s="3768" t="str">
        <f t="shared" ref="H19:J21" si="2">IF(ISERROR(+D19/$D$30),"",+D19/$D$30)</f>
        <v/>
      </c>
      <c r="I19" s="3768" t="str">
        <f t="shared" si="2"/>
        <v/>
      </c>
      <c r="J19" s="3768" t="str">
        <f t="shared" si="2"/>
        <v/>
      </c>
      <c r="K19" s="796"/>
    </row>
    <row r="20" spans="2:11" ht="14.25">
      <c r="B20" s="1536" t="s">
        <v>36</v>
      </c>
      <c r="C20" s="1538"/>
      <c r="D20" s="802">
        <f t="shared" si="1"/>
        <v>0</v>
      </c>
      <c r="E20" s="3224"/>
      <c r="F20" s="3224"/>
      <c r="H20" s="3768" t="str">
        <f t="shared" si="2"/>
        <v/>
      </c>
      <c r="I20" s="3768" t="str">
        <f t="shared" si="2"/>
        <v/>
      </c>
      <c r="J20" s="3768" t="str">
        <f t="shared" si="2"/>
        <v/>
      </c>
      <c r="K20" s="796"/>
    </row>
    <row r="21" spans="2:11" ht="14.25">
      <c r="B21" s="1536" t="s">
        <v>183</v>
      </c>
      <c r="C21" s="1538"/>
      <c r="D21" s="802">
        <f t="shared" si="1"/>
        <v>0</v>
      </c>
      <c r="E21" s="3224"/>
      <c r="F21" s="3224"/>
      <c r="H21" s="3768" t="str">
        <f t="shared" si="2"/>
        <v/>
      </c>
      <c r="I21" s="3768" t="str">
        <f t="shared" si="2"/>
        <v/>
      </c>
      <c r="J21" s="3768" t="str">
        <f t="shared" si="2"/>
        <v/>
      </c>
      <c r="K21" s="796"/>
    </row>
    <row r="22" spans="2:11" ht="14.25">
      <c r="B22" s="1536" t="s">
        <v>497</v>
      </c>
      <c r="C22" s="1538"/>
      <c r="D22" s="3967"/>
      <c r="E22" s="3968"/>
      <c r="F22" s="3969"/>
      <c r="H22" s="3769"/>
      <c r="I22" s="3769"/>
      <c r="J22" s="3769"/>
      <c r="K22" s="796"/>
    </row>
    <row r="23" spans="2:11" ht="14.25">
      <c r="B23" s="3224" t="s">
        <v>2880</v>
      </c>
      <c r="C23" s="1538"/>
      <c r="D23" s="802">
        <f t="shared" si="1"/>
        <v>0</v>
      </c>
      <c r="E23" s="3224"/>
      <c r="F23" s="3224"/>
      <c r="H23" s="3768" t="str">
        <f t="shared" ref="H23:J26" si="3">IF(ISERROR(+D23/$D$30),"",+D23/$D$30)</f>
        <v/>
      </c>
      <c r="I23" s="3768" t="str">
        <f t="shared" si="3"/>
        <v/>
      </c>
      <c r="J23" s="3768" t="str">
        <f t="shared" si="3"/>
        <v/>
      </c>
      <c r="K23" s="796"/>
    </row>
    <row r="24" spans="2:11" ht="14.25">
      <c r="B24" s="3224" t="s">
        <v>2870</v>
      </c>
      <c r="C24" s="1538"/>
      <c r="D24" s="802">
        <f t="shared" si="1"/>
        <v>0</v>
      </c>
      <c r="E24" s="3224"/>
      <c r="F24" s="3224"/>
      <c r="H24" s="3768" t="str">
        <f t="shared" si="3"/>
        <v/>
      </c>
      <c r="I24" s="3768" t="str">
        <f t="shared" si="3"/>
        <v/>
      </c>
      <c r="J24" s="3768" t="str">
        <f t="shared" si="3"/>
        <v/>
      </c>
      <c r="K24" s="796"/>
    </row>
    <row r="25" spans="2:11" ht="14.25">
      <c r="B25" s="3224" t="s">
        <v>2870</v>
      </c>
      <c r="C25" s="1538"/>
      <c r="D25" s="802">
        <f t="shared" si="1"/>
        <v>0</v>
      </c>
      <c r="E25" s="3224"/>
      <c r="F25" s="3224"/>
      <c r="H25" s="3768" t="str">
        <f t="shared" si="3"/>
        <v/>
      </c>
      <c r="I25" s="3768" t="str">
        <f t="shared" si="3"/>
        <v/>
      </c>
      <c r="J25" s="3768" t="str">
        <f t="shared" si="3"/>
        <v/>
      </c>
      <c r="K25" s="796"/>
    </row>
    <row r="26" spans="2:11" ht="14.25">
      <c r="B26" s="3224" t="s">
        <v>2870</v>
      </c>
      <c r="C26" s="1538"/>
      <c r="D26" s="802">
        <f t="shared" si="1"/>
        <v>0</v>
      </c>
      <c r="E26" s="3224"/>
      <c r="F26" s="3224"/>
      <c r="H26" s="3768" t="str">
        <f t="shared" si="3"/>
        <v/>
      </c>
      <c r="I26" s="3768" t="str">
        <f t="shared" si="3"/>
        <v/>
      </c>
      <c r="J26" s="3768" t="str">
        <f t="shared" si="3"/>
        <v/>
      </c>
      <c r="K26" s="796"/>
    </row>
    <row r="27" spans="2:11" ht="14.25">
      <c r="B27" s="1536"/>
      <c r="C27" s="1538"/>
      <c r="D27" s="2607"/>
      <c r="E27" s="2607"/>
      <c r="F27" s="2607"/>
      <c r="H27" s="3978"/>
      <c r="I27" s="3979"/>
      <c r="J27" s="3980"/>
      <c r="K27" s="796"/>
    </row>
    <row r="28" spans="2:11" ht="14.25">
      <c r="B28" s="1537" t="s">
        <v>498</v>
      </c>
      <c r="C28" s="1538"/>
      <c r="D28" s="802">
        <f>E28+F28</f>
        <v>0</v>
      </c>
      <c r="E28" s="3224"/>
      <c r="F28" s="3224"/>
      <c r="H28" s="3981"/>
      <c r="I28" s="3982"/>
      <c r="J28" s="3983"/>
      <c r="K28" s="796"/>
    </row>
    <row r="29" spans="2:11" ht="14.25">
      <c r="B29" s="1536"/>
      <c r="C29" s="1538"/>
      <c r="D29" s="3967"/>
      <c r="E29" s="3968"/>
      <c r="F29" s="3969"/>
      <c r="H29" s="3970"/>
      <c r="I29" s="3971"/>
      <c r="J29" s="3972"/>
      <c r="K29" s="796"/>
    </row>
    <row r="30" spans="2:11" ht="14.25">
      <c r="B30" s="1537" t="s">
        <v>487</v>
      </c>
      <c r="C30" s="1538"/>
      <c r="D30" s="803">
        <f>SUM(D28,D23:D26,D19:D21,D16)</f>
        <v>0</v>
      </c>
      <c r="E30" s="803">
        <f>SUM(E28,E23:E26,E19:E21,E16)</f>
        <v>0</v>
      </c>
      <c r="F30" s="803">
        <f>SUM(F28,F23:F26,F19:F21,F16)</f>
        <v>0</v>
      </c>
      <c r="H30" s="3768" t="str">
        <f>IF(ISERROR(+I30+J30),"",I30+J30)</f>
        <v/>
      </c>
      <c r="I30" s="3768" t="str">
        <f>IF(ISERROR(+E30/$D$30),"",+E30/$D$30)</f>
        <v/>
      </c>
      <c r="J30" s="3768"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Wales &amp; West Utilities PLC</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2430</v>
      </c>
      <c r="B4" s="837"/>
      <c r="C4" s="838"/>
      <c r="D4" s="45"/>
      <c r="E4" s="45"/>
      <c r="F4" s="45"/>
      <c r="G4" s="45"/>
      <c r="H4" s="45"/>
      <c r="I4" s="45"/>
      <c r="J4" s="45"/>
      <c r="K4" s="45"/>
      <c r="L4" s="46"/>
      <c r="M4" s="46"/>
      <c r="N4" s="46"/>
      <c r="O4" s="46"/>
      <c r="P4" s="836"/>
    </row>
    <row r="5" spans="1:16" s="2240" customFormat="1" ht="15">
      <c r="A5" s="2234"/>
      <c r="B5" s="2235" t="s">
        <v>2489</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4"/>
      <c r="C7" s="3984"/>
      <c r="D7" s="3984"/>
      <c r="E7" s="3984"/>
      <c r="F7" s="3984"/>
      <c r="G7" s="3984"/>
      <c r="H7" s="3984"/>
      <c r="I7" s="3984"/>
      <c r="J7" s="3984"/>
      <c r="K7" s="3984"/>
      <c r="L7" s="3984"/>
      <c r="M7" s="3984"/>
      <c r="N7" s="3984"/>
      <c r="O7" s="3984"/>
      <c r="P7" s="1668"/>
    </row>
    <row r="8" spans="1:16" s="1669" customFormat="1" ht="12.75" customHeight="1">
      <c r="A8" s="1668"/>
      <c r="B8" s="3984"/>
      <c r="C8" s="3984"/>
      <c r="D8" s="3984"/>
      <c r="E8" s="3984"/>
      <c r="F8" s="3984"/>
      <c r="G8" s="3984"/>
      <c r="H8" s="3984"/>
      <c r="I8" s="3984"/>
      <c r="J8" s="3984"/>
      <c r="K8" s="3984"/>
      <c r="L8" s="3984"/>
      <c r="M8" s="3984"/>
      <c r="N8" s="3984"/>
      <c r="O8" s="3984"/>
      <c r="P8" s="1668"/>
    </row>
    <row r="9" spans="1:16" s="1669" customFormat="1" ht="24.75" customHeight="1">
      <c r="A9" s="1668"/>
      <c r="B9" s="3984"/>
      <c r="C9" s="3984"/>
      <c r="D9" s="3984"/>
      <c r="E9" s="3984"/>
      <c r="F9" s="3984"/>
      <c r="G9" s="3984"/>
      <c r="H9" s="3984"/>
      <c r="I9" s="3984"/>
      <c r="J9" s="3984"/>
      <c r="K9" s="3984"/>
      <c r="L9" s="3984"/>
      <c r="M9" s="3984"/>
      <c r="N9" s="3984"/>
      <c r="O9" s="3984"/>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Wales &amp; West Utilities PLC</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2793</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0"/>
      <c r="C7" s="2865"/>
      <c r="D7" s="3985" t="s">
        <v>380</v>
      </c>
      <c r="E7" s="3986"/>
      <c r="F7" s="3986"/>
      <c r="G7" s="3986"/>
      <c r="H7" s="3987"/>
      <c r="I7" s="3985" t="s">
        <v>2739</v>
      </c>
      <c r="J7" s="3986"/>
      <c r="K7" s="3986"/>
      <c r="L7" s="3986"/>
      <c r="M7" s="3987"/>
      <c r="N7" s="2875" t="s">
        <v>1803</v>
      </c>
      <c r="O7" s="2876" t="s">
        <v>1802</v>
      </c>
      <c r="P7" s="2862"/>
      <c r="Q7" s="3988" t="s">
        <v>2742</v>
      </c>
    </row>
    <row r="8" spans="1:17" ht="25.5">
      <c r="A8" s="836"/>
      <c r="B8" s="2871"/>
      <c r="C8" s="2866" t="s">
        <v>78</v>
      </c>
      <c r="D8" s="2854" t="s">
        <v>1800</v>
      </c>
      <c r="E8" s="2864" t="s">
        <v>382</v>
      </c>
      <c r="F8" s="2864" t="s">
        <v>383</v>
      </c>
      <c r="G8" s="2864" t="s">
        <v>384</v>
      </c>
      <c r="H8" s="2861" t="s">
        <v>385</v>
      </c>
      <c r="I8" s="2854" t="s">
        <v>1801</v>
      </c>
      <c r="J8" s="3168"/>
      <c r="K8" s="3168"/>
      <c r="L8" s="3226"/>
      <c r="M8" s="3226"/>
      <c r="N8" s="2863" t="s">
        <v>2132</v>
      </c>
      <c r="O8" s="2854" t="s">
        <v>2131</v>
      </c>
      <c r="P8" s="2861" t="s">
        <v>1804</v>
      </c>
      <c r="Q8" s="3989"/>
    </row>
    <row r="9" spans="1:17" ht="12.75" customHeight="1">
      <c r="A9" s="839"/>
      <c r="B9" s="2872" t="s">
        <v>47</v>
      </c>
      <c r="C9" s="2867" t="s">
        <v>88</v>
      </c>
      <c r="D9" s="2853">
        <f t="shared" ref="D9:D15" si="0">SUM(E9:H9)</f>
        <v>0</v>
      </c>
      <c r="E9" s="2114"/>
      <c r="F9" s="2114"/>
      <c r="G9" s="2114"/>
      <c r="H9" s="2114"/>
      <c r="I9" s="3372">
        <f t="shared" ref="I9:I15" si="1">SUM(J9:M9)</f>
        <v>0</v>
      </c>
      <c r="J9" s="3293"/>
      <c r="K9" s="3293"/>
      <c r="L9" s="2114"/>
      <c r="M9" s="3289"/>
      <c r="N9" s="2855"/>
      <c r="O9" s="3376"/>
      <c r="P9" s="3293"/>
      <c r="Q9" s="2853">
        <f>D9+I9</f>
        <v>0</v>
      </c>
    </row>
    <row r="10" spans="1:17" ht="12.75" customHeight="1">
      <c r="A10" s="1349"/>
      <c r="B10" s="2872" t="s">
        <v>49</v>
      </c>
      <c r="C10" s="2867" t="s">
        <v>88</v>
      </c>
      <c r="D10" s="2853">
        <f t="shared" si="0"/>
        <v>0</v>
      </c>
      <c r="E10" s="2114"/>
      <c r="F10" s="2114"/>
      <c r="G10" s="2114"/>
      <c r="H10" s="2114"/>
      <c r="I10" s="3372">
        <f t="shared" si="1"/>
        <v>0</v>
      </c>
      <c r="J10" s="3293"/>
      <c r="K10" s="3293"/>
      <c r="L10" s="2114"/>
      <c r="M10" s="3289"/>
      <c r="N10" s="2855"/>
      <c r="O10" s="3376"/>
      <c r="P10" s="3293"/>
      <c r="Q10" s="2853">
        <f t="shared" ref="Q10:Q16" si="2">D10+I10</f>
        <v>0</v>
      </c>
    </row>
    <row r="11" spans="1:17" ht="12.75" customHeight="1">
      <c r="A11" s="1349"/>
      <c r="B11" s="2872" t="s">
        <v>1798</v>
      </c>
      <c r="C11" s="2867" t="s">
        <v>88</v>
      </c>
      <c r="D11" s="2853">
        <f t="shared" si="0"/>
        <v>0</v>
      </c>
      <c r="E11" s="2114"/>
      <c r="F11" s="2114"/>
      <c r="G11" s="2114"/>
      <c r="H11" s="2114"/>
      <c r="I11" s="3372">
        <f t="shared" si="1"/>
        <v>0</v>
      </c>
      <c r="J11" s="3293"/>
      <c r="K11" s="3293"/>
      <c r="L11" s="2114"/>
      <c r="M11" s="3289"/>
      <c r="N11" s="2855"/>
      <c r="O11" s="3376"/>
      <c r="P11" s="3293"/>
      <c r="Q11" s="2853">
        <f t="shared" si="2"/>
        <v>0</v>
      </c>
    </row>
    <row r="12" spans="1:17" ht="12.75" customHeight="1">
      <c r="A12" s="1349"/>
      <c r="B12" s="2872" t="s">
        <v>464</v>
      </c>
      <c r="C12" s="2867" t="s">
        <v>88</v>
      </c>
      <c r="D12" s="2853">
        <f t="shared" si="0"/>
        <v>0</v>
      </c>
      <c r="E12" s="2114"/>
      <c r="F12" s="2114"/>
      <c r="G12" s="2114"/>
      <c r="H12" s="2114"/>
      <c r="I12" s="3372">
        <f t="shared" si="1"/>
        <v>0</v>
      </c>
      <c r="J12" s="3293"/>
      <c r="K12" s="3293"/>
      <c r="L12" s="2114"/>
      <c r="M12" s="3289"/>
      <c r="N12" s="2855"/>
      <c r="O12" s="3376"/>
      <c r="P12" s="3293"/>
      <c r="Q12" s="2853">
        <f t="shared" si="2"/>
        <v>0</v>
      </c>
    </row>
    <row r="13" spans="1:17" ht="12.75" customHeight="1">
      <c r="A13" s="839"/>
      <c r="B13" s="2872" t="s">
        <v>53</v>
      </c>
      <c r="C13" s="2867" t="s">
        <v>88</v>
      </c>
      <c r="D13" s="2853">
        <f t="shared" si="0"/>
        <v>0</v>
      </c>
      <c r="E13" s="2114"/>
      <c r="F13" s="2114"/>
      <c r="G13" s="2114"/>
      <c r="H13" s="2114"/>
      <c r="I13" s="3372">
        <f t="shared" si="1"/>
        <v>0</v>
      </c>
      <c r="J13" s="3293"/>
      <c r="K13" s="3293"/>
      <c r="L13" s="2114"/>
      <c r="M13" s="3289"/>
      <c r="N13" s="2855"/>
      <c r="O13" s="3376"/>
      <c r="P13" s="3293"/>
      <c r="Q13" s="2853">
        <f t="shared" si="2"/>
        <v>0</v>
      </c>
    </row>
    <row r="14" spans="1:17" ht="12.75" customHeight="1">
      <c r="A14" s="1349"/>
      <c r="B14" s="2872" t="s">
        <v>59</v>
      </c>
      <c r="C14" s="2867" t="s">
        <v>88</v>
      </c>
      <c r="D14" s="2853">
        <f t="shared" si="0"/>
        <v>0</v>
      </c>
      <c r="E14" s="2114"/>
      <c r="F14" s="2114"/>
      <c r="G14" s="2114"/>
      <c r="H14" s="2114"/>
      <c r="I14" s="3372">
        <f t="shared" si="1"/>
        <v>0</v>
      </c>
      <c r="J14" s="3293"/>
      <c r="K14" s="3293"/>
      <c r="L14" s="2114"/>
      <c r="M14" s="3289"/>
      <c r="N14" s="2855"/>
      <c r="O14" s="3376"/>
      <c r="P14" s="3293"/>
      <c r="Q14" s="2853">
        <f t="shared" si="2"/>
        <v>0</v>
      </c>
    </row>
    <row r="15" spans="1:17" ht="13.5" thickBot="1">
      <c r="A15"/>
      <c r="B15" s="2873" t="s">
        <v>1799</v>
      </c>
      <c r="C15" s="2868" t="s">
        <v>88</v>
      </c>
      <c r="D15" s="2856">
        <f t="shared" si="0"/>
        <v>0</v>
      </c>
      <c r="E15" s="2114"/>
      <c r="F15" s="2114"/>
      <c r="G15" s="2114"/>
      <c r="H15" s="2114"/>
      <c r="I15" s="3373">
        <f t="shared" si="1"/>
        <v>0</v>
      </c>
      <c r="J15" s="3293"/>
      <c r="K15" s="3293"/>
      <c r="L15" s="2114"/>
      <c r="M15" s="3289"/>
      <c r="N15" s="3290"/>
      <c r="O15" s="3376"/>
      <c r="P15" s="3293"/>
      <c r="Q15" s="2853">
        <f t="shared" si="2"/>
        <v>0</v>
      </c>
    </row>
    <row r="16" spans="1:17" ht="13.5" thickBot="1">
      <c r="A16"/>
      <c r="B16" s="2874" t="s">
        <v>460</v>
      </c>
      <c r="C16" s="2869" t="s">
        <v>88</v>
      </c>
      <c r="D16" s="2857">
        <f>SUM(D9:D15)</f>
        <v>0</v>
      </c>
      <c r="E16" s="2858">
        <f t="shared" ref="E16:P16" si="3">SUM(E9:E15)</f>
        <v>0</v>
      </c>
      <c r="F16" s="2858">
        <f t="shared" si="3"/>
        <v>0</v>
      </c>
      <c r="G16" s="2858">
        <f t="shared" si="3"/>
        <v>0</v>
      </c>
      <c r="H16" s="2859">
        <f t="shared" si="3"/>
        <v>0</v>
      </c>
      <c r="I16" s="3374">
        <f t="shared" si="3"/>
        <v>0</v>
      </c>
      <c r="J16" s="3375">
        <f t="shared" si="3"/>
        <v>0</v>
      </c>
      <c r="K16" s="3375">
        <f t="shared" si="3"/>
        <v>0</v>
      </c>
      <c r="L16" s="2858">
        <f t="shared" si="3"/>
        <v>0</v>
      </c>
      <c r="M16" s="2859">
        <f t="shared" si="3"/>
        <v>0</v>
      </c>
      <c r="N16" s="2860">
        <f t="shared" si="3"/>
        <v>0</v>
      </c>
      <c r="O16" s="3374">
        <f t="shared" si="3"/>
        <v>0</v>
      </c>
      <c r="P16" s="3377">
        <f t="shared" si="3"/>
        <v>0</v>
      </c>
      <c r="Q16" s="2853">
        <f t="shared" si="2"/>
        <v>0</v>
      </c>
    </row>
    <row r="17" spans="1:14">
      <c r="A17"/>
      <c r="B17"/>
      <c r="C17" s="2851"/>
      <c r="D17" s="2852"/>
      <c r="E17" s="2852"/>
      <c r="F17" s="2852"/>
      <c r="G17" s="2852"/>
      <c r="H17" s="2852"/>
      <c r="I17" s="2852"/>
      <c r="J17" s="2852"/>
      <c r="K17" s="2852"/>
      <c r="L17" s="2852"/>
      <c r="M17" s="2852"/>
      <c r="N17" s="2852"/>
    </row>
    <row r="18" spans="1:14">
      <c r="A18"/>
      <c r="B18" s="2850"/>
      <c r="C18" s="2851"/>
      <c r="D18" s="2852"/>
      <c r="E18" s="2852"/>
      <c r="F18" s="2852"/>
      <c r="G18" s="2852"/>
      <c r="H18" s="2852"/>
      <c r="I18" s="2852"/>
      <c r="J18" s="2852"/>
      <c r="K18" s="2852"/>
      <c r="L18" s="2852"/>
      <c r="M18" s="2852"/>
      <c r="N18" s="2852"/>
    </row>
    <row r="20" spans="1:14">
      <c r="B20" s="2877" t="s">
        <v>2740</v>
      </c>
    </row>
    <row r="21" spans="1:14">
      <c r="B21" s="2877"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Wales &amp; West Utilities PLC</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Wales &amp; West Utilities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2431</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2133</v>
      </c>
      <c r="C8" s="867" t="s">
        <v>1715</v>
      </c>
      <c r="D8" s="852" t="s">
        <v>192</v>
      </c>
      <c r="E8" s="2120"/>
      <c r="F8" s="847" t="s">
        <v>88</v>
      </c>
      <c r="G8" s="3352"/>
      <c r="H8" s="1352"/>
      <c r="I8" s="851"/>
      <c r="J8" s="851"/>
    </row>
    <row r="9" spans="1:10" ht="15" customHeight="1">
      <c r="A9" s="851"/>
      <c r="B9" s="2113" t="s">
        <v>2133</v>
      </c>
      <c r="C9" s="2118" t="s">
        <v>1715</v>
      </c>
      <c r="D9" s="852" t="s">
        <v>192</v>
      </c>
      <c r="E9" s="2121"/>
      <c r="F9" s="847" t="s">
        <v>88</v>
      </c>
      <c r="G9" s="3352"/>
      <c r="H9" s="1352"/>
      <c r="I9" s="851"/>
      <c r="J9" s="851"/>
    </row>
    <row r="10" spans="1:10" ht="15" customHeight="1">
      <c r="A10" s="851"/>
      <c r="B10" s="2113" t="s">
        <v>2133</v>
      </c>
      <c r="C10" s="2118" t="s">
        <v>1715</v>
      </c>
      <c r="D10" s="2122" t="s">
        <v>1718</v>
      </c>
      <c r="E10" s="2121"/>
      <c r="F10" s="847" t="s">
        <v>88</v>
      </c>
      <c r="G10" s="3352"/>
      <c r="H10" s="1352"/>
      <c r="I10" s="851"/>
      <c r="J10" s="851"/>
    </row>
    <row r="11" spans="1:10" ht="15" customHeight="1">
      <c r="A11" s="851"/>
      <c r="B11" s="2113" t="s">
        <v>2133</v>
      </c>
      <c r="C11" s="853"/>
      <c r="D11" s="2122" t="s">
        <v>1812</v>
      </c>
      <c r="E11" s="2121"/>
      <c r="F11" s="847" t="s">
        <v>88</v>
      </c>
      <c r="G11" s="3353">
        <f>SUM(G8:G10)</f>
        <v>0</v>
      </c>
      <c r="H11" s="1352"/>
      <c r="I11" s="851"/>
      <c r="J11" s="851"/>
    </row>
    <row r="12" spans="1:10">
      <c r="A12" s="851"/>
      <c r="B12" s="2113" t="s">
        <v>2133</v>
      </c>
      <c r="C12" s="866" t="s">
        <v>1719</v>
      </c>
      <c r="D12" s="2123" t="s">
        <v>1716</v>
      </c>
      <c r="E12" s="2120"/>
      <c r="F12" s="847" t="s">
        <v>88</v>
      </c>
      <c r="G12" s="3352"/>
      <c r="H12" s="1352"/>
      <c r="I12" s="851"/>
      <c r="J12" s="851"/>
    </row>
    <row r="13" spans="1:10">
      <c r="A13" s="851"/>
      <c r="B13" s="2113" t="s">
        <v>2133</v>
      </c>
      <c r="C13" s="2118" t="s">
        <v>1719</v>
      </c>
      <c r="D13" s="2124" t="s">
        <v>1717</v>
      </c>
      <c r="E13" s="2121"/>
      <c r="F13" s="847" t="s">
        <v>88</v>
      </c>
      <c r="G13" s="3352"/>
      <c r="H13" s="1352"/>
      <c r="I13" s="851"/>
      <c r="J13" s="851"/>
    </row>
    <row r="14" spans="1:10">
      <c r="A14" s="851"/>
      <c r="B14" s="2113" t="s">
        <v>2133</v>
      </c>
      <c r="C14" s="2118" t="s">
        <v>1719</v>
      </c>
      <c r="D14" s="2122" t="s">
        <v>1811</v>
      </c>
      <c r="E14" s="2121"/>
      <c r="F14" s="847" t="s">
        <v>88</v>
      </c>
      <c r="G14" s="3352"/>
      <c r="H14" s="1352"/>
      <c r="I14" s="851"/>
      <c r="J14" s="851"/>
    </row>
    <row r="15" spans="1:10">
      <c r="A15" s="851"/>
      <c r="B15" s="2113" t="s">
        <v>2133</v>
      </c>
      <c r="C15" s="853"/>
      <c r="D15" s="2122" t="s">
        <v>1810</v>
      </c>
      <c r="E15" s="2121"/>
      <c r="F15" s="847" t="s">
        <v>88</v>
      </c>
      <c r="G15" s="3353">
        <f>SUM(G12:G14)</f>
        <v>0</v>
      </c>
      <c r="H15" s="1352"/>
      <c r="I15" s="851"/>
      <c r="J15" s="851"/>
    </row>
    <row r="16" spans="1:10">
      <c r="A16" s="851"/>
      <c r="B16" s="2113" t="s">
        <v>2133</v>
      </c>
      <c r="C16" s="865" t="s">
        <v>1720</v>
      </c>
      <c r="D16" s="2125" t="s">
        <v>194</v>
      </c>
      <c r="E16" s="2126"/>
      <c r="F16" s="847" t="s">
        <v>88</v>
      </c>
      <c r="G16" s="3352"/>
      <c r="H16" s="1352"/>
      <c r="I16" s="851"/>
      <c r="J16" s="851"/>
    </row>
    <row r="17" spans="1:10">
      <c r="A17" s="851"/>
      <c r="B17" s="2113" t="s">
        <v>2133</v>
      </c>
      <c r="C17" s="864"/>
      <c r="D17" s="863" t="s">
        <v>1721</v>
      </c>
      <c r="E17" s="863"/>
      <c r="F17" s="862" t="s">
        <v>88</v>
      </c>
      <c r="G17" s="3352"/>
      <c r="H17" s="1352"/>
      <c r="I17" s="851"/>
      <c r="J17" s="851"/>
    </row>
    <row r="18" spans="1:10">
      <c r="A18" s="851"/>
      <c r="B18" s="2113"/>
      <c r="C18" s="2127" t="s">
        <v>1722</v>
      </c>
      <c r="D18" s="2125"/>
      <c r="E18" s="2125"/>
      <c r="F18" s="847"/>
      <c r="G18" s="3353">
        <f>G11+G15+G16+G17</f>
        <v>0</v>
      </c>
      <c r="H18" s="1352"/>
      <c r="I18" s="851"/>
      <c r="J18" s="851"/>
    </row>
    <row r="19" spans="1:10">
      <c r="A19" s="851"/>
      <c r="B19" s="2113" t="s">
        <v>2133</v>
      </c>
      <c r="C19" s="860" t="s">
        <v>1723</v>
      </c>
      <c r="D19" s="852" t="s">
        <v>192</v>
      </c>
      <c r="E19" s="2128"/>
      <c r="F19" s="847" t="s">
        <v>88</v>
      </c>
      <c r="G19" s="3352"/>
      <c r="H19" s="1352"/>
      <c r="I19" s="851"/>
      <c r="J19" s="851"/>
    </row>
    <row r="20" spans="1:10">
      <c r="A20" s="851"/>
      <c r="B20" s="2113" t="s">
        <v>2133</v>
      </c>
      <c r="C20" s="2118" t="s">
        <v>1723</v>
      </c>
      <c r="D20" s="852" t="s">
        <v>192</v>
      </c>
      <c r="E20" s="2128"/>
      <c r="F20" s="847" t="s">
        <v>88</v>
      </c>
      <c r="G20" s="3352"/>
      <c r="H20" s="1352"/>
      <c r="I20" s="851"/>
      <c r="J20" s="851"/>
    </row>
    <row r="21" spans="1:10">
      <c r="A21" s="851"/>
      <c r="B21" s="2113" t="s">
        <v>2133</v>
      </c>
      <c r="C21" s="2118" t="s">
        <v>1723</v>
      </c>
      <c r="D21" s="852" t="s">
        <v>192</v>
      </c>
      <c r="E21" s="2128"/>
      <c r="F21" s="847" t="s">
        <v>88</v>
      </c>
      <c r="G21" s="3352"/>
      <c r="H21" s="1352"/>
      <c r="I21" s="851"/>
      <c r="J21" s="851"/>
    </row>
    <row r="22" spans="1:10">
      <c r="A22" s="851"/>
      <c r="B22" s="2113" t="s">
        <v>2133</v>
      </c>
      <c r="C22" s="2118" t="s">
        <v>1723</v>
      </c>
      <c r="D22" s="852" t="s">
        <v>192</v>
      </c>
      <c r="E22" s="2128"/>
      <c r="F22" s="847" t="s">
        <v>88</v>
      </c>
      <c r="G22" s="3352"/>
      <c r="H22" s="1352"/>
      <c r="I22" s="851"/>
      <c r="J22" s="851"/>
    </row>
    <row r="23" spans="1:10">
      <c r="A23" s="851"/>
      <c r="B23" s="2113" t="s">
        <v>2133</v>
      </c>
      <c r="C23" s="2118" t="s">
        <v>1723</v>
      </c>
      <c r="D23" s="852" t="s">
        <v>192</v>
      </c>
      <c r="E23" s="2128"/>
      <c r="F23" s="847" t="s">
        <v>88</v>
      </c>
      <c r="G23" s="3352"/>
      <c r="H23" s="1352"/>
      <c r="I23" s="851"/>
      <c r="J23" s="851"/>
    </row>
    <row r="24" spans="1:10">
      <c r="A24" s="851"/>
      <c r="B24" s="2113" t="s">
        <v>2133</v>
      </c>
      <c r="C24" s="859"/>
      <c r="D24" s="2125" t="s">
        <v>193</v>
      </c>
      <c r="E24" s="2128"/>
      <c r="F24" s="847" t="s">
        <v>88</v>
      </c>
      <c r="G24" s="3353">
        <f>SUM(G19:G23)</f>
        <v>0</v>
      </c>
      <c r="H24" s="1352"/>
      <c r="I24" s="851"/>
      <c r="J24" s="851"/>
    </row>
    <row r="25" spans="1:10">
      <c r="A25" s="851"/>
      <c r="B25" s="2113"/>
      <c r="C25" s="2129" t="s">
        <v>1724</v>
      </c>
      <c r="D25" s="2128"/>
      <c r="E25" s="2128"/>
      <c r="F25" s="858"/>
      <c r="G25" s="3353">
        <f>G18+G24</f>
        <v>0</v>
      </c>
      <c r="H25" s="1352"/>
      <c r="I25" s="851"/>
      <c r="J25" s="851"/>
    </row>
    <row r="26" spans="1:10">
      <c r="A26" s="851"/>
      <c r="B26" s="861" t="s">
        <v>1725</v>
      </c>
      <c r="C26" s="860" t="s">
        <v>1726</v>
      </c>
      <c r="D26" s="852" t="s">
        <v>192</v>
      </c>
      <c r="E26" s="2128"/>
      <c r="F26" s="847" t="s">
        <v>88</v>
      </c>
      <c r="G26" s="3352"/>
      <c r="H26" s="851"/>
      <c r="I26" s="851"/>
      <c r="J26" s="2595"/>
    </row>
    <row r="27" spans="1:10">
      <c r="A27" s="851"/>
      <c r="B27" s="2113" t="s">
        <v>1725</v>
      </c>
      <c r="C27" s="2118" t="s">
        <v>1726</v>
      </c>
      <c r="D27" s="852" t="s">
        <v>192</v>
      </c>
      <c r="E27" s="2128"/>
      <c r="F27" s="847" t="s">
        <v>88</v>
      </c>
      <c r="G27" s="3352"/>
      <c r="H27" s="851"/>
      <c r="I27" s="851"/>
      <c r="J27" s="2594"/>
    </row>
    <row r="28" spans="1:10">
      <c r="A28" s="851"/>
      <c r="B28" s="2113" t="s">
        <v>1725</v>
      </c>
      <c r="C28" s="2118" t="s">
        <v>1726</v>
      </c>
      <c r="D28" s="852" t="s">
        <v>192</v>
      </c>
      <c r="E28" s="2128"/>
      <c r="F28" s="847" t="s">
        <v>88</v>
      </c>
      <c r="G28" s="3352"/>
      <c r="H28" s="851"/>
      <c r="I28" s="851"/>
      <c r="J28" s="2594"/>
    </row>
    <row r="29" spans="1:10">
      <c r="A29" s="851"/>
      <c r="B29" s="2113" t="s">
        <v>1725</v>
      </c>
      <c r="C29" s="2118" t="s">
        <v>1726</v>
      </c>
      <c r="D29" s="852" t="s">
        <v>192</v>
      </c>
      <c r="E29" s="2128"/>
      <c r="F29" s="847" t="s">
        <v>88</v>
      </c>
      <c r="G29" s="3352"/>
      <c r="H29" s="851"/>
      <c r="I29" s="851"/>
      <c r="J29" s="2594"/>
    </row>
    <row r="30" spans="1:10">
      <c r="A30" s="851"/>
      <c r="B30" s="2113" t="s">
        <v>1725</v>
      </c>
      <c r="C30" s="2118" t="s">
        <v>1726</v>
      </c>
      <c r="D30" s="863" t="s">
        <v>192</v>
      </c>
      <c r="E30" s="2128"/>
      <c r="F30" s="847" t="s">
        <v>88</v>
      </c>
      <c r="G30" s="3352"/>
      <c r="H30" s="851"/>
      <c r="I30" s="851"/>
      <c r="J30" s="2595"/>
    </row>
    <row r="31" spans="1:10">
      <c r="A31" s="851"/>
      <c r="B31" s="859"/>
      <c r="C31" s="2130" t="s">
        <v>1727</v>
      </c>
      <c r="D31" s="2125"/>
      <c r="E31" s="2125"/>
      <c r="F31" s="847" t="s">
        <v>88</v>
      </c>
      <c r="G31" s="3353">
        <f>SUM(G26:G30)</f>
        <v>0</v>
      </c>
      <c r="H31" s="851"/>
      <c r="J31" s="2596"/>
    </row>
    <row r="32" spans="1:10">
      <c r="A32" s="851"/>
      <c r="B32" s="2129" t="s">
        <v>1728</v>
      </c>
      <c r="C32" s="2128"/>
      <c r="D32" s="2128"/>
      <c r="E32" s="2128"/>
      <c r="F32" s="858"/>
      <c r="G32" s="3353">
        <f>G25+G31</f>
        <v>0</v>
      </c>
      <c r="H32" s="2091" t="s">
        <v>2313</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1729</v>
      </c>
      <c r="C46" s="855"/>
      <c r="D46" s="855"/>
      <c r="E46" s="849"/>
      <c r="F46" s="847"/>
      <c r="G46" s="854" t="s">
        <v>84</v>
      </c>
      <c r="H46" s="854" t="s">
        <v>1730</v>
      </c>
      <c r="I46" s="854" t="s">
        <v>1731</v>
      </c>
      <c r="J46" s="854" t="s">
        <v>1732</v>
      </c>
    </row>
    <row r="47" spans="1:10">
      <c r="B47" s="2113" t="s">
        <v>1729</v>
      </c>
      <c r="C47" s="849" t="s">
        <v>1809</v>
      </c>
      <c r="D47" s="849" t="s">
        <v>428</v>
      </c>
      <c r="E47" s="848"/>
      <c r="F47" s="847" t="s">
        <v>191</v>
      </c>
      <c r="G47" s="3353">
        <f>SUM(H47:J47)</f>
        <v>0</v>
      </c>
      <c r="H47" s="3352"/>
      <c r="I47" s="3352"/>
      <c r="J47" s="3352"/>
    </row>
    <row r="48" spans="1:10">
      <c r="B48" s="2113" t="s">
        <v>1729</v>
      </c>
      <c r="C48" s="849" t="s">
        <v>1808</v>
      </c>
      <c r="D48" s="849" t="s">
        <v>428</v>
      </c>
      <c r="E48" s="848"/>
      <c r="F48" s="847" t="s">
        <v>191</v>
      </c>
      <c r="G48" s="3353">
        <f>SUM(H48:J48)</f>
        <v>0</v>
      </c>
      <c r="H48" s="3352"/>
      <c r="I48" s="3352"/>
      <c r="J48" s="3352"/>
    </row>
    <row r="49" spans="2:10">
      <c r="B49" s="2113" t="s">
        <v>1729</v>
      </c>
      <c r="C49" s="849" t="s">
        <v>1807</v>
      </c>
      <c r="D49" s="849" t="s">
        <v>428</v>
      </c>
      <c r="E49" s="848"/>
      <c r="F49" s="847" t="s">
        <v>191</v>
      </c>
      <c r="G49" s="3353">
        <f>SUM(H49:J49)</f>
        <v>0</v>
      </c>
      <c r="H49" s="3352"/>
      <c r="I49" s="3352"/>
      <c r="J49" s="3352"/>
    </row>
    <row r="50" spans="2:10">
      <c r="B50" s="2113" t="s">
        <v>1729</v>
      </c>
      <c r="C50" s="849" t="s">
        <v>1806</v>
      </c>
      <c r="D50" s="849" t="s">
        <v>428</v>
      </c>
      <c r="E50" s="848"/>
      <c r="F50" s="847" t="s">
        <v>191</v>
      </c>
      <c r="G50" s="3353">
        <f>SUM(H50:J50)</f>
        <v>0</v>
      </c>
      <c r="H50" s="3352"/>
      <c r="I50" s="3352"/>
      <c r="J50" s="3352"/>
    </row>
    <row r="51" spans="2:10">
      <c r="B51" s="850"/>
      <c r="C51" s="849" t="s">
        <v>84</v>
      </c>
      <c r="D51" s="849" t="s">
        <v>428</v>
      </c>
      <c r="E51" s="848"/>
      <c r="F51" s="847" t="s">
        <v>191</v>
      </c>
      <c r="G51" s="3353">
        <f>SUM(G47:G50)</f>
        <v>0</v>
      </c>
      <c r="H51" s="3353">
        <f>SUM(H47:H50)</f>
        <v>0</v>
      </c>
      <c r="I51" s="3353">
        <f>SUM(I47:I50)</f>
        <v>0</v>
      </c>
      <c r="J51" s="3353">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Wales &amp; West Utilities PLC</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2080</v>
      </c>
      <c r="B5" s="63"/>
      <c r="D5" s="114"/>
    </row>
    <row r="6" spans="1:6" s="64" customFormat="1" ht="19.5">
      <c r="A6" s="63"/>
      <c r="B6" s="63"/>
      <c r="D6" s="114"/>
    </row>
    <row r="7" spans="1:6" s="64" customFormat="1" ht="69.75" customHeight="1">
      <c r="A7" s="63"/>
      <c r="B7" s="2447" t="s">
        <v>681</v>
      </c>
      <c r="C7" s="2447" t="s">
        <v>682</v>
      </c>
      <c r="D7" s="2448" t="s">
        <v>2458</v>
      </c>
      <c r="E7" s="2448" t="s">
        <v>2065</v>
      </c>
    </row>
    <row r="8" spans="1:6" ht="12.75" customHeight="1">
      <c r="A8" s="115"/>
      <c r="B8" s="2447" t="s">
        <v>88</v>
      </c>
      <c r="C8" s="2447" t="s">
        <v>88</v>
      </c>
      <c r="D8" s="2447" t="s">
        <v>88</v>
      </c>
      <c r="E8" s="2447" t="s">
        <v>88</v>
      </c>
    </row>
    <row r="9" spans="1:6" s="64" customFormat="1" ht="12.75" customHeight="1">
      <c r="A9" s="2449" t="s">
        <v>686</v>
      </c>
      <c r="B9" s="2450">
        <f>SUM(B10:B22)</f>
        <v>0</v>
      </c>
      <c r="C9" s="2450">
        <f>SUM(C10:C22)</f>
        <v>0</v>
      </c>
      <c r="D9" s="2450">
        <f>SUM(D10:D22)</f>
        <v>0</v>
      </c>
      <c r="E9" s="2450">
        <f>SUM(E10:E22)</f>
        <v>0</v>
      </c>
    </row>
    <row r="10" spans="1:6" s="64" customFormat="1" ht="12.75" customHeight="1">
      <c r="A10" s="2451" t="str">
        <f>+A29</f>
        <v>Telemetry / communication</v>
      </c>
      <c r="B10" s="2452">
        <f t="shared" ref="B10:E11" si="0">+B29</f>
        <v>0</v>
      </c>
      <c r="C10" s="2452">
        <f t="shared" si="0"/>
        <v>0</v>
      </c>
      <c r="D10" s="2452">
        <f t="shared" si="0"/>
        <v>0</v>
      </c>
      <c r="E10" s="2452">
        <f t="shared" si="0"/>
        <v>0</v>
      </c>
    </row>
    <row r="11" spans="1:6" s="64" customFormat="1" ht="13.5" customHeight="1">
      <c r="A11" s="2451" t="str">
        <f>+A30</f>
        <v>Cathodic Protection</v>
      </c>
      <c r="B11" s="2452">
        <f t="shared" si="0"/>
        <v>0</v>
      </c>
      <c r="C11" s="2452">
        <f t="shared" si="0"/>
        <v>0</v>
      </c>
      <c r="D11" s="2452">
        <f t="shared" si="0"/>
        <v>0</v>
      </c>
      <c r="E11" s="2452">
        <f t="shared" si="0"/>
        <v>0</v>
      </c>
    </row>
    <row r="12" spans="1:6" s="64" customFormat="1" ht="12.75" customHeight="1">
      <c r="A12" s="2451" t="str">
        <f>A31</f>
        <v>LTS Pipelines</v>
      </c>
      <c r="B12" s="2452">
        <f>+B31</f>
        <v>0</v>
      </c>
      <c r="C12" s="2452">
        <f>+C31</f>
        <v>0</v>
      </c>
      <c r="D12" s="2452">
        <f>+D31</f>
        <v>0</v>
      </c>
      <c r="E12" s="2452">
        <f>+E31</f>
        <v>0</v>
      </c>
    </row>
    <row r="13" spans="1:6" s="64" customFormat="1" ht="12.75" customHeight="1">
      <c r="A13" s="2451" t="str">
        <f>+A37</f>
        <v>Distribution mains inc all services above 2"</v>
      </c>
      <c r="B13" s="2452">
        <f>+B37</f>
        <v>0</v>
      </c>
      <c r="C13" s="2452">
        <f>+C37</f>
        <v>0</v>
      </c>
      <c r="D13" s="2452">
        <f>+D37</f>
        <v>0</v>
      </c>
      <c r="E13" s="2452">
        <f>+E37</f>
        <v>0</v>
      </c>
    </row>
    <row r="14" spans="1:6" s="64" customFormat="1" ht="12.75" customHeight="1">
      <c r="A14" s="2451" t="str">
        <f>+A44</f>
        <v>Services</v>
      </c>
      <c r="B14" s="2452">
        <f t="shared" ref="B14:E15" si="1">+B44</f>
        <v>0</v>
      </c>
      <c r="C14" s="2452">
        <f t="shared" si="1"/>
        <v>0</v>
      </c>
      <c r="D14" s="2452">
        <f t="shared" si="1"/>
        <v>0</v>
      </c>
      <c r="E14" s="2452">
        <f t="shared" si="1"/>
        <v>0</v>
      </c>
    </row>
    <row r="15" spans="1:6" s="64" customFormat="1" ht="12.75" customHeight="1">
      <c r="A15" s="2451" t="str">
        <f>+A45</f>
        <v>MOB Risers</v>
      </c>
      <c r="B15" s="2452">
        <f t="shared" si="1"/>
        <v>0</v>
      </c>
      <c r="C15" s="2452">
        <f t="shared" si="1"/>
        <v>0</v>
      </c>
      <c r="D15" s="2452">
        <f t="shared" si="1"/>
        <v>0</v>
      </c>
      <c r="E15" s="2452">
        <f t="shared" si="1"/>
        <v>0</v>
      </c>
    </row>
    <row r="16" spans="1:6" s="64" customFormat="1">
      <c r="A16" s="2453" t="str">
        <f>A46</f>
        <v>Storage</v>
      </c>
      <c r="B16" s="2452">
        <f>+B46</f>
        <v>0</v>
      </c>
      <c r="C16" s="2452">
        <f>+C46</f>
        <v>0</v>
      </c>
      <c r="D16" s="2452">
        <f>+D46</f>
        <v>0</v>
      </c>
      <c r="E16" s="2452">
        <f>+E46</f>
        <v>0</v>
      </c>
    </row>
    <row r="17" spans="1:10" s="64" customFormat="1">
      <c r="A17" s="2453" t="str">
        <f>A52</f>
        <v>NTS Offtakes</v>
      </c>
      <c r="B17" s="2452">
        <f>+B52</f>
        <v>0</v>
      </c>
      <c r="C17" s="2452">
        <f>+C52</f>
        <v>0</v>
      </c>
      <c r="D17" s="2452">
        <f>+D52</f>
        <v>0</v>
      </c>
      <c r="E17" s="2452">
        <f>+E52</f>
        <v>0</v>
      </c>
    </row>
    <row r="18" spans="1:10" s="64" customFormat="1" ht="12.75" customHeight="1">
      <c r="A18" s="2453" t="s">
        <v>145</v>
      </c>
      <c r="B18" s="2452">
        <f>+B62</f>
        <v>0</v>
      </c>
      <c r="C18" s="2452">
        <f>+C62</f>
        <v>0</v>
      </c>
      <c r="D18" s="2452">
        <f>+D62</f>
        <v>0</v>
      </c>
      <c r="E18" s="2452">
        <f>+E62</f>
        <v>0</v>
      </c>
      <c r="G18" s="3636"/>
      <c r="H18" s="3636"/>
      <c r="I18" s="3636"/>
      <c r="J18" s="3636"/>
    </row>
    <row r="19" spans="1:10" s="64" customFormat="1" ht="12.75" customHeight="1">
      <c r="A19" s="2453" t="str">
        <f>A71</f>
        <v>Governors</v>
      </c>
      <c r="B19" s="2452">
        <f>+B71</f>
        <v>0</v>
      </c>
      <c r="C19" s="2452">
        <f>+C71</f>
        <v>0</v>
      </c>
      <c r="D19" s="2452">
        <f>+D71</f>
        <v>0</v>
      </c>
      <c r="E19" s="2452">
        <f>+E71</f>
        <v>0</v>
      </c>
      <c r="G19" s="3636"/>
      <c r="H19" s="3636"/>
      <c r="I19" s="3636"/>
      <c r="J19" s="3636"/>
    </row>
    <row r="20" spans="1:10" s="64" customFormat="1">
      <c r="A20" s="2451" t="str">
        <f>A77</f>
        <v>LPG / LNG Networks</v>
      </c>
      <c r="B20" s="2452">
        <f>+B77</f>
        <v>0</v>
      </c>
      <c r="C20" s="2452">
        <f>+C77</f>
        <v>0</v>
      </c>
      <c r="D20" s="2452">
        <f>+D77</f>
        <v>0</v>
      </c>
      <c r="E20" s="2452">
        <f>+E77</f>
        <v>0</v>
      </c>
      <c r="G20" s="3636"/>
      <c r="H20" s="3636"/>
      <c r="I20" s="3636"/>
      <c r="J20" s="3636"/>
    </row>
    <row r="21" spans="1:10" s="64" customFormat="1" ht="19.5" customHeight="1">
      <c r="A21" s="2451" t="str">
        <f>+A82</f>
        <v>DN entry</v>
      </c>
      <c r="B21" s="2452">
        <f>+B82</f>
        <v>0</v>
      </c>
      <c r="C21" s="2452">
        <f>+C82</f>
        <v>0</v>
      </c>
      <c r="D21" s="2452">
        <f>+D82</f>
        <v>0</v>
      </c>
      <c r="E21" s="2452">
        <f>+E82</f>
        <v>0</v>
      </c>
      <c r="G21" s="3636"/>
      <c r="H21" s="3636"/>
      <c r="I21" s="3636"/>
      <c r="J21" s="3636"/>
    </row>
    <row r="22" spans="1:10" s="64" customFormat="1">
      <c r="A22" s="2453" t="s">
        <v>2638</v>
      </c>
      <c r="B22" s="2452">
        <f>+B83</f>
        <v>0</v>
      </c>
      <c r="C22" s="2452">
        <f>+C83</f>
        <v>0</v>
      </c>
      <c r="D22" s="2452">
        <f>+D83</f>
        <v>0</v>
      </c>
      <c r="E22" s="2452">
        <f>+E83</f>
        <v>0</v>
      </c>
      <c r="G22" s="3636"/>
      <c r="H22" s="3636"/>
      <c r="I22" s="3636"/>
      <c r="J22" s="3636"/>
    </row>
    <row r="23" spans="1:10" s="64" customFormat="1" ht="12.75" customHeight="1">
      <c r="A23" s="1282" t="s">
        <v>604</v>
      </c>
      <c r="B23" s="1283" t="str">
        <f>IF(SUM(B10:B22)='3.1 Opex cost matrix'!K72,"Ok","Error")</f>
        <v>Ok</v>
      </c>
      <c r="D23" s="118"/>
      <c r="G23" s="3636"/>
      <c r="H23" s="3636"/>
      <c r="I23" s="3636"/>
      <c r="J23" s="3636"/>
    </row>
    <row r="24" spans="1:10" s="119" customFormat="1" ht="12.75" customHeight="1">
      <c r="D24" s="120"/>
      <c r="G24" s="3636"/>
      <c r="H24" s="3636"/>
      <c r="I24" s="3636"/>
      <c r="J24" s="3636"/>
    </row>
    <row r="25" spans="1:10" s="119" customFormat="1" ht="12.75" customHeight="1">
      <c r="D25" s="120"/>
      <c r="G25" s="3636"/>
      <c r="H25" s="3636"/>
      <c r="I25" s="3636"/>
      <c r="J25" s="3636"/>
    </row>
    <row r="26" spans="1:10" ht="12.75" customHeight="1">
      <c r="A26" s="511"/>
      <c r="B26" s="2447" t="s">
        <v>681</v>
      </c>
      <c r="C26" s="2447" t="s">
        <v>682</v>
      </c>
      <c r="D26" s="2448" t="s">
        <v>2458</v>
      </c>
      <c r="E26" s="2448" t="s">
        <v>2065</v>
      </c>
      <c r="G26" s="3636"/>
      <c r="H26" s="3636"/>
      <c r="I26" s="3636"/>
      <c r="J26" s="3636"/>
    </row>
    <row r="27" spans="1:10" ht="12.75" customHeight="1">
      <c r="A27" s="511"/>
      <c r="B27" s="2447" t="s">
        <v>88</v>
      </c>
      <c r="C27" s="2447" t="s">
        <v>88</v>
      </c>
      <c r="D27" s="2447" t="s">
        <v>88</v>
      </c>
      <c r="E27" s="2447" t="s">
        <v>88</v>
      </c>
      <c r="G27" s="3636"/>
      <c r="H27" s="3636"/>
      <c r="I27" s="3636"/>
      <c r="J27" s="3636"/>
    </row>
    <row r="28" spans="1:10" ht="12.75" customHeight="1">
      <c r="A28" s="2454" t="s">
        <v>681</v>
      </c>
      <c r="B28" s="2455">
        <f>SUM(B29,B30,B31,B77,B44,B45,B82,B46,B52,B62,B71,B83,B37)</f>
        <v>0</v>
      </c>
      <c r="C28" s="2455">
        <f>SUM(C29,C30,C31,C77,C44,C45,C82,C46,C52,C62,C71,C83,C37)</f>
        <v>0</v>
      </c>
      <c r="D28" s="2455">
        <f>SUM(D29,D30,D31,D77,D44,D45,D82,D46,D52,D62,D71,D83,D37)</f>
        <v>0</v>
      </c>
      <c r="E28" s="2455">
        <f>SUM(E29,E30,E31,E77,E44,E45,E82,E46,E52,E62,E71,E83,E37)</f>
        <v>0</v>
      </c>
      <c r="G28" s="3636"/>
      <c r="H28" s="3636"/>
      <c r="I28" s="3636"/>
      <c r="J28" s="3636"/>
    </row>
    <row r="29" spans="1:10" ht="12.75" customHeight="1">
      <c r="A29" s="2454" t="s">
        <v>2636</v>
      </c>
      <c r="B29" s="2456">
        <f>SUM(C29:E29)</f>
        <v>0</v>
      </c>
      <c r="C29" s="2460"/>
      <c r="D29" s="2460"/>
      <c r="E29" s="2816"/>
      <c r="G29" s="3636"/>
      <c r="H29" s="3636"/>
      <c r="I29" s="3636"/>
      <c r="J29" s="3636"/>
    </row>
    <row r="30" spans="1:10" ht="12.75" customHeight="1">
      <c r="A30" s="2454" t="s">
        <v>443</v>
      </c>
      <c r="B30" s="2456">
        <f t="shared" ref="B30:B90" si="2">SUM(C30:E30)</f>
        <v>0</v>
      </c>
      <c r="C30" s="2460"/>
      <c r="D30" s="2460"/>
      <c r="E30" s="2816"/>
      <c r="G30" s="3636"/>
      <c r="H30" s="3636"/>
      <c r="I30" s="3636"/>
      <c r="J30" s="3636"/>
    </row>
    <row r="31" spans="1:10" ht="12.75" customHeight="1">
      <c r="A31" s="2457" t="s">
        <v>1519</v>
      </c>
      <c r="B31" s="2456">
        <f t="shared" si="2"/>
        <v>0</v>
      </c>
      <c r="C31" s="2458">
        <f>SUM(C32:C36)</f>
        <v>0</v>
      </c>
      <c r="D31" s="2458">
        <f>SUM(D32:D36)</f>
        <v>0</v>
      </c>
      <c r="E31" s="2455">
        <f>SUM(E32:E36)</f>
        <v>0</v>
      </c>
      <c r="G31" s="3636"/>
      <c r="H31" s="3636"/>
      <c r="I31" s="3636"/>
      <c r="J31" s="3636"/>
    </row>
    <row r="32" spans="1:10" ht="12.75" customHeight="1">
      <c r="A32" s="3134" t="s">
        <v>347</v>
      </c>
      <c r="B32" s="2459">
        <f t="shared" si="2"/>
        <v>0</v>
      </c>
      <c r="C32" s="2460"/>
      <c r="D32" s="2460"/>
      <c r="E32" s="2816"/>
      <c r="G32" s="3636"/>
      <c r="H32" s="3636"/>
      <c r="I32" s="3636"/>
      <c r="J32" s="3636"/>
    </row>
    <row r="33" spans="1:10" ht="12.75" customHeight="1">
      <c r="A33" s="3134" t="s">
        <v>349</v>
      </c>
      <c r="B33" s="2459">
        <f t="shared" si="2"/>
        <v>0</v>
      </c>
      <c r="C33" s="2460"/>
      <c r="D33" s="2460"/>
      <c r="E33" s="2816"/>
      <c r="G33" s="3636"/>
      <c r="H33" s="3636"/>
      <c r="I33" s="3636"/>
      <c r="J33" s="3636"/>
    </row>
    <row r="34" spans="1:10" ht="12.75" customHeight="1">
      <c r="A34" s="3134" t="s">
        <v>441</v>
      </c>
      <c r="B34" s="2459">
        <f t="shared" si="2"/>
        <v>0</v>
      </c>
      <c r="C34" s="2460"/>
      <c r="D34" s="2460"/>
      <c r="E34" s="2816"/>
      <c r="G34" s="3636"/>
      <c r="H34" s="3636"/>
      <c r="I34" s="3636"/>
      <c r="J34" s="3636"/>
    </row>
    <row r="35" spans="1:10" ht="12.75" customHeight="1">
      <c r="A35" s="3134" t="s">
        <v>442</v>
      </c>
      <c r="B35" s="2459">
        <f t="shared" si="2"/>
        <v>0</v>
      </c>
      <c r="C35" s="2460"/>
      <c r="D35" s="2460"/>
      <c r="E35" s="2816"/>
      <c r="G35" s="3636"/>
      <c r="H35" s="3636"/>
      <c r="I35" s="3636"/>
      <c r="J35" s="3636"/>
    </row>
    <row r="36" spans="1:10" ht="12.75" customHeight="1">
      <c r="A36" s="3134" t="s">
        <v>444</v>
      </c>
      <c r="B36" s="2459">
        <f t="shared" si="2"/>
        <v>0</v>
      </c>
      <c r="C36" s="2460"/>
      <c r="D36" s="2460"/>
      <c r="E36" s="2816"/>
    </row>
    <row r="37" spans="1:10" ht="12.75" customHeight="1">
      <c r="A37" s="3135" t="s">
        <v>1864</v>
      </c>
      <c r="B37" s="2461">
        <f t="shared" si="2"/>
        <v>0</v>
      </c>
      <c r="C37" s="2458">
        <f>SUM(C38:C43)</f>
        <v>0</v>
      </c>
      <c r="D37" s="2458">
        <f>SUM(D38:D43)</f>
        <v>0</v>
      </c>
      <c r="E37" s="2455">
        <f>SUM(E38:E43)</f>
        <v>0</v>
      </c>
    </row>
    <row r="38" spans="1:10" ht="12.75" customHeight="1">
      <c r="A38" s="3134" t="s">
        <v>348</v>
      </c>
      <c r="B38" s="2459">
        <f t="shared" si="2"/>
        <v>0</v>
      </c>
      <c r="C38" s="2460"/>
      <c r="D38" s="2460"/>
      <c r="E38" s="2816"/>
    </row>
    <row r="39" spans="1:10" ht="12.75" customHeight="1">
      <c r="A39" s="3134" t="s">
        <v>445</v>
      </c>
      <c r="B39" s="2459">
        <f t="shared" si="2"/>
        <v>0</v>
      </c>
      <c r="C39" s="2460"/>
      <c r="D39" s="2460"/>
      <c r="E39" s="2816"/>
    </row>
    <row r="40" spans="1:10" ht="12.75" customHeight="1">
      <c r="A40" s="3134" t="s">
        <v>350</v>
      </c>
      <c r="B40" s="2459">
        <f t="shared" si="2"/>
        <v>0</v>
      </c>
      <c r="C40" s="2460"/>
      <c r="D40" s="2460"/>
      <c r="E40" s="2816"/>
    </row>
    <row r="41" spans="1:10" ht="12.75" customHeight="1">
      <c r="A41" s="3134" t="s">
        <v>351</v>
      </c>
      <c r="B41" s="2459">
        <f t="shared" si="2"/>
        <v>0</v>
      </c>
      <c r="C41" s="2460"/>
      <c r="D41" s="2460"/>
      <c r="E41" s="2816"/>
    </row>
    <row r="42" spans="1:10" ht="12.75" customHeight="1">
      <c r="A42" s="3134" t="s">
        <v>352</v>
      </c>
      <c r="B42" s="2459">
        <f t="shared" si="2"/>
        <v>0</v>
      </c>
      <c r="C42" s="2460"/>
      <c r="D42" s="2460"/>
      <c r="E42" s="2816"/>
    </row>
    <row r="43" spans="1:10" ht="12.75" customHeight="1">
      <c r="A43" s="3134" t="s">
        <v>353</v>
      </c>
      <c r="B43" s="2459">
        <f t="shared" si="2"/>
        <v>0</v>
      </c>
      <c r="C43" s="2460"/>
      <c r="D43" s="2460"/>
      <c r="E43" s="2816"/>
    </row>
    <row r="44" spans="1:10" ht="12.75" customHeight="1">
      <c r="A44" s="3136" t="s">
        <v>267</v>
      </c>
      <c r="B44" s="2461">
        <f t="shared" si="2"/>
        <v>0</v>
      </c>
      <c r="C44" s="2460"/>
      <c r="D44" s="2460"/>
      <c r="E44" s="2816"/>
    </row>
    <row r="45" spans="1:10" ht="12.75" customHeight="1">
      <c r="A45" s="3136" t="s">
        <v>354</v>
      </c>
      <c r="B45" s="2461">
        <f t="shared" si="2"/>
        <v>0</v>
      </c>
      <c r="C45" s="2460"/>
      <c r="D45" s="2460"/>
      <c r="E45" s="2816"/>
    </row>
    <row r="46" spans="1:10" ht="12.75" customHeight="1">
      <c r="A46" s="3135" t="s">
        <v>105</v>
      </c>
      <c r="B46" s="2461">
        <f>SUM(C46:E46)</f>
        <v>0</v>
      </c>
      <c r="C46" s="2458">
        <f>SUM(C47:C51)</f>
        <v>0</v>
      </c>
      <c r="D46" s="2458">
        <f>SUM(D47:D51)</f>
        <v>0</v>
      </c>
      <c r="E46" s="2455">
        <f>SUM(E47:E51)</f>
        <v>0</v>
      </c>
    </row>
    <row r="47" spans="1:10" ht="12.75" customHeight="1">
      <c r="A47" s="3134" t="s">
        <v>355</v>
      </c>
      <c r="B47" s="2459">
        <f t="shared" si="2"/>
        <v>0</v>
      </c>
      <c r="C47" s="2460"/>
      <c r="D47" s="2460"/>
      <c r="E47" s="2816"/>
    </row>
    <row r="48" spans="1:10" ht="12.75" customHeight="1">
      <c r="A48" s="3134" t="s">
        <v>356</v>
      </c>
      <c r="B48" s="2459">
        <f t="shared" si="2"/>
        <v>0</v>
      </c>
      <c r="C48" s="2460"/>
      <c r="D48" s="2460"/>
      <c r="E48" s="2816"/>
    </row>
    <row r="49" spans="1:5" ht="12.75" customHeight="1">
      <c r="A49" s="3134" t="s">
        <v>446</v>
      </c>
      <c r="B49" s="2459">
        <f t="shared" si="2"/>
        <v>0</v>
      </c>
      <c r="C49" s="2460"/>
      <c r="D49" s="2460"/>
      <c r="E49" s="2816"/>
    </row>
    <row r="50" spans="1:5" ht="12.75" customHeight="1">
      <c r="A50" s="3134" t="s">
        <v>453</v>
      </c>
      <c r="B50" s="2459">
        <f t="shared" si="2"/>
        <v>0</v>
      </c>
      <c r="C50" s="2460"/>
      <c r="D50" s="2460"/>
      <c r="E50" s="2816"/>
    </row>
    <row r="51" spans="1:5" ht="12.75" customHeight="1">
      <c r="A51" s="3134" t="s">
        <v>455</v>
      </c>
      <c r="B51" s="2459">
        <f t="shared" si="2"/>
        <v>0</v>
      </c>
      <c r="C51" s="2460"/>
      <c r="D51" s="2460"/>
      <c r="E51" s="2816"/>
    </row>
    <row r="52" spans="1:5">
      <c r="A52" s="3135" t="s">
        <v>357</v>
      </c>
      <c r="B52" s="2461">
        <f t="shared" si="2"/>
        <v>0</v>
      </c>
      <c r="C52" s="2458">
        <f>SUM(C53:C61)</f>
        <v>0</v>
      </c>
      <c r="D52" s="2458">
        <f>SUM(D53:D61)</f>
        <v>0</v>
      </c>
      <c r="E52" s="2455">
        <f>SUM(E53:E61)</f>
        <v>0</v>
      </c>
    </row>
    <row r="53" spans="1:5">
      <c r="A53" s="3134" t="s">
        <v>447</v>
      </c>
      <c r="B53" s="2459">
        <f t="shared" si="2"/>
        <v>0</v>
      </c>
      <c r="C53" s="2460"/>
      <c r="D53" s="2460"/>
      <c r="E53" s="2816"/>
    </row>
    <row r="54" spans="1:5">
      <c r="A54" s="3134" t="s">
        <v>448</v>
      </c>
      <c r="B54" s="2459">
        <f t="shared" si="2"/>
        <v>0</v>
      </c>
      <c r="C54" s="2460"/>
      <c r="D54" s="2460"/>
      <c r="E54" s="2816"/>
    </row>
    <row r="55" spans="1:5">
      <c r="A55" s="3134" t="s">
        <v>449</v>
      </c>
      <c r="B55" s="2459">
        <f t="shared" si="2"/>
        <v>0</v>
      </c>
      <c r="C55" s="2460"/>
      <c r="D55" s="2460"/>
      <c r="E55" s="2816"/>
    </row>
    <row r="56" spans="1:5">
      <c r="A56" s="3134" t="s">
        <v>450</v>
      </c>
      <c r="B56" s="2459">
        <f t="shared" si="2"/>
        <v>0</v>
      </c>
      <c r="C56" s="2460"/>
      <c r="D56" s="2460"/>
      <c r="E56" s="2816"/>
    </row>
    <row r="57" spans="1:5">
      <c r="A57" s="3134" t="s">
        <v>451</v>
      </c>
      <c r="B57" s="2459">
        <f t="shared" si="2"/>
        <v>0</v>
      </c>
      <c r="C57" s="2460"/>
      <c r="D57" s="2460"/>
      <c r="E57" s="2816"/>
    </row>
    <row r="58" spans="1:5">
      <c r="A58" s="3134" t="s">
        <v>452</v>
      </c>
      <c r="B58" s="2459">
        <f t="shared" si="2"/>
        <v>0</v>
      </c>
      <c r="C58" s="2460"/>
      <c r="D58" s="2460"/>
      <c r="E58" s="2816"/>
    </row>
    <row r="59" spans="1:5">
      <c r="A59" s="3134" t="s">
        <v>1865</v>
      </c>
      <c r="B59" s="2459">
        <f t="shared" si="2"/>
        <v>0</v>
      </c>
      <c r="C59" s="2460"/>
      <c r="D59" s="2460"/>
      <c r="E59" s="2816"/>
    </row>
    <row r="60" spans="1:5">
      <c r="A60" s="3134" t="s">
        <v>453</v>
      </c>
      <c r="B60" s="2459">
        <f t="shared" si="2"/>
        <v>0</v>
      </c>
      <c r="C60" s="2460"/>
      <c r="D60" s="2460"/>
      <c r="E60" s="2816"/>
    </row>
    <row r="61" spans="1:5">
      <c r="A61" s="3134" t="s">
        <v>455</v>
      </c>
      <c r="B61" s="2459">
        <f t="shared" si="2"/>
        <v>0</v>
      </c>
      <c r="C61" s="2460"/>
      <c r="D61" s="2460"/>
      <c r="E61" s="2816"/>
    </row>
    <row r="62" spans="1:5">
      <c r="A62" s="3135" t="str">
        <f>A18</f>
        <v>PRSs</v>
      </c>
      <c r="B62" s="2461">
        <f t="shared" si="2"/>
        <v>0</v>
      </c>
      <c r="C62" s="2458">
        <f>SUM(C63:C70)</f>
        <v>0</v>
      </c>
      <c r="D62" s="2458">
        <f>SUM(D63:D70)</f>
        <v>0</v>
      </c>
      <c r="E62" s="2455">
        <f>SUM(E63:E70)</f>
        <v>0</v>
      </c>
    </row>
    <row r="63" spans="1:5">
      <c r="A63" s="3134" t="s">
        <v>447</v>
      </c>
      <c r="B63" s="2459">
        <f t="shared" si="2"/>
        <v>0</v>
      </c>
      <c r="C63" s="2460"/>
      <c r="D63" s="2460"/>
      <c r="E63" s="2816"/>
    </row>
    <row r="64" spans="1:5">
      <c r="A64" s="3134" t="s">
        <v>448</v>
      </c>
      <c r="B64" s="2459">
        <f t="shared" si="2"/>
        <v>0</v>
      </c>
      <c r="C64" s="2460"/>
      <c r="D64" s="2460"/>
      <c r="E64" s="2816"/>
    </row>
    <row r="65" spans="1:5">
      <c r="A65" s="3134" t="s">
        <v>449</v>
      </c>
      <c r="B65" s="2459">
        <f t="shared" si="2"/>
        <v>0</v>
      </c>
      <c r="C65" s="2460"/>
      <c r="D65" s="2460"/>
      <c r="E65" s="2816"/>
    </row>
    <row r="66" spans="1:5">
      <c r="A66" s="3134" t="s">
        <v>450</v>
      </c>
      <c r="B66" s="2459">
        <f t="shared" si="2"/>
        <v>0</v>
      </c>
      <c r="C66" s="2460"/>
      <c r="D66" s="2460"/>
      <c r="E66" s="2816"/>
    </row>
    <row r="67" spans="1:5">
      <c r="A67" s="3134" t="s">
        <v>452</v>
      </c>
      <c r="B67" s="2459">
        <f t="shared" si="2"/>
        <v>0</v>
      </c>
      <c r="C67" s="2460"/>
      <c r="D67" s="2460"/>
      <c r="E67" s="2816"/>
    </row>
    <row r="68" spans="1:5">
      <c r="A68" s="3134" t="s">
        <v>1865</v>
      </c>
      <c r="B68" s="2459">
        <f t="shared" si="2"/>
        <v>0</v>
      </c>
      <c r="C68" s="2460"/>
      <c r="D68" s="2460"/>
      <c r="E68" s="2816"/>
    </row>
    <row r="69" spans="1:5">
      <c r="A69" s="3134" t="s">
        <v>453</v>
      </c>
      <c r="B69" s="2459">
        <f t="shared" si="2"/>
        <v>0</v>
      </c>
      <c r="C69" s="2460"/>
      <c r="D69" s="2460"/>
      <c r="E69" s="2816"/>
    </row>
    <row r="70" spans="1:5">
      <c r="A70" s="3134" t="s">
        <v>455</v>
      </c>
      <c r="B70" s="2459">
        <f t="shared" si="2"/>
        <v>0</v>
      </c>
      <c r="C70" s="2460"/>
      <c r="D70" s="2460"/>
      <c r="E70" s="2816"/>
    </row>
    <row r="71" spans="1:5">
      <c r="A71" s="3135" t="s">
        <v>81</v>
      </c>
      <c r="B71" s="2461">
        <f t="shared" si="2"/>
        <v>0</v>
      </c>
      <c r="C71" s="2458">
        <f>SUM(C72:C76)</f>
        <v>0</v>
      </c>
      <c r="D71" s="2458">
        <f>SUM(D72:D76)</f>
        <v>0</v>
      </c>
      <c r="E71" s="2455">
        <f>SUM(E72:E76)</f>
        <v>0</v>
      </c>
    </row>
    <row r="72" spans="1:5">
      <c r="A72" s="3134" t="s">
        <v>162</v>
      </c>
      <c r="B72" s="2459">
        <f t="shared" si="2"/>
        <v>0</v>
      </c>
      <c r="C72" s="2460"/>
      <c r="D72" s="2460"/>
      <c r="E72" s="2816"/>
    </row>
    <row r="73" spans="1:5">
      <c r="A73" s="3134" t="s">
        <v>358</v>
      </c>
      <c r="B73" s="2459">
        <f t="shared" si="2"/>
        <v>0</v>
      </c>
      <c r="C73" s="2460"/>
      <c r="D73" s="2460"/>
      <c r="E73" s="2816"/>
    </row>
    <row r="74" spans="1:5">
      <c r="A74" s="3134" t="s">
        <v>1866</v>
      </c>
      <c r="B74" s="2459">
        <f t="shared" si="2"/>
        <v>0</v>
      </c>
      <c r="C74" s="2460"/>
      <c r="D74" s="2460"/>
      <c r="E74" s="2816"/>
    </row>
    <row r="75" spans="1:5">
      <c r="A75" s="3134" t="s">
        <v>1867</v>
      </c>
      <c r="B75" s="2459">
        <f t="shared" si="2"/>
        <v>0</v>
      </c>
      <c r="C75" s="2460"/>
      <c r="D75" s="2460"/>
      <c r="E75" s="2816"/>
    </row>
    <row r="76" spans="1:5">
      <c r="A76" s="3134" t="s">
        <v>359</v>
      </c>
      <c r="B76" s="2459">
        <f t="shared" si="2"/>
        <v>0</v>
      </c>
      <c r="C76" s="2460"/>
      <c r="D76" s="2460"/>
      <c r="E76" s="2816"/>
    </row>
    <row r="77" spans="1:5">
      <c r="A77" s="3135" t="s">
        <v>2637</v>
      </c>
      <c r="B77" s="2461">
        <f t="shared" si="2"/>
        <v>0</v>
      </c>
      <c r="C77" s="2458">
        <f>SUM(C78:C81)</f>
        <v>0</v>
      </c>
      <c r="D77" s="2458">
        <f>SUM(D78:D81)</f>
        <v>0</v>
      </c>
      <c r="E77" s="2455">
        <f>SUM(E78:E81)</f>
        <v>0</v>
      </c>
    </row>
    <row r="78" spans="1:5">
      <c r="A78" s="3134" t="s">
        <v>270</v>
      </c>
      <c r="B78" s="2459">
        <f t="shared" si="2"/>
        <v>0</v>
      </c>
      <c r="C78" s="2460"/>
      <c r="D78" s="2460"/>
      <c r="E78" s="2816"/>
    </row>
    <row r="79" spans="1:5">
      <c r="A79" s="3134" t="s">
        <v>360</v>
      </c>
      <c r="B79" s="2459">
        <f t="shared" si="2"/>
        <v>0</v>
      </c>
      <c r="C79" s="2460"/>
      <c r="D79" s="2460"/>
      <c r="E79" s="2816"/>
    </row>
    <row r="80" spans="1:5">
      <c r="A80" s="3134" t="s">
        <v>361</v>
      </c>
      <c r="B80" s="2459">
        <f t="shared" si="2"/>
        <v>0</v>
      </c>
      <c r="C80" s="2460"/>
      <c r="D80" s="2460"/>
      <c r="E80" s="2816"/>
    </row>
    <row r="81" spans="1:6">
      <c r="A81" s="3134" t="s">
        <v>362</v>
      </c>
      <c r="B81" s="2459">
        <f t="shared" si="2"/>
        <v>0</v>
      </c>
      <c r="C81" s="2460"/>
      <c r="D81" s="2460"/>
      <c r="E81" s="2816"/>
    </row>
    <row r="82" spans="1:6">
      <c r="A82" s="3136" t="s">
        <v>2640</v>
      </c>
      <c r="B82" s="2461">
        <f t="shared" si="2"/>
        <v>0</v>
      </c>
      <c r="C82" s="2460"/>
      <c r="D82" s="2460"/>
      <c r="E82" s="2816"/>
    </row>
    <row r="83" spans="1:6">
      <c r="A83" s="3135" t="s">
        <v>964</v>
      </c>
      <c r="B83" s="2461">
        <f t="shared" si="2"/>
        <v>0</v>
      </c>
      <c r="C83" s="2458">
        <f>SUM(C84:C90)</f>
        <v>0</v>
      </c>
      <c r="D83" s="2458">
        <f>SUM(D84:D90)</f>
        <v>0</v>
      </c>
      <c r="E83" s="2455">
        <f>SUM(E84:E90)</f>
        <v>0</v>
      </c>
      <c r="F83" s="2221" t="s">
        <v>2457</v>
      </c>
    </row>
    <row r="84" spans="1:6">
      <c r="A84" s="3134" t="s">
        <v>965</v>
      </c>
      <c r="B84" s="2459">
        <f t="shared" si="2"/>
        <v>0</v>
      </c>
      <c r="C84" s="2460"/>
      <c r="D84" s="2460"/>
      <c r="E84" s="2816"/>
      <c r="F84" s="116" t="str">
        <f>IF(B84='5.6 UNC Sub Deducts'!$I$18,"ok","error")</f>
        <v>ok</v>
      </c>
    </row>
    <row r="85" spans="1:6">
      <c r="A85" s="3134" t="s">
        <v>2676</v>
      </c>
      <c r="B85" s="2459">
        <f t="shared" si="2"/>
        <v>0</v>
      </c>
      <c r="C85" s="2460"/>
      <c r="D85" s="2460"/>
      <c r="E85" s="2816"/>
      <c r="F85" s="116" t="str">
        <f>IF(B85-SUM(C85:E85)=0,"ok","Error")</f>
        <v>ok</v>
      </c>
    </row>
    <row r="86" spans="1:6">
      <c r="A86" s="3134" t="s">
        <v>2677</v>
      </c>
      <c r="B86" s="2459">
        <f t="shared" si="2"/>
        <v>0</v>
      </c>
      <c r="C86" s="2460"/>
      <c r="D86" s="2460"/>
      <c r="E86" s="2816"/>
    </row>
    <row r="87" spans="1:6">
      <c r="A87" s="2460" t="s">
        <v>2881</v>
      </c>
      <c r="B87" s="2459">
        <f t="shared" si="2"/>
        <v>0</v>
      </c>
      <c r="C87" s="2460"/>
      <c r="D87" s="2460"/>
      <c r="E87" s="2816"/>
    </row>
    <row r="88" spans="1:6">
      <c r="A88" s="2460" t="s">
        <v>2881</v>
      </c>
      <c r="B88" s="2459">
        <f t="shared" si="2"/>
        <v>0</v>
      </c>
      <c r="C88" s="2460"/>
      <c r="D88" s="2460"/>
      <c r="E88" s="2816"/>
    </row>
    <row r="89" spans="1:6">
      <c r="A89" s="2460" t="s">
        <v>2881</v>
      </c>
      <c r="B89" s="2459">
        <f t="shared" si="2"/>
        <v>0</v>
      </c>
      <c r="C89" s="2460"/>
      <c r="D89" s="2460"/>
      <c r="E89" s="2816"/>
    </row>
    <row r="90" spans="1:6">
      <c r="A90" s="2460" t="s">
        <v>2881</v>
      </c>
      <c r="B90" s="2459">
        <f t="shared" si="2"/>
        <v>0</v>
      </c>
      <c r="C90" s="2460"/>
      <c r="D90" s="2460"/>
      <c r="E90" s="2816"/>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Wales &amp; West Utilities PLC</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2611</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0" t="s">
        <v>683</v>
      </c>
      <c r="G8" s="3990"/>
      <c r="H8" s="3990"/>
      <c r="I8" s="2131"/>
      <c r="J8" s="2084"/>
      <c r="K8" s="614"/>
      <c r="L8" s="614"/>
    </row>
    <row r="9" spans="1:13" ht="15" thickBot="1">
      <c r="A9" s="818" t="s">
        <v>970</v>
      </c>
      <c r="B9" s="611" t="s">
        <v>605</v>
      </c>
      <c r="C9" s="612" t="s">
        <v>603</v>
      </c>
      <c r="D9" s="3767" t="str">
        <f>+$A$3</f>
        <v>2015/16</v>
      </c>
      <c r="E9" s="614"/>
      <c r="F9" s="2087" t="s">
        <v>684</v>
      </c>
      <c r="G9" s="2087" t="s">
        <v>685</v>
      </c>
      <c r="H9" s="2087" t="s">
        <v>9</v>
      </c>
      <c r="I9" s="2085"/>
      <c r="J9" s="2085"/>
      <c r="K9" s="614"/>
      <c r="L9" s="614"/>
    </row>
    <row r="10" spans="1:13" ht="15.95" customHeight="1" thickBot="1">
      <c r="A10" s="819"/>
      <c r="B10" s="616" t="s">
        <v>606</v>
      </c>
      <c r="C10" s="617" t="s">
        <v>88</v>
      </c>
      <c r="D10" s="3354">
        <f>L45</f>
        <v>0</v>
      </c>
      <c r="E10" s="614"/>
      <c r="F10" s="2581"/>
      <c r="G10" s="2581"/>
      <c r="H10" s="2581"/>
      <c r="I10" s="2086" t="str">
        <f>IF((ROUND(SUM(F10:H10),3)=ROUND(100%,3)),"OK", "Error")</f>
        <v>Error</v>
      </c>
      <c r="J10" s="2086"/>
      <c r="K10" s="614"/>
      <c r="L10" s="614"/>
    </row>
    <row r="11" spans="1:13">
      <c r="C11" s="618"/>
      <c r="D11" s="619" t="s">
        <v>1777</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7" t="str">
        <f>+$A$3</f>
        <v>2015/16</v>
      </c>
      <c r="E14" s="614"/>
      <c r="F14" s="614"/>
      <c r="G14" s="614"/>
      <c r="H14" s="614"/>
      <c r="I14" s="614"/>
      <c r="J14" s="623"/>
      <c r="K14" s="624"/>
      <c r="L14" s="624"/>
      <c r="M14" s="624"/>
    </row>
    <row r="15" spans="1:13" ht="15" thickBot="1">
      <c r="B15" s="616" t="s">
        <v>2612</v>
      </c>
      <c r="C15" s="626" t="s">
        <v>88</v>
      </c>
      <c r="D15" s="3354">
        <f>'3.8 Maintenance'!$B$47+'3.8 Maintenance'!$B$48</f>
        <v>0</v>
      </c>
      <c r="E15" s="614"/>
      <c r="F15" s="614"/>
      <c r="G15" s="614"/>
      <c r="H15" s="614"/>
      <c r="I15" s="614"/>
      <c r="J15" s="623"/>
      <c r="K15" s="624"/>
      <c r="L15" s="624"/>
      <c r="M15" s="624"/>
    </row>
    <row r="16" spans="1:13" ht="19.5">
      <c r="B16" s="620"/>
      <c r="C16" s="627"/>
      <c r="D16" s="619" t="s">
        <v>2684</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3995" t="s">
        <v>3</v>
      </c>
      <c r="E18" s="3996"/>
      <c r="F18" s="3996"/>
      <c r="G18" s="3996"/>
      <c r="H18" s="3996"/>
      <c r="I18" s="3996"/>
      <c r="J18" s="3996"/>
      <c r="K18" s="3997"/>
      <c r="L18" s="614"/>
    </row>
    <row r="19" spans="1:13" ht="15.95" customHeight="1" thickBot="1">
      <c r="A19" s="818" t="s">
        <v>1615</v>
      </c>
      <c r="B19" s="611" t="s">
        <v>2602</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6" t="s">
        <v>103</v>
      </c>
      <c r="D20" s="3378"/>
      <c r="E20" s="2660">
        <f>+D22</f>
        <v>0</v>
      </c>
      <c r="F20" s="2660">
        <f t="shared" ref="F20:I21" si="0">+E22</f>
        <v>0</v>
      </c>
      <c r="G20" s="2660">
        <f t="shared" si="0"/>
        <v>0</v>
      </c>
      <c r="H20" s="2660">
        <f t="shared" si="0"/>
        <v>0</v>
      </c>
      <c r="I20" s="2660">
        <f t="shared" si="0"/>
        <v>0</v>
      </c>
      <c r="J20" s="2660">
        <f>+I22</f>
        <v>0</v>
      </c>
      <c r="K20" s="2660">
        <f>+J22</f>
        <v>0</v>
      </c>
      <c r="L20" s="614"/>
    </row>
    <row r="21" spans="1:13" ht="15.75" customHeight="1" thickBot="1">
      <c r="A21" s="819"/>
      <c r="B21" s="634" t="s">
        <v>2604</v>
      </c>
      <c r="C21" s="2657" t="s">
        <v>103</v>
      </c>
      <c r="D21" s="3379"/>
      <c r="E21" s="3291">
        <f>+D23</f>
        <v>0</v>
      </c>
      <c r="F21" s="3291">
        <f t="shared" si="0"/>
        <v>0</v>
      </c>
      <c r="G21" s="3291">
        <f t="shared" si="0"/>
        <v>0</v>
      </c>
      <c r="H21" s="3291">
        <f t="shared" si="0"/>
        <v>0</v>
      </c>
      <c r="I21" s="3291">
        <f t="shared" si="0"/>
        <v>0</v>
      </c>
      <c r="J21" s="3291">
        <f>+I23</f>
        <v>0</v>
      </c>
      <c r="K21" s="3291">
        <f>+J23</f>
        <v>0</v>
      </c>
    </row>
    <row r="22" spans="1:13">
      <c r="A22" s="819"/>
      <c r="B22" s="634" t="s">
        <v>608</v>
      </c>
      <c r="C22" s="2658" t="s">
        <v>103</v>
      </c>
      <c r="D22" s="3379"/>
      <c r="E22" s="3380"/>
      <c r="F22" s="3380"/>
      <c r="G22" s="3380"/>
      <c r="H22" s="3380"/>
      <c r="I22" s="3380"/>
      <c r="J22" s="3380"/>
      <c r="K22" s="3381"/>
    </row>
    <row r="23" spans="1:13" ht="15.95" customHeight="1" thickBot="1">
      <c r="A23" s="819"/>
      <c r="B23" s="634" t="s">
        <v>2605</v>
      </c>
      <c r="C23" s="2659" t="s">
        <v>103</v>
      </c>
      <c r="D23" s="3382"/>
      <c r="E23" s="3383"/>
      <c r="F23" s="3383"/>
      <c r="G23" s="3383"/>
      <c r="H23" s="3383"/>
      <c r="I23" s="3383"/>
      <c r="J23" s="3383"/>
      <c r="K23" s="3384"/>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5">
        <f>+D22-D20</f>
        <v>0</v>
      </c>
      <c r="E26" s="3386">
        <f>+E22-E20</f>
        <v>0</v>
      </c>
      <c r="F26" s="3386">
        <f t="shared" ref="F26:I27" si="2">+F22-F20</f>
        <v>0</v>
      </c>
      <c r="G26" s="3386">
        <f t="shared" si="2"/>
        <v>0</v>
      </c>
      <c r="H26" s="3386">
        <f t="shared" si="2"/>
        <v>0</v>
      </c>
      <c r="I26" s="3386">
        <f t="shared" si="2"/>
        <v>0</v>
      </c>
      <c r="J26" s="3386">
        <f>+J22-J20</f>
        <v>0</v>
      </c>
      <c r="K26" s="3387">
        <f>+K22-K20</f>
        <v>0</v>
      </c>
    </row>
    <row r="27" spans="1:13" ht="15" thickBot="1">
      <c r="B27" s="634" t="s">
        <v>2606</v>
      </c>
      <c r="C27" s="644" t="s">
        <v>103</v>
      </c>
      <c r="D27" s="3385">
        <f>+D23-D21</f>
        <v>0</v>
      </c>
      <c r="E27" s="3386">
        <f>+E23-E21</f>
        <v>0</v>
      </c>
      <c r="F27" s="3386">
        <f t="shared" si="2"/>
        <v>0</v>
      </c>
      <c r="G27" s="3386">
        <f t="shared" si="2"/>
        <v>0</v>
      </c>
      <c r="H27" s="3386">
        <f t="shared" si="2"/>
        <v>0</v>
      </c>
      <c r="I27" s="3386">
        <f t="shared" si="2"/>
        <v>0</v>
      </c>
      <c r="J27" s="3386">
        <f>+J23-J21</f>
        <v>0</v>
      </c>
      <c r="K27" s="3387">
        <f>+K23-K21</f>
        <v>0</v>
      </c>
    </row>
    <row r="28" spans="1:13" ht="15" thickBot="1">
      <c r="B28" s="616" t="s">
        <v>1055</v>
      </c>
      <c r="C28" s="637" t="s">
        <v>103</v>
      </c>
      <c r="D28" s="3388">
        <f t="shared" ref="D28:K28" si="3">SUM(D26:D27)</f>
        <v>0</v>
      </c>
      <c r="E28" s="3389">
        <f t="shared" si="3"/>
        <v>0</v>
      </c>
      <c r="F28" s="3389">
        <f t="shared" si="3"/>
        <v>0</v>
      </c>
      <c r="G28" s="3389">
        <f t="shared" si="3"/>
        <v>0</v>
      </c>
      <c r="H28" s="3389">
        <f t="shared" si="3"/>
        <v>0</v>
      </c>
      <c r="I28" s="3389">
        <f t="shared" si="3"/>
        <v>0</v>
      </c>
      <c r="J28" s="3389">
        <f t="shared" si="3"/>
        <v>0</v>
      </c>
      <c r="K28" s="3390">
        <f t="shared" si="3"/>
        <v>0</v>
      </c>
    </row>
    <row r="29" spans="1:13" ht="15" thickBot="1">
      <c r="B29" s="645"/>
      <c r="C29" s="646"/>
      <c r="D29" s="645"/>
      <c r="E29" s="645"/>
      <c r="F29" s="645"/>
      <c r="G29" s="645"/>
      <c r="H29" s="645"/>
      <c r="I29" s="645"/>
      <c r="J29" s="645"/>
      <c r="K29" s="645"/>
      <c r="L29" s="645"/>
    </row>
    <row r="30" spans="1:13" ht="15" thickBot="1">
      <c r="B30" s="629"/>
      <c r="C30" s="647"/>
      <c r="D30" s="3995" t="s">
        <v>3</v>
      </c>
      <c r="E30" s="3996"/>
      <c r="F30" s="3996"/>
      <c r="G30" s="3996"/>
      <c r="H30" s="3996"/>
      <c r="I30" s="3996"/>
      <c r="J30" s="3996"/>
      <c r="K30" s="3997"/>
    </row>
    <row r="31" spans="1:13" ht="15" thickBot="1">
      <c r="A31" s="818" t="s">
        <v>994</v>
      </c>
      <c r="B31" s="611" t="s">
        <v>2608</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8"/>
      <c r="E32" s="2660">
        <f>+D34</f>
        <v>0</v>
      </c>
      <c r="F32" s="2660">
        <f t="shared" ref="F32:I33" si="4">+E34</f>
        <v>0</v>
      </c>
      <c r="G32" s="2660">
        <f t="shared" si="4"/>
        <v>0</v>
      </c>
      <c r="H32" s="2660">
        <f t="shared" si="4"/>
        <v>0</v>
      </c>
      <c r="I32" s="2660">
        <f t="shared" si="4"/>
        <v>0</v>
      </c>
      <c r="J32" s="2660">
        <f>+I34</f>
        <v>0</v>
      </c>
      <c r="K32" s="2660">
        <f>+J34</f>
        <v>0</v>
      </c>
    </row>
    <row r="33" spans="1:14" ht="15" thickBot="1">
      <c r="A33" s="819"/>
      <c r="B33" s="634" t="s">
        <v>2601</v>
      </c>
      <c r="C33" s="652" t="s">
        <v>104</v>
      </c>
      <c r="D33" s="3379"/>
      <c r="E33" s="3291">
        <f>+D35</f>
        <v>0</v>
      </c>
      <c r="F33" s="3291">
        <f t="shared" si="4"/>
        <v>0</v>
      </c>
      <c r="G33" s="3291">
        <f>+F35</f>
        <v>0</v>
      </c>
      <c r="H33" s="3291">
        <f t="shared" si="4"/>
        <v>0</v>
      </c>
      <c r="I33" s="3291">
        <f t="shared" si="4"/>
        <v>0</v>
      </c>
      <c r="J33" s="3291">
        <f>+I35</f>
        <v>0</v>
      </c>
      <c r="K33" s="3291">
        <f>+J35</f>
        <v>0</v>
      </c>
    </row>
    <row r="34" spans="1:14">
      <c r="A34" s="819"/>
      <c r="B34" s="634" t="s">
        <v>2599</v>
      </c>
      <c r="C34" s="635" t="s">
        <v>104</v>
      </c>
      <c r="D34" s="3379"/>
      <c r="E34" s="3380"/>
      <c r="F34" s="3380"/>
      <c r="G34" s="3380"/>
      <c r="H34" s="3380"/>
      <c r="I34" s="3380"/>
      <c r="J34" s="3380"/>
      <c r="K34" s="3381"/>
    </row>
    <row r="35" spans="1:14" ht="15" thickBot="1">
      <c r="A35" s="819"/>
      <c r="B35" s="634" t="s">
        <v>2600</v>
      </c>
      <c r="C35" s="636" t="s">
        <v>104</v>
      </c>
      <c r="D35" s="3382"/>
      <c r="E35" s="3383"/>
      <c r="F35" s="3383"/>
      <c r="G35" s="3383"/>
      <c r="H35" s="3383"/>
      <c r="I35" s="3383"/>
      <c r="J35" s="3383"/>
      <c r="K35" s="3384"/>
    </row>
    <row r="36" spans="1:14" ht="29.25" thickBot="1">
      <c r="B36" s="616" t="s">
        <v>2598</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2603</v>
      </c>
      <c r="C38" s="644" t="s">
        <v>104</v>
      </c>
      <c r="D38" s="3385">
        <f>+D34-D32</f>
        <v>0</v>
      </c>
      <c r="E38" s="3386">
        <f t="shared" ref="D38:I39" si="6">+E34-E32</f>
        <v>0</v>
      </c>
      <c r="F38" s="3386">
        <f t="shared" si="6"/>
        <v>0</v>
      </c>
      <c r="G38" s="3386">
        <f t="shared" si="6"/>
        <v>0</v>
      </c>
      <c r="H38" s="3386">
        <f t="shared" si="6"/>
        <v>0</v>
      </c>
      <c r="I38" s="3386">
        <f t="shared" si="6"/>
        <v>0</v>
      </c>
      <c r="J38" s="3386">
        <f>+J34-J32</f>
        <v>0</v>
      </c>
      <c r="K38" s="3387">
        <f>+K34-K32</f>
        <v>0</v>
      </c>
    </row>
    <row r="39" spans="1:14" ht="15" thickBot="1">
      <c r="B39" s="634" t="s">
        <v>2607</v>
      </c>
      <c r="C39" s="644" t="s">
        <v>104</v>
      </c>
      <c r="D39" s="3385">
        <f t="shared" si="6"/>
        <v>0</v>
      </c>
      <c r="E39" s="3386">
        <f t="shared" si="6"/>
        <v>0</v>
      </c>
      <c r="F39" s="3386">
        <f t="shared" si="6"/>
        <v>0</v>
      </c>
      <c r="G39" s="3386">
        <f t="shared" si="6"/>
        <v>0</v>
      </c>
      <c r="H39" s="3386">
        <f t="shared" si="6"/>
        <v>0</v>
      </c>
      <c r="I39" s="3386">
        <f t="shared" si="6"/>
        <v>0</v>
      </c>
      <c r="J39" s="3386">
        <f>+J35-J33</f>
        <v>0</v>
      </c>
      <c r="K39" s="3387">
        <f>+K35-K33</f>
        <v>0</v>
      </c>
    </row>
    <row r="40" spans="1:14" ht="15" thickBot="1">
      <c r="B40" s="616" t="s">
        <v>1055</v>
      </c>
      <c r="C40" s="637" t="s">
        <v>104</v>
      </c>
      <c r="D40" s="3388">
        <f t="shared" ref="D40:K40" si="7">SUM(D38:D39)</f>
        <v>0</v>
      </c>
      <c r="E40" s="3389">
        <f t="shared" si="7"/>
        <v>0</v>
      </c>
      <c r="F40" s="3389">
        <f t="shared" si="7"/>
        <v>0</v>
      </c>
      <c r="G40" s="3389">
        <f t="shared" si="7"/>
        <v>0</v>
      </c>
      <c r="H40" s="3389">
        <f t="shared" si="7"/>
        <v>0</v>
      </c>
      <c r="I40" s="3389">
        <f t="shared" si="7"/>
        <v>0</v>
      </c>
      <c r="J40" s="3389">
        <f t="shared" si="7"/>
        <v>0</v>
      </c>
      <c r="K40" s="3390">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1" t="s">
        <v>1771</v>
      </c>
      <c r="C43" s="3993" t="s">
        <v>1772</v>
      </c>
      <c r="D43" s="3998" t="s">
        <v>260</v>
      </c>
      <c r="E43" s="3998"/>
      <c r="F43" s="3993" t="s">
        <v>1773</v>
      </c>
      <c r="G43" s="870" t="s">
        <v>1774</v>
      </c>
      <c r="H43" s="870" t="s">
        <v>2610</v>
      </c>
      <c r="I43" s="3999" t="s">
        <v>2613</v>
      </c>
      <c r="J43" s="4000"/>
      <c r="K43" s="4001"/>
      <c r="L43" s="870" t="s">
        <v>1775</v>
      </c>
      <c r="M43" s="870" t="s">
        <v>1776</v>
      </c>
      <c r="N43" s="420"/>
    </row>
    <row r="44" spans="1:14" s="820" customFormat="1" ht="33" customHeight="1">
      <c r="A44" s="657"/>
      <c r="B44" s="3992"/>
      <c r="C44" s="3994"/>
      <c r="D44" s="870" t="s">
        <v>169</v>
      </c>
      <c r="E44" s="870" t="s">
        <v>1056</v>
      </c>
      <c r="F44" s="3994"/>
      <c r="G44" s="870" t="s">
        <v>104</v>
      </c>
      <c r="H44" s="870" t="s">
        <v>2609</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2614</v>
      </c>
    </row>
    <row r="46" spans="1:14" s="820" customFormat="1" ht="14.25" customHeight="1">
      <c r="A46" s="657"/>
      <c r="B46" s="3292"/>
      <c r="C46" s="3292"/>
      <c r="D46" s="3292"/>
      <c r="E46" s="3292"/>
      <c r="F46" s="3292"/>
      <c r="G46" s="3391"/>
      <c r="H46" s="3284"/>
      <c r="I46" s="3270"/>
      <c r="J46" s="3270"/>
      <c r="K46" s="2313">
        <f t="shared" ref="K46:K110" si="8">I46+J46</f>
        <v>0</v>
      </c>
      <c r="L46" s="3284"/>
      <c r="M46" s="3284"/>
      <c r="N46" s="615"/>
    </row>
    <row r="47" spans="1:14" s="820" customFormat="1" ht="14.25" customHeight="1">
      <c r="A47" s="657"/>
      <c r="B47" s="3292"/>
      <c r="C47" s="3292"/>
      <c r="D47" s="3292"/>
      <c r="E47" s="3292"/>
      <c r="F47" s="3292"/>
      <c r="G47" s="3391"/>
      <c r="H47" s="3284"/>
      <c r="I47" s="3270"/>
      <c r="J47" s="3270"/>
      <c r="K47" s="2313">
        <f t="shared" si="8"/>
        <v>0</v>
      </c>
      <c r="L47" s="3284"/>
      <c r="M47" s="3284"/>
      <c r="N47" s="420"/>
    </row>
    <row r="48" spans="1:14" s="820" customFormat="1">
      <c r="A48" s="657"/>
      <c r="B48" s="3292"/>
      <c r="C48" s="3292"/>
      <c r="D48" s="3292"/>
      <c r="E48" s="3292"/>
      <c r="F48" s="3292"/>
      <c r="G48" s="3391"/>
      <c r="H48" s="3284"/>
      <c r="I48" s="3270"/>
      <c r="J48" s="3270"/>
      <c r="K48" s="2313">
        <f t="shared" si="8"/>
        <v>0</v>
      </c>
      <c r="L48" s="3284"/>
      <c r="M48" s="3284"/>
      <c r="N48" s="615"/>
    </row>
    <row r="49" spans="1:14" s="820" customFormat="1">
      <c r="A49" s="657"/>
      <c r="B49" s="3292"/>
      <c r="C49" s="3292"/>
      <c r="D49" s="3292"/>
      <c r="E49" s="3292"/>
      <c r="F49" s="3292"/>
      <c r="G49" s="3391"/>
      <c r="H49" s="3284"/>
      <c r="I49" s="3270"/>
      <c r="J49" s="3270"/>
      <c r="K49" s="2313">
        <f t="shared" si="8"/>
        <v>0</v>
      </c>
      <c r="L49" s="3284"/>
      <c r="M49" s="3284"/>
      <c r="N49" s="615"/>
    </row>
    <row r="50" spans="1:14" s="820" customFormat="1">
      <c r="A50" s="657"/>
      <c r="B50" s="3292"/>
      <c r="C50" s="3292"/>
      <c r="D50" s="3292"/>
      <c r="E50" s="3292"/>
      <c r="F50" s="3292"/>
      <c r="G50" s="3391"/>
      <c r="H50" s="3284"/>
      <c r="I50" s="3270"/>
      <c r="J50" s="3270"/>
      <c r="K50" s="2313">
        <f t="shared" si="8"/>
        <v>0</v>
      </c>
      <c r="L50" s="3284"/>
      <c r="M50" s="3284"/>
      <c r="N50" s="615"/>
    </row>
    <row r="51" spans="1:14" s="820" customFormat="1">
      <c r="A51" s="657"/>
      <c r="B51" s="3292"/>
      <c r="C51" s="3292"/>
      <c r="D51" s="3292"/>
      <c r="E51" s="3292"/>
      <c r="F51" s="3292"/>
      <c r="G51" s="3391"/>
      <c r="H51" s="3284"/>
      <c r="I51" s="3270"/>
      <c r="J51" s="3270"/>
      <c r="K51" s="2313">
        <f t="shared" si="8"/>
        <v>0</v>
      </c>
      <c r="L51" s="3284"/>
      <c r="M51" s="3284"/>
      <c r="N51" s="615"/>
    </row>
    <row r="52" spans="1:14" s="820" customFormat="1">
      <c r="A52" s="657"/>
      <c r="B52" s="3292"/>
      <c r="C52" s="3292"/>
      <c r="D52" s="3292"/>
      <c r="E52" s="3292"/>
      <c r="F52" s="3292"/>
      <c r="G52" s="3391"/>
      <c r="H52" s="3284"/>
      <c r="I52" s="3270"/>
      <c r="J52" s="3270"/>
      <c r="K52" s="2313">
        <f t="shared" si="8"/>
        <v>0</v>
      </c>
      <c r="L52" s="3284"/>
      <c r="M52" s="3284"/>
      <c r="N52" s="615"/>
    </row>
    <row r="53" spans="1:14" s="820" customFormat="1">
      <c r="A53" s="657"/>
      <c r="B53" s="3292"/>
      <c r="C53" s="3292"/>
      <c r="D53" s="3292"/>
      <c r="E53" s="3292"/>
      <c r="F53" s="3292"/>
      <c r="G53" s="3391"/>
      <c r="H53" s="3284"/>
      <c r="I53" s="3270"/>
      <c r="J53" s="3270"/>
      <c r="K53" s="2313">
        <f t="shared" si="8"/>
        <v>0</v>
      </c>
      <c r="L53" s="3284"/>
      <c r="M53" s="3284"/>
      <c r="N53" s="615"/>
    </row>
    <row r="54" spans="1:14" s="820" customFormat="1">
      <c r="A54" s="657"/>
      <c r="B54" s="3292"/>
      <c r="C54" s="3292"/>
      <c r="D54" s="3292"/>
      <c r="E54" s="3292"/>
      <c r="F54" s="3292"/>
      <c r="G54" s="3391"/>
      <c r="H54" s="3284"/>
      <c r="I54" s="3270"/>
      <c r="J54" s="3270"/>
      <c r="K54" s="2313">
        <f t="shared" si="8"/>
        <v>0</v>
      </c>
      <c r="L54" s="3284"/>
      <c r="M54" s="3284"/>
      <c r="N54" s="615"/>
    </row>
    <row r="55" spans="1:14" s="820" customFormat="1">
      <c r="A55" s="657"/>
      <c r="B55" s="3292"/>
      <c r="C55" s="3292"/>
      <c r="D55" s="3292"/>
      <c r="E55" s="3292"/>
      <c r="F55" s="3292"/>
      <c r="G55" s="3391"/>
      <c r="H55" s="3284"/>
      <c r="I55" s="3270"/>
      <c r="J55" s="3270"/>
      <c r="K55" s="2313">
        <f t="shared" si="8"/>
        <v>0</v>
      </c>
      <c r="L55" s="3284"/>
      <c r="M55" s="3284"/>
      <c r="N55" s="615"/>
    </row>
    <row r="56" spans="1:14" s="820" customFormat="1">
      <c r="A56" s="657"/>
      <c r="B56" s="3292"/>
      <c r="C56" s="3292"/>
      <c r="D56" s="3292"/>
      <c r="E56" s="3292"/>
      <c r="F56" s="3292"/>
      <c r="G56" s="3391"/>
      <c r="H56" s="3284"/>
      <c r="I56" s="3270"/>
      <c r="J56" s="3270"/>
      <c r="K56" s="2313">
        <f t="shared" si="8"/>
        <v>0</v>
      </c>
      <c r="L56" s="3284"/>
      <c r="M56" s="3284"/>
      <c r="N56" s="615"/>
    </row>
    <row r="57" spans="1:14" s="820" customFormat="1">
      <c r="A57" s="657"/>
      <c r="B57" s="3292"/>
      <c r="C57" s="3292"/>
      <c r="D57" s="3292"/>
      <c r="E57" s="3292"/>
      <c r="F57" s="3292"/>
      <c r="G57" s="3391"/>
      <c r="H57" s="3284"/>
      <c r="I57" s="3270"/>
      <c r="J57" s="3270"/>
      <c r="K57" s="2313">
        <f t="shared" si="8"/>
        <v>0</v>
      </c>
      <c r="L57" s="3284"/>
      <c r="M57" s="3284"/>
      <c r="N57" s="615"/>
    </row>
    <row r="58" spans="1:14" s="820" customFormat="1">
      <c r="A58" s="657"/>
      <c r="B58" s="3292"/>
      <c r="C58" s="3292"/>
      <c r="D58" s="3292"/>
      <c r="E58" s="3292"/>
      <c r="F58" s="3292"/>
      <c r="G58" s="3391"/>
      <c r="H58" s="3284"/>
      <c r="I58" s="3270"/>
      <c r="J58" s="3270"/>
      <c r="K58" s="2313">
        <f t="shared" si="8"/>
        <v>0</v>
      </c>
      <c r="L58" s="3284"/>
      <c r="M58" s="3284"/>
      <c r="N58" s="615"/>
    </row>
    <row r="59" spans="1:14" s="820" customFormat="1">
      <c r="A59" s="657"/>
      <c r="B59" s="3292"/>
      <c r="C59" s="3292"/>
      <c r="D59" s="3292"/>
      <c r="E59" s="3292"/>
      <c r="F59" s="3292"/>
      <c r="G59" s="3391"/>
      <c r="H59" s="3284"/>
      <c r="I59" s="3270"/>
      <c r="J59" s="3270"/>
      <c r="K59" s="2313">
        <f t="shared" si="8"/>
        <v>0</v>
      </c>
      <c r="L59" s="3284"/>
      <c r="M59" s="3284"/>
      <c r="N59" s="615"/>
    </row>
    <row r="60" spans="1:14" s="820" customFormat="1">
      <c r="A60" s="657"/>
      <c r="B60" s="3292"/>
      <c r="C60" s="3292"/>
      <c r="D60" s="3292"/>
      <c r="E60" s="3292"/>
      <c r="F60" s="3292"/>
      <c r="G60" s="3391"/>
      <c r="H60" s="3284"/>
      <c r="I60" s="3270"/>
      <c r="J60" s="3270"/>
      <c r="K60" s="2313">
        <f t="shared" si="8"/>
        <v>0</v>
      </c>
      <c r="L60" s="3284"/>
      <c r="M60" s="3284"/>
      <c r="N60" s="615"/>
    </row>
    <row r="61" spans="1:14" s="820" customFormat="1">
      <c r="A61" s="657"/>
      <c r="B61" s="3292"/>
      <c r="C61" s="3292"/>
      <c r="D61" s="3292"/>
      <c r="E61" s="3292"/>
      <c r="F61" s="3292"/>
      <c r="G61" s="3391"/>
      <c r="H61" s="3284"/>
      <c r="I61" s="3270"/>
      <c r="J61" s="3270"/>
      <c r="K61" s="2313">
        <f t="shared" si="8"/>
        <v>0</v>
      </c>
      <c r="L61" s="3284"/>
      <c r="M61" s="3284"/>
      <c r="N61" s="615"/>
    </row>
    <row r="62" spans="1:14" s="820" customFormat="1">
      <c r="A62" s="657"/>
      <c r="B62" s="3292"/>
      <c r="C62" s="3292"/>
      <c r="D62" s="3292"/>
      <c r="E62" s="3292"/>
      <c r="F62" s="3292"/>
      <c r="G62" s="3391"/>
      <c r="H62" s="3284"/>
      <c r="I62" s="3270"/>
      <c r="J62" s="3270"/>
      <c r="K62" s="2313">
        <f t="shared" si="8"/>
        <v>0</v>
      </c>
      <c r="L62" s="3284"/>
      <c r="M62" s="3284"/>
      <c r="N62" s="615"/>
    </row>
    <row r="63" spans="1:14" s="820" customFormat="1">
      <c r="A63" s="657"/>
      <c r="B63" s="3292"/>
      <c r="C63" s="3292"/>
      <c r="D63" s="3292"/>
      <c r="E63" s="3292"/>
      <c r="F63" s="3292"/>
      <c r="G63" s="3391"/>
      <c r="H63" s="3284"/>
      <c r="I63" s="3270"/>
      <c r="J63" s="3270"/>
      <c r="K63" s="2313">
        <f t="shared" si="8"/>
        <v>0</v>
      </c>
      <c r="L63" s="3284"/>
      <c r="M63" s="3284"/>
      <c r="N63" s="615"/>
    </row>
    <row r="64" spans="1:14" s="820" customFormat="1">
      <c r="A64" s="657"/>
      <c r="B64" s="3292"/>
      <c r="C64" s="3292"/>
      <c r="D64" s="3292"/>
      <c r="E64" s="3292"/>
      <c r="F64" s="3292"/>
      <c r="G64" s="3391"/>
      <c r="H64" s="3284"/>
      <c r="I64" s="3270"/>
      <c r="J64" s="3270"/>
      <c r="K64" s="2313">
        <f t="shared" si="8"/>
        <v>0</v>
      </c>
      <c r="L64" s="3284"/>
      <c r="M64" s="3284"/>
      <c r="N64" s="615"/>
    </row>
    <row r="65" spans="1:14" s="820" customFormat="1">
      <c r="A65" s="657"/>
      <c r="B65" s="3292"/>
      <c r="C65" s="3292"/>
      <c r="D65" s="3292"/>
      <c r="E65" s="3292"/>
      <c r="F65" s="3292"/>
      <c r="G65" s="3391"/>
      <c r="H65" s="3284"/>
      <c r="I65" s="3270"/>
      <c r="J65" s="3270"/>
      <c r="K65" s="2313">
        <f t="shared" si="8"/>
        <v>0</v>
      </c>
      <c r="L65" s="3284"/>
      <c r="M65" s="3284"/>
      <c r="N65" s="615"/>
    </row>
    <row r="66" spans="1:14" s="820" customFormat="1">
      <c r="A66" s="657"/>
      <c r="B66" s="3292"/>
      <c r="C66" s="3292"/>
      <c r="D66" s="3292"/>
      <c r="E66" s="3292"/>
      <c r="F66" s="3292"/>
      <c r="G66" s="3391"/>
      <c r="H66" s="3284"/>
      <c r="I66" s="3270"/>
      <c r="J66" s="3270"/>
      <c r="K66" s="2313">
        <f t="shared" si="8"/>
        <v>0</v>
      </c>
      <c r="L66" s="3284"/>
      <c r="M66" s="3284"/>
      <c r="N66" s="615"/>
    </row>
    <row r="67" spans="1:14" s="820" customFormat="1">
      <c r="A67" s="657"/>
      <c r="B67" s="3292"/>
      <c r="C67" s="3292"/>
      <c r="D67" s="3292"/>
      <c r="E67" s="3292"/>
      <c r="F67" s="3292"/>
      <c r="G67" s="3391"/>
      <c r="H67" s="3284"/>
      <c r="I67" s="3270"/>
      <c r="J67" s="3270"/>
      <c r="K67" s="2313">
        <f t="shared" si="8"/>
        <v>0</v>
      </c>
      <c r="L67" s="3284"/>
      <c r="M67" s="3284"/>
      <c r="N67" s="615"/>
    </row>
    <row r="68" spans="1:14" s="820" customFormat="1">
      <c r="A68" s="657"/>
      <c r="B68" s="3292"/>
      <c r="C68" s="3292"/>
      <c r="D68" s="3292"/>
      <c r="E68" s="3292"/>
      <c r="F68" s="3292"/>
      <c r="G68" s="3391"/>
      <c r="H68" s="3284"/>
      <c r="I68" s="3270"/>
      <c r="J68" s="3270"/>
      <c r="K68" s="2313">
        <f t="shared" si="8"/>
        <v>0</v>
      </c>
      <c r="L68" s="3284"/>
      <c r="M68" s="3284"/>
      <c r="N68" s="615"/>
    </row>
    <row r="69" spans="1:14" s="820" customFormat="1">
      <c r="A69" s="657"/>
      <c r="B69" s="3292"/>
      <c r="C69" s="3292"/>
      <c r="D69" s="3292"/>
      <c r="E69" s="3292"/>
      <c r="F69" s="3292"/>
      <c r="G69" s="3284"/>
      <c r="H69" s="3284"/>
      <c r="I69" s="3270"/>
      <c r="J69" s="3270"/>
      <c r="K69" s="2313">
        <f t="shared" si="8"/>
        <v>0</v>
      </c>
      <c r="L69" s="3284"/>
      <c r="M69" s="3284"/>
      <c r="N69" s="615"/>
    </row>
    <row r="70" spans="1:14" s="820" customFormat="1">
      <c r="A70" s="657"/>
      <c r="B70" s="3292"/>
      <c r="C70" s="3292"/>
      <c r="D70" s="3292"/>
      <c r="E70" s="3292"/>
      <c r="F70" s="3292"/>
      <c r="G70" s="3284"/>
      <c r="H70" s="3284"/>
      <c r="I70" s="3270"/>
      <c r="J70" s="3270"/>
      <c r="K70" s="2313">
        <f t="shared" si="8"/>
        <v>0</v>
      </c>
      <c r="L70" s="3284"/>
      <c r="M70" s="3284"/>
      <c r="N70" s="615"/>
    </row>
    <row r="71" spans="1:14" s="820" customFormat="1">
      <c r="A71" s="657"/>
      <c r="B71" s="3292"/>
      <c r="C71" s="3292"/>
      <c r="D71" s="3292"/>
      <c r="E71" s="3292"/>
      <c r="F71" s="3292"/>
      <c r="G71" s="3284"/>
      <c r="H71" s="3284"/>
      <c r="I71" s="3270"/>
      <c r="J71" s="3270"/>
      <c r="K71" s="2313">
        <f t="shared" si="8"/>
        <v>0</v>
      </c>
      <c r="L71" s="3284"/>
      <c r="M71" s="3284"/>
      <c r="N71" s="615"/>
    </row>
    <row r="72" spans="1:14" s="820" customFormat="1">
      <c r="A72" s="657"/>
      <c r="B72" s="3292"/>
      <c r="C72" s="3292"/>
      <c r="D72" s="3292"/>
      <c r="E72" s="3292"/>
      <c r="F72" s="3292"/>
      <c r="G72" s="3284"/>
      <c r="H72" s="3284"/>
      <c r="I72" s="3270"/>
      <c r="J72" s="3270"/>
      <c r="K72" s="2313">
        <f t="shared" si="8"/>
        <v>0</v>
      </c>
      <c r="L72" s="3284"/>
      <c r="M72" s="3284"/>
      <c r="N72" s="615"/>
    </row>
    <row r="73" spans="1:14" s="820" customFormat="1">
      <c r="A73" s="657"/>
      <c r="B73" s="3292"/>
      <c r="C73" s="3292"/>
      <c r="D73" s="3292"/>
      <c r="E73" s="3292"/>
      <c r="F73" s="3292"/>
      <c r="G73" s="3284"/>
      <c r="H73" s="3284"/>
      <c r="I73" s="3270"/>
      <c r="J73" s="3270"/>
      <c r="K73" s="2313">
        <f t="shared" si="8"/>
        <v>0</v>
      </c>
      <c r="L73" s="3284"/>
      <c r="M73" s="3284"/>
      <c r="N73" s="615"/>
    </row>
    <row r="74" spans="1:14" s="820" customFormat="1">
      <c r="A74" s="657"/>
      <c r="B74" s="3292"/>
      <c r="C74" s="3292"/>
      <c r="D74" s="3292"/>
      <c r="E74" s="3292"/>
      <c r="F74" s="3292"/>
      <c r="G74" s="3284"/>
      <c r="H74" s="3284"/>
      <c r="I74" s="3270"/>
      <c r="J74" s="3270"/>
      <c r="K74" s="2313">
        <f t="shared" si="8"/>
        <v>0</v>
      </c>
      <c r="L74" s="3284"/>
      <c r="M74" s="3284"/>
      <c r="N74" s="615"/>
    </row>
    <row r="75" spans="1:14" s="820" customFormat="1">
      <c r="A75" s="657"/>
      <c r="B75" s="3292"/>
      <c r="C75" s="3292"/>
      <c r="D75" s="3292"/>
      <c r="E75" s="3292"/>
      <c r="F75" s="3292"/>
      <c r="G75" s="3284"/>
      <c r="H75" s="3284"/>
      <c r="I75" s="3270"/>
      <c r="J75" s="3270"/>
      <c r="K75" s="2313">
        <f t="shared" si="8"/>
        <v>0</v>
      </c>
      <c r="L75" s="3284"/>
      <c r="M75" s="3284"/>
      <c r="N75" s="615"/>
    </row>
    <row r="76" spans="1:14" s="820" customFormat="1">
      <c r="A76" s="657"/>
      <c r="B76" s="3292"/>
      <c r="C76" s="3292"/>
      <c r="D76" s="3292"/>
      <c r="E76" s="3292"/>
      <c r="F76" s="3292"/>
      <c r="G76" s="3284"/>
      <c r="H76" s="3284"/>
      <c r="I76" s="3270"/>
      <c r="J76" s="3270"/>
      <c r="K76" s="2313">
        <f t="shared" si="8"/>
        <v>0</v>
      </c>
      <c r="L76" s="3284"/>
      <c r="M76" s="3284"/>
      <c r="N76" s="615"/>
    </row>
    <row r="77" spans="1:14" s="820" customFormat="1">
      <c r="A77" s="657"/>
      <c r="B77" s="3292"/>
      <c r="C77" s="3292"/>
      <c r="D77" s="3292"/>
      <c r="E77" s="3292"/>
      <c r="F77" s="3292"/>
      <c r="G77" s="3284"/>
      <c r="H77" s="3284"/>
      <c r="I77" s="3270"/>
      <c r="J77" s="3270"/>
      <c r="K77" s="2313">
        <f t="shared" si="8"/>
        <v>0</v>
      </c>
      <c r="L77" s="3284"/>
      <c r="M77" s="3284"/>
      <c r="N77" s="615"/>
    </row>
    <row r="78" spans="1:14" s="820" customFormat="1">
      <c r="A78" s="657"/>
      <c r="B78" s="3292"/>
      <c r="C78" s="3292"/>
      <c r="D78" s="3292"/>
      <c r="E78" s="3292"/>
      <c r="F78" s="3292"/>
      <c r="G78" s="3284"/>
      <c r="H78" s="3284"/>
      <c r="I78" s="3270"/>
      <c r="J78" s="3270"/>
      <c r="K78" s="2313">
        <f t="shared" si="8"/>
        <v>0</v>
      </c>
      <c r="L78" s="3284"/>
      <c r="M78" s="3284"/>
      <c r="N78" s="615"/>
    </row>
    <row r="79" spans="1:14">
      <c r="B79" s="3292"/>
      <c r="C79" s="3292"/>
      <c r="D79" s="3292"/>
      <c r="E79" s="3292"/>
      <c r="F79" s="3292"/>
      <c r="G79" s="3284"/>
      <c r="H79" s="3284"/>
      <c r="I79" s="3270"/>
      <c r="J79" s="3270"/>
      <c r="K79" s="2313">
        <f t="shared" si="8"/>
        <v>0</v>
      </c>
      <c r="L79" s="3284"/>
      <c r="M79" s="3284"/>
      <c r="N79" s="615"/>
    </row>
    <row r="80" spans="1:14">
      <c r="B80" s="3292"/>
      <c r="C80" s="3292"/>
      <c r="D80" s="3292"/>
      <c r="E80" s="3292"/>
      <c r="F80" s="3292"/>
      <c r="G80" s="3284"/>
      <c r="H80" s="3284"/>
      <c r="I80" s="3270"/>
      <c r="J80" s="3270"/>
      <c r="K80" s="2313">
        <f t="shared" si="8"/>
        <v>0</v>
      </c>
      <c r="L80" s="3284"/>
      <c r="M80" s="3284"/>
      <c r="N80" s="615"/>
    </row>
    <row r="81" spans="2:14">
      <c r="B81" s="3292"/>
      <c r="C81" s="3292"/>
      <c r="D81" s="3292"/>
      <c r="E81" s="3292"/>
      <c r="F81" s="3292"/>
      <c r="G81" s="3284"/>
      <c r="H81" s="3284"/>
      <c r="I81" s="3270"/>
      <c r="J81" s="3270"/>
      <c r="K81" s="2313">
        <f t="shared" si="8"/>
        <v>0</v>
      </c>
      <c r="L81" s="3284"/>
      <c r="M81" s="3284"/>
      <c r="N81" s="615"/>
    </row>
    <row r="82" spans="2:14">
      <c r="B82" s="3292"/>
      <c r="C82" s="3292"/>
      <c r="D82" s="3292"/>
      <c r="E82" s="3292"/>
      <c r="F82" s="3292"/>
      <c r="G82" s="3284"/>
      <c r="H82" s="3284"/>
      <c r="I82" s="3270"/>
      <c r="J82" s="3270"/>
      <c r="K82" s="2313">
        <f t="shared" si="8"/>
        <v>0</v>
      </c>
      <c r="L82" s="3284"/>
      <c r="M82" s="3284"/>
      <c r="N82" s="615"/>
    </row>
    <row r="83" spans="2:14">
      <c r="B83" s="3292"/>
      <c r="C83" s="3292"/>
      <c r="D83" s="3292"/>
      <c r="E83" s="3292"/>
      <c r="F83" s="3292"/>
      <c r="G83" s="3284"/>
      <c r="H83" s="3284"/>
      <c r="I83" s="3270"/>
      <c r="J83" s="3270"/>
      <c r="K83" s="2313">
        <f t="shared" si="8"/>
        <v>0</v>
      </c>
      <c r="L83" s="3284"/>
      <c r="M83" s="3284"/>
      <c r="N83" s="615"/>
    </row>
    <row r="84" spans="2:14">
      <c r="B84" s="3292"/>
      <c r="C84" s="3292"/>
      <c r="D84" s="3292"/>
      <c r="E84" s="3292"/>
      <c r="F84" s="3292"/>
      <c r="G84" s="3284"/>
      <c r="H84" s="3284"/>
      <c r="I84" s="3270"/>
      <c r="J84" s="3270"/>
      <c r="K84" s="2313">
        <f t="shared" si="8"/>
        <v>0</v>
      </c>
      <c r="L84" s="3284"/>
      <c r="M84" s="3284"/>
      <c r="N84" s="615"/>
    </row>
    <row r="85" spans="2:14">
      <c r="B85" s="3292"/>
      <c r="C85" s="3292"/>
      <c r="D85" s="3292"/>
      <c r="E85" s="3292"/>
      <c r="F85" s="3292"/>
      <c r="G85" s="3284"/>
      <c r="H85" s="3284"/>
      <c r="I85" s="3270"/>
      <c r="J85" s="3270"/>
      <c r="K85" s="2313">
        <f t="shared" si="8"/>
        <v>0</v>
      </c>
      <c r="L85" s="3284"/>
      <c r="M85" s="3284"/>
      <c r="N85" s="615"/>
    </row>
    <row r="86" spans="2:14">
      <c r="B86" s="3292"/>
      <c r="C86" s="3292"/>
      <c r="D86" s="3292"/>
      <c r="E86" s="3292"/>
      <c r="F86" s="3292"/>
      <c r="G86" s="3284"/>
      <c r="H86" s="3284"/>
      <c r="I86" s="3270"/>
      <c r="J86" s="3270"/>
      <c r="K86" s="2313">
        <f t="shared" si="8"/>
        <v>0</v>
      </c>
      <c r="L86" s="3284"/>
      <c r="M86" s="3284"/>
      <c r="N86" s="615"/>
    </row>
    <row r="87" spans="2:14">
      <c r="B87" s="3292"/>
      <c r="C87" s="3292"/>
      <c r="D87" s="3292"/>
      <c r="E87" s="3292"/>
      <c r="F87" s="3292"/>
      <c r="G87" s="3284"/>
      <c r="H87" s="3284"/>
      <c r="I87" s="3270"/>
      <c r="J87" s="3270"/>
      <c r="K87" s="2313">
        <f t="shared" si="8"/>
        <v>0</v>
      </c>
      <c r="L87" s="3284"/>
      <c r="M87" s="3284"/>
      <c r="N87" s="615"/>
    </row>
    <row r="88" spans="2:14">
      <c r="B88" s="3292"/>
      <c r="C88" s="3292"/>
      <c r="D88" s="3292"/>
      <c r="E88" s="3292"/>
      <c r="F88" s="3292"/>
      <c r="G88" s="3284"/>
      <c r="H88" s="3284"/>
      <c r="I88" s="3270"/>
      <c r="J88" s="3270"/>
      <c r="K88" s="2313">
        <f t="shared" si="8"/>
        <v>0</v>
      </c>
      <c r="L88" s="3284"/>
      <c r="M88" s="3284"/>
      <c r="N88" s="615"/>
    </row>
    <row r="89" spans="2:14">
      <c r="B89" s="3292"/>
      <c r="C89" s="3292"/>
      <c r="D89" s="3292"/>
      <c r="E89" s="3292"/>
      <c r="F89" s="3292"/>
      <c r="G89" s="3284"/>
      <c r="H89" s="3284"/>
      <c r="I89" s="3270"/>
      <c r="J89" s="3270"/>
      <c r="K89" s="2313">
        <f t="shared" si="8"/>
        <v>0</v>
      </c>
      <c r="L89" s="3284"/>
      <c r="M89" s="3284"/>
      <c r="N89" s="615"/>
    </row>
    <row r="90" spans="2:14">
      <c r="B90" s="3292"/>
      <c r="C90" s="3292"/>
      <c r="D90" s="3292"/>
      <c r="E90" s="3292"/>
      <c r="F90" s="3292"/>
      <c r="G90" s="3284"/>
      <c r="H90" s="3284"/>
      <c r="I90" s="3270"/>
      <c r="J90" s="3270"/>
      <c r="K90" s="2313">
        <f t="shared" si="8"/>
        <v>0</v>
      </c>
      <c r="L90" s="3284"/>
      <c r="M90" s="3284"/>
      <c r="N90" s="615"/>
    </row>
    <row r="91" spans="2:14">
      <c r="B91" s="3292"/>
      <c r="C91" s="3292"/>
      <c r="D91" s="3292"/>
      <c r="E91" s="3292"/>
      <c r="F91" s="3292"/>
      <c r="G91" s="3284"/>
      <c r="H91" s="3284"/>
      <c r="I91" s="3270"/>
      <c r="J91" s="3270"/>
      <c r="K91" s="2313">
        <f t="shared" si="8"/>
        <v>0</v>
      </c>
      <c r="L91" s="3284"/>
      <c r="M91" s="3284"/>
      <c r="N91" s="615"/>
    </row>
    <row r="92" spans="2:14">
      <c r="B92" s="3292"/>
      <c r="C92" s="3292"/>
      <c r="D92" s="3292"/>
      <c r="E92" s="3292"/>
      <c r="F92" s="3292"/>
      <c r="G92" s="3284"/>
      <c r="H92" s="3284"/>
      <c r="I92" s="3270"/>
      <c r="J92" s="3270"/>
      <c r="K92" s="2313">
        <f t="shared" si="8"/>
        <v>0</v>
      </c>
      <c r="L92" s="3284"/>
      <c r="M92" s="3284"/>
      <c r="N92" s="615"/>
    </row>
    <row r="93" spans="2:14">
      <c r="B93" s="3292"/>
      <c r="C93" s="3292"/>
      <c r="D93" s="3292"/>
      <c r="E93" s="3292"/>
      <c r="F93" s="3292"/>
      <c r="G93" s="3284"/>
      <c r="H93" s="3284"/>
      <c r="I93" s="3270"/>
      <c r="J93" s="3270"/>
      <c r="K93" s="2313">
        <f t="shared" si="8"/>
        <v>0</v>
      </c>
      <c r="L93" s="3284"/>
      <c r="M93" s="3284"/>
      <c r="N93" s="615"/>
    </row>
    <row r="94" spans="2:14">
      <c r="B94" s="3292"/>
      <c r="C94" s="3292"/>
      <c r="D94" s="3292"/>
      <c r="E94" s="3292"/>
      <c r="F94" s="3292"/>
      <c r="G94" s="3284"/>
      <c r="H94" s="3284"/>
      <c r="I94" s="3270"/>
      <c r="J94" s="3270"/>
      <c r="K94" s="2313">
        <f t="shared" si="8"/>
        <v>0</v>
      </c>
      <c r="L94" s="3284"/>
      <c r="M94" s="3284"/>
      <c r="N94" s="615"/>
    </row>
    <row r="95" spans="2:14">
      <c r="B95" s="3292"/>
      <c r="C95" s="3292"/>
      <c r="D95" s="3292"/>
      <c r="E95" s="3292"/>
      <c r="F95" s="3292"/>
      <c r="G95" s="3284"/>
      <c r="H95" s="3284"/>
      <c r="I95" s="3270"/>
      <c r="J95" s="3270"/>
      <c r="K95" s="2313">
        <f t="shared" si="8"/>
        <v>0</v>
      </c>
      <c r="L95" s="3284"/>
      <c r="M95" s="3284"/>
      <c r="N95" s="615"/>
    </row>
    <row r="96" spans="2:14">
      <c r="B96" s="3292"/>
      <c r="C96" s="3292"/>
      <c r="D96" s="3292"/>
      <c r="E96" s="3292"/>
      <c r="F96" s="3292"/>
      <c r="G96" s="3284"/>
      <c r="H96" s="3284"/>
      <c r="I96" s="3270"/>
      <c r="J96" s="3270"/>
      <c r="K96" s="2313">
        <f t="shared" si="8"/>
        <v>0</v>
      </c>
      <c r="L96" s="3284"/>
      <c r="M96" s="3284"/>
      <c r="N96" s="615"/>
    </row>
    <row r="97" spans="2:14">
      <c r="B97" s="3292"/>
      <c r="C97" s="3292"/>
      <c r="D97" s="3292"/>
      <c r="E97" s="3292"/>
      <c r="F97" s="3292"/>
      <c r="G97" s="3284"/>
      <c r="H97" s="3284"/>
      <c r="I97" s="3270"/>
      <c r="J97" s="3270"/>
      <c r="K97" s="2313">
        <f t="shared" si="8"/>
        <v>0</v>
      </c>
      <c r="L97" s="3284"/>
      <c r="M97" s="3284"/>
      <c r="N97" s="615"/>
    </row>
    <row r="98" spans="2:14">
      <c r="B98" s="3292"/>
      <c r="C98" s="3292"/>
      <c r="D98" s="3292"/>
      <c r="E98" s="3292"/>
      <c r="F98" s="3292"/>
      <c r="G98" s="3284"/>
      <c r="H98" s="3284"/>
      <c r="I98" s="3270"/>
      <c r="J98" s="3270"/>
      <c r="K98" s="2313">
        <f t="shared" si="8"/>
        <v>0</v>
      </c>
      <c r="L98" s="3284"/>
      <c r="M98" s="3284"/>
      <c r="N98" s="615"/>
    </row>
    <row r="99" spans="2:14">
      <c r="B99" s="3292"/>
      <c r="C99" s="3292"/>
      <c r="D99" s="3292"/>
      <c r="E99" s="3292"/>
      <c r="F99" s="3292"/>
      <c r="G99" s="3284"/>
      <c r="H99" s="3284"/>
      <c r="I99" s="3270"/>
      <c r="J99" s="3270"/>
      <c r="K99" s="2313">
        <f t="shared" si="8"/>
        <v>0</v>
      </c>
      <c r="L99" s="3284"/>
      <c r="M99" s="3284"/>
      <c r="N99" s="615"/>
    </row>
    <row r="100" spans="2:14">
      <c r="B100" s="3292"/>
      <c r="C100" s="3292"/>
      <c r="D100" s="3292"/>
      <c r="E100" s="3292"/>
      <c r="F100" s="3292"/>
      <c r="G100" s="3284"/>
      <c r="H100" s="3284"/>
      <c r="I100" s="3270"/>
      <c r="J100" s="3270"/>
      <c r="K100" s="2313">
        <f t="shared" si="8"/>
        <v>0</v>
      </c>
      <c r="L100" s="3284"/>
      <c r="M100" s="3284"/>
      <c r="N100" s="615"/>
    </row>
    <row r="101" spans="2:14">
      <c r="B101" s="3292"/>
      <c r="C101" s="3292"/>
      <c r="D101" s="3292"/>
      <c r="E101" s="3292"/>
      <c r="F101" s="3292"/>
      <c r="G101" s="3284"/>
      <c r="H101" s="3284"/>
      <c r="I101" s="3270"/>
      <c r="J101" s="3270"/>
      <c r="K101" s="2313">
        <f t="shared" si="8"/>
        <v>0</v>
      </c>
      <c r="L101" s="3284"/>
      <c r="M101" s="3284"/>
      <c r="N101" s="615"/>
    </row>
    <row r="102" spans="2:14">
      <c r="B102" s="3292"/>
      <c r="C102" s="3292"/>
      <c r="D102" s="3292"/>
      <c r="E102" s="3292"/>
      <c r="F102" s="3292"/>
      <c r="G102" s="3284"/>
      <c r="H102" s="3284"/>
      <c r="I102" s="3270"/>
      <c r="J102" s="3270"/>
      <c r="K102" s="2313">
        <f t="shared" si="8"/>
        <v>0</v>
      </c>
      <c r="L102" s="3284"/>
      <c r="M102" s="3284"/>
      <c r="N102" s="615"/>
    </row>
    <row r="103" spans="2:14">
      <c r="B103" s="3292"/>
      <c r="C103" s="3292"/>
      <c r="D103" s="3292"/>
      <c r="E103" s="3292"/>
      <c r="F103" s="3292"/>
      <c r="G103" s="3284"/>
      <c r="H103" s="3284"/>
      <c r="I103" s="3270"/>
      <c r="J103" s="3270"/>
      <c r="K103" s="2313">
        <f t="shared" si="8"/>
        <v>0</v>
      </c>
      <c r="L103" s="3284"/>
      <c r="M103" s="3284"/>
      <c r="N103" s="615"/>
    </row>
    <row r="104" spans="2:14">
      <c r="B104" s="3292"/>
      <c r="C104" s="3292"/>
      <c r="D104" s="3292"/>
      <c r="E104" s="3292"/>
      <c r="F104" s="3292"/>
      <c r="G104" s="3284"/>
      <c r="H104" s="3284"/>
      <c r="I104" s="3270"/>
      <c r="J104" s="3270"/>
      <c r="K104" s="2313">
        <f t="shared" si="8"/>
        <v>0</v>
      </c>
      <c r="L104" s="3284"/>
      <c r="M104" s="3284"/>
      <c r="N104" s="615"/>
    </row>
    <row r="105" spans="2:14">
      <c r="B105" s="3292"/>
      <c r="C105" s="3292"/>
      <c r="D105" s="3292"/>
      <c r="E105" s="3292"/>
      <c r="F105" s="3292"/>
      <c r="G105" s="3284"/>
      <c r="H105" s="3284"/>
      <c r="I105" s="3270"/>
      <c r="J105" s="3270"/>
      <c r="K105" s="2313">
        <f t="shared" si="8"/>
        <v>0</v>
      </c>
      <c r="L105" s="3284"/>
      <c r="M105" s="3284"/>
      <c r="N105" s="615"/>
    </row>
    <row r="106" spans="2:14">
      <c r="B106" s="3292"/>
      <c r="C106" s="3292"/>
      <c r="D106" s="3292"/>
      <c r="E106" s="3292"/>
      <c r="F106" s="3292"/>
      <c r="G106" s="3284"/>
      <c r="H106" s="3284"/>
      <c r="I106" s="3270"/>
      <c r="J106" s="3270"/>
      <c r="K106" s="2313">
        <f t="shared" si="8"/>
        <v>0</v>
      </c>
      <c r="L106" s="3284"/>
      <c r="M106" s="3284"/>
      <c r="N106" s="615"/>
    </row>
    <row r="107" spans="2:14">
      <c r="B107" s="3292"/>
      <c r="C107" s="3292"/>
      <c r="D107" s="3292"/>
      <c r="E107" s="3292"/>
      <c r="F107" s="3292"/>
      <c r="G107" s="3284"/>
      <c r="H107" s="3284"/>
      <c r="I107" s="3270"/>
      <c r="J107" s="3270"/>
      <c r="K107" s="2313">
        <f t="shared" si="8"/>
        <v>0</v>
      </c>
      <c r="L107" s="3284"/>
      <c r="M107" s="3284"/>
      <c r="N107" s="615"/>
    </row>
    <row r="108" spans="2:14">
      <c r="B108" s="3292"/>
      <c r="C108" s="3292"/>
      <c r="D108" s="3292"/>
      <c r="E108" s="3292"/>
      <c r="F108" s="3292"/>
      <c r="G108" s="3284"/>
      <c r="H108" s="3284"/>
      <c r="I108" s="3270"/>
      <c r="J108" s="3270"/>
      <c r="K108" s="2313">
        <f t="shared" si="8"/>
        <v>0</v>
      </c>
      <c r="L108" s="3284"/>
      <c r="M108" s="3284"/>
      <c r="N108" s="615"/>
    </row>
    <row r="109" spans="2:14">
      <c r="B109" s="3292"/>
      <c r="C109" s="3292"/>
      <c r="D109" s="3292"/>
      <c r="E109" s="3292"/>
      <c r="F109" s="3292"/>
      <c r="G109" s="3284"/>
      <c r="H109" s="3284"/>
      <c r="I109" s="3270"/>
      <c r="J109" s="3270"/>
      <c r="K109" s="2313">
        <f t="shared" si="8"/>
        <v>0</v>
      </c>
      <c r="L109" s="3284"/>
      <c r="M109" s="3284"/>
      <c r="N109" s="615"/>
    </row>
    <row r="110" spans="2:14">
      <c r="B110" s="3292"/>
      <c r="C110" s="3292"/>
      <c r="D110" s="3292"/>
      <c r="E110" s="3292"/>
      <c r="F110" s="3292"/>
      <c r="G110" s="3284"/>
      <c r="H110" s="3284"/>
      <c r="I110" s="3270"/>
      <c r="J110" s="3270"/>
      <c r="K110" s="2313">
        <f t="shared" si="8"/>
        <v>0</v>
      </c>
      <c r="L110" s="3284"/>
      <c r="M110" s="3284"/>
      <c r="N110" s="615"/>
    </row>
    <row r="111" spans="2:14">
      <c r="B111" s="3292"/>
      <c r="C111" s="3292"/>
      <c r="D111" s="3292"/>
      <c r="E111" s="3292"/>
      <c r="F111" s="3292"/>
      <c r="G111" s="3284"/>
      <c r="H111" s="3284"/>
      <c r="I111" s="3270"/>
      <c r="J111" s="3270"/>
      <c r="K111" s="2313">
        <f t="shared" ref="K111:K165" si="9">I111+J111</f>
        <v>0</v>
      </c>
      <c r="L111" s="3284"/>
      <c r="M111" s="3284"/>
      <c r="N111" s="615"/>
    </row>
    <row r="112" spans="2:14">
      <c r="B112" s="3292"/>
      <c r="C112" s="3292"/>
      <c r="D112" s="3292"/>
      <c r="E112" s="3292"/>
      <c r="F112" s="3292"/>
      <c r="G112" s="3284"/>
      <c r="H112" s="3284"/>
      <c r="I112" s="3270"/>
      <c r="J112" s="3270"/>
      <c r="K112" s="2313">
        <f t="shared" si="9"/>
        <v>0</v>
      </c>
      <c r="L112" s="3284"/>
      <c r="M112" s="3284"/>
      <c r="N112" s="615"/>
    </row>
    <row r="113" spans="2:14">
      <c r="B113" s="3292"/>
      <c r="C113" s="3292"/>
      <c r="D113" s="3292"/>
      <c r="E113" s="3292"/>
      <c r="F113" s="3292"/>
      <c r="G113" s="3284"/>
      <c r="H113" s="3284"/>
      <c r="I113" s="3270"/>
      <c r="J113" s="3270"/>
      <c r="K113" s="2313">
        <f t="shared" si="9"/>
        <v>0</v>
      </c>
      <c r="L113" s="3284"/>
      <c r="M113" s="3284"/>
      <c r="N113" s="615"/>
    </row>
    <row r="114" spans="2:14">
      <c r="B114" s="3292"/>
      <c r="C114" s="3292"/>
      <c r="D114" s="3292"/>
      <c r="E114" s="3292"/>
      <c r="F114" s="3292"/>
      <c r="G114" s="3284"/>
      <c r="H114" s="3284"/>
      <c r="I114" s="3270"/>
      <c r="J114" s="3270"/>
      <c r="K114" s="2313">
        <f t="shared" si="9"/>
        <v>0</v>
      </c>
      <c r="L114" s="3284"/>
      <c r="M114" s="3284"/>
      <c r="N114" s="615"/>
    </row>
    <row r="115" spans="2:14">
      <c r="B115" s="3292"/>
      <c r="C115" s="3292"/>
      <c r="D115" s="3292"/>
      <c r="E115" s="3292"/>
      <c r="F115" s="3292"/>
      <c r="G115" s="3284"/>
      <c r="H115" s="3284"/>
      <c r="I115" s="3270"/>
      <c r="J115" s="3270"/>
      <c r="K115" s="2313">
        <f t="shared" si="9"/>
        <v>0</v>
      </c>
      <c r="L115" s="3284"/>
      <c r="M115" s="3284"/>
      <c r="N115" s="615"/>
    </row>
    <row r="116" spans="2:14">
      <c r="B116" s="3292"/>
      <c r="C116" s="3292"/>
      <c r="D116" s="3292"/>
      <c r="E116" s="3292"/>
      <c r="F116" s="3292"/>
      <c r="G116" s="3284"/>
      <c r="H116" s="3284"/>
      <c r="I116" s="3270"/>
      <c r="J116" s="3270"/>
      <c r="K116" s="2313">
        <f t="shared" si="9"/>
        <v>0</v>
      </c>
      <c r="L116" s="3284"/>
      <c r="M116" s="3284"/>
      <c r="N116" s="615"/>
    </row>
    <row r="117" spans="2:14">
      <c r="B117" s="3292"/>
      <c r="C117" s="3292"/>
      <c r="D117" s="3292"/>
      <c r="E117" s="3292"/>
      <c r="F117" s="3292"/>
      <c r="G117" s="3284"/>
      <c r="H117" s="3284"/>
      <c r="I117" s="3270"/>
      <c r="J117" s="3270"/>
      <c r="K117" s="2313">
        <f t="shared" si="9"/>
        <v>0</v>
      </c>
      <c r="L117" s="3284"/>
      <c r="M117" s="3284"/>
      <c r="N117" s="615"/>
    </row>
    <row r="118" spans="2:14">
      <c r="B118" s="3292"/>
      <c r="C118" s="3292"/>
      <c r="D118" s="3292"/>
      <c r="E118" s="3292"/>
      <c r="F118" s="3292"/>
      <c r="G118" s="3284"/>
      <c r="H118" s="3284"/>
      <c r="I118" s="3270"/>
      <c r="J118" s="3270"/>
      <c r="K118" s="2313">
        <f t="shared" si="9"/>
        <v>0</v>
      </c>
      <c r="L118" s="3284"/>
      <c r="M118" s="3284"/>
      <c r="N118" s="615"/>
    </row>
    <row r="119" spans="2:14">
      <c r="B119" s="3292"/>
      <c r="C119" s="3292"/>
      <c r="D119" s="3292"/>
      <c r="E119" s="3292"/>
      <c r="F119" s="3292"/>
      <c r="G119" s="3284"/>
      <c r="H119" s="3284"/>
      <c r="I119" s="3270"/>
      <c r="J119" s="3270"/>
      <c r="K119" s="2313">
        <f t="shared" si="9"/>
        <v>0</v>
      </c>
      <c r="L119" s="3284"/>
      <c r="M119" s="3284"/>
      <c r="N119" s="615"/>
    </row>
    <row r="120" spans="2:14">
      <c r="B120" s="3292"/>
      <c r="C120" s="3292"/>
      <c r="D120" s="3292"/>
      <c r="E120" s="3292"/>
      <c r="F120" s="3292"/>
      <c r="G120" s="3284"/>
      <c r="H120" s="3284"/>
      <c r="I120" s="3270"/>
      <c r="J120" s="3270"/>
      <c r="K120" s="2313">
        <f t="shared" si="9"/>
        <v>0</v>
      </c>
      <c r="L120" s="3284"/>
      <c r="M120" s="3284"/>
      <c r="N120" s="615"/>
    </row>
    <row r="121" spans="2:14">
      <c r="B121" s="3292"/>
      <c r="C121" s="3292"/>
      <c r="D121" s="3292"/>
      <c r="E121" s="3292"/>
      <c r="F121" s="3292"/>
      <c r="G121" s="3284"/>
      <c r="H121" s="3284"/>
      <c r="I121" s="3270"/>
      <c r="J121" s="3270"/>
      <c r="K121" s="2313">
        <f t="shared" si="9"/>
        <v>0</v>
      </c>
      <c r="L121" s="3284"/>
      <c r="M121" s="3284"/>
      <c r="N121" s="615"/>
    </row>
    <row r="122" spans="2:14">
      <c r="B122" s="3292"/>
      <c r="C122" s="3292"/>
      <c r="D122" s="3292"/>
      <c r="E122" s="3292"/>
      <c r="F122" s="3292"/>
      <c r="G122" s="3284"/>
      <c r="H122" s="3284"/>
      <c r="I122" s="3270"/>
      <c r="J122" s="3270"/>
      <c r="K122" s="2313">
        <f t="shared" si="9"/>
        <v>0</v>
      </c>
      <c r="L122" s="3284"/>
      <c r="M122" s="3284"/>
      <c r="N122" s="615"/>
    </row>
    <row r="123" spans="2:14">
      <c r="B123" s="3292"/>
      <c r="C123" s="3292"/>
      <c r="D123" s="3292"/>
      <c r="E123" s="3292"/>
      <c r="F123" s="3292"/>
      <c r="G123" s="3284"/>
      <c r="H123" s="3284"/>
      <c r="I123" s="3270"/>
      <c r="J123" s="3270"/>
      <c r="K123" s="2313">
        <f t="shared" si="9"/>
        <v>0</v>
      </c>
      <c r="L123" s="3284"/>
      <c r="M123" s="3284"/>
      <c r="N123" s="615"/>
    </row>
    <row r="124" spans="2:14">
      <c r="B124" s="3292"/>
      <c r="C124" s="3292"/>
      <c r="D124" s="3292"/>
      <c r="E124" s="3292"/>
      <c r="F124" s="3292"/>
      <c r="G124" s="3284"/>
      <c r="H124" s="3284"/>
      <c r="I124" s="3270"/>
      <c r="J124" s="3270"/>
      <c r="K124" s="2313">
        <f t="shared" si="9"/>
        <v>0</v>
      </c>
      <c r="L124" s="3284"/>
      <c r="M124" s="3284"/>
      <c r="N124" s="615"/>
    </row>
    <row r="125" spans="2:14">
      <c r="B125" s="3292"/>
      <c r="C125" s="3292"/>
      <c r="D125" s="3292"/>
      <c r="E125" s="3292"/>
      <c r="F125" s="3292"/>
      <c r="G125" s="3284"/>
      <c r="H125" s="3284"/>
      <c r="I125" s="3270"/>
      <c r="J125" s="3270"/>
      <c r="K125" s="2313">
        <f t="shared" si="9"/>
        <v>0</v>
      </c>
      <c r="L125" s="3284"/>
      <c r="M125" s="3284"/>
      <c r="N125" s="615"/>
    </row>
    <row r="126" spans="2:14">
      <c r="B126" s="3292"/>
      <c r="C126" s="3292"/>
      <c r="D126" s="3292"/>
      <c r="E126" s="3292"/>
      <c r="F126" s="3292"/>
      <c r="G126" s="3284"/>
      <c r="H126" s="3284"/>
      <c r="I126" s="3270"/>
      <c r="J126" s="3270"/>
      <c r="K126" s="2313">
        <f t="shared" si="9"/>
        <v>0</v>
      </c>
      <c r="L126" s="3284"/>
      <c r="M126" s="3284"/>
      <c r="N126" s="615"/>
    </row>
    <row r="127" spans="2:14">
      <c r="B127" s="3292"/>
      <c r="C127" s="3292"/>
      <c r="D127" s="3292"/>
      <c r="E127" s="3292"/>
      <c r="F127" s="3292"/>
      <c r="G127" s="3284"/>
      <c r="H127" s="3284"/>
      <c r="I127" s="3270"/>
      <c r="J127" s="3270"/>
      <c r="K127" s="2313">
        <f t="shared" si="9"/>
        <v>0</v>
      </c>
      <c r="L127" s="3284"/>
      <c r="M127" s="3284"/>
      <c r="N127" s="615"/>
    </row>
    <row r="128" spans="2:14">
      <c r="B128" s="3292"/>
      <c r="C128" s="3292"/>
      <c r="D128" s="3292"/>
      <c r="E128" s="3292"/>
      <c r="F128" s="3292"/>
      <c r="G128" s="3284"/>
      <c r="H128" s="3284"/>
      <c r="I128" s="3270"/>
      <c r="J128" s="3270"/>
      <c r="K128" s="2313">
        <f t="shared" si="9"/>
        <v>0</v>
      </c>
      <c r="L128" s="3284"/>
      <c r="M128" s="3284"/>
      <c r="N128" s="615"/>
    </row>
    <row r="129" spans="2:14">
      <c r="B129" s="3292"/>
      <c r="C129" s="3292"/>
      <c r="D129" s="3292"/>
      <c r="E129" s="3292"/>
      <c r="F129" s="3292"/>
      <c r="G129" s="3284"/>
      <c r="H129" s="3284"/>
      <c r="I129" s="3270"/>
      <c r="J129" s="3270"/>
      <c r="K129" s="2313">
        <f t="shared" si="9"/>
        <v>0</v>
      </c>
      <c r="L129" s="3284"/>
      <c r="M129" s="3284"/>
      <c r="N129" s="615"/>
    </row>
    <row r="130" spans="2:14">
      <c r="B130" s="3292"/>
      <c r="C130" s="3292"/>
      <c r="D130" s="3292"/>
      <c r="E130" s="3292"/>
      <c r="F130" s="3292"/>
      <c r="G130" s="3284"/>
      <c r="H130" s="3284"/>
      <c r="I130" s="3270"/>
      <c r="J130" s="3270"/>
      <c r="K130" s="2313">
        <f t="shared" si="9"/>
        <v>0</v>
      </c>
      <c r="L130" s="3284"/>
      <c r="M130" s="3284"/>
      <c r="N130" s="615"/>
    </row>
    <row r="131" spans="2:14">
      <c r="B131" s="3292"/>
      <c r="C131" s="3292"/>
      <c r="D131" s="3292"/>
      <c r="E131" s="3292"/>
      <c r="F131" s="3292"/>
      <c r="G131" s="3284"/>
      <c r="H131" s="3284"/>
      <c r="I131" s="3270"/>
      <c r="J131" s="3270"/>
      <c r="K131" s="2313">
        <f t="shared" si="9"/>
        <v>0</v>
      </c>
      <c r="L131" s="3284"/>
      <c r="M131" s="3284"/>
      <c r="N131" s="615"/>
    </row>
    <row r="132" spans="2:14">
      <c r="B132" s="3292"/>
      <c r="C132" s="3292"/>
      <c r="D132" s="3292"/>
      <c r="E132" s="3292"/>
      <c r="F132" s="3292"/>
      <c r="G132" s="3284"/>
      <c r="H132" s="3284"/>
      <c r="I132" s="3270"/>
      <c r="J132" s="3270"/>
      <c r="K132" s="2313">
        <f t="shared" si="9"/>
        <v>0</v>
      </c>
      <c r="L132" s="3284"/>
      <c r="M132" s="3284"/>
      <c r="N132" s="615"/>
    </row>
    <row r="133" spans="2:14">
      <c r="B133" s="3292"/>
      <c r="C133" s="3292"/>
      <c r="D133" s="3292"/>
      <c r="E133" s="3292"/>
      <c r="F133" s="3292"/>
      <c r="G133" s="3284"/>
      <c r="H133" s="3284"/>
      <c r="I133" s="3270"/>
      <c r="J133" s="3270"/>
      <c r="K133" s="2313">
        <f t="shared" si="9"/>
        <v>0</v>
      </c>
      <c r="L133" s="3284"/>
      <c r="M133" s="3284"/>
      <c r="N133" s="615"/>
    </row>
    <row r="134" spans="2:14">
      <c r="B134" s="3292"/>
      <c r="C134" s="3292"/>
      <c r="D134" s="3292"/>
      <c r="E134" s="3292"/>
      <c r="F134" s="3292"/>
      <c r="G134" s="3284"/>
      <c r="H134" s="3284"/>
      <c r="I134" s="3270"/>
      <c r="J134" s="3270"/>
      <c r="K134" s="2313">
        <f t="shared" si="9"/>
        <v>0</v>
      </c>
      <c r="L134" s="3284"/>
      <c r="M134" s="3284"/>
      <c r="N134" s="615"/>
    </row>
    <row r="135" spans="2:14">
      <c r="B135" s="3292"/>
      <c r="C135" s="3292"/>
      <c r="D135" s="3292"/>
      <c r="E135" s="3292"/>
      <c r="F135" s="3292"/>
      <c r="G135" s="3284"/>
      <c r="H135" s="3284"/>
      <c r="I135" s="3270"/>
      <c r="J135" s="3270"/>
      <c r="K135" s="2313">
        <f t="shared" si="9"/>
        <v>0</v>
      </c>
      <c r="L135" s="3284"/>
      <c r="M135" s="3284"/>
      <c r="N135" s="615"/>
    </row>
    <row r="136" spans="2:14">
      <c r="B136" s="3292"/>
      <c r="C136" s="3292"/>
      <c r="D136" s="3292"/>
      <c r="E136" s="3292"/>
      <c r="F136" s="3292"/>
      <c r="G136" s="3284"/>
      <c r="H136" s="3284"/>
      <c r="I136" s="3270"/>
      <c r="J136" s="3270"/>
      <c r="K136" s="2313">
        <f t="shared" si="9"/>
        <v>0</v>
      </c>
      <c r="L136" s="3284"/>
      <c r="M136" s="3284"/>
      <c r="N136" s="615"/>
    </row>
    <row r="137" spans="2:14">
      <c r="B137" s="3292"/>
      <c r="C137" s="3292"/>
      <c r="D137" s="3292"/>
      <c r="E137" s="3292"/>
      <c r="F137" s="3292"/>
      <c r="G137" s="3284"/>
      <c r="H137" s="3284"/>
      <c r="I137" s="3270"/>
      <c r="J137" s="3270"/>
      <c r="K137" s="2313">
        <f t="shared" si="9"/>
        <v>0</v>
      </c>
      <c r="L137" s="3284"/>
      <c r="M137" s="3284"/>
      <c r="N137" s="615"/>
    </row>
    <row r="138" spans="2:14">
      <c r="B138" s="3292"/>
      <c r="C138" s="3292"/>
      <c r="D138" s="3292"/>
      <c r="E138" s="3292"/>
      <c r="F138" s="3292"/>
      <c r="G138" s="3284"/>
      <c r="H138" s="3284"/>
      <c r="I138" s="3270"/>
      <c r="J138" s="3270"/>
      <c r="K138" s="2313">
        <f t="shared" si="9"/>
        <v>0</v>
      </c>
      <c r="L138" s="3284"/>
      <c r="M138" s="3284"/>
      <c r="N138" s="615"/>
    </row>
    <row r="139" spans="2:14">
      <c r="B139" s="3292"/>
      <c r="C139" s="3292"/>
      <c r="D139" s="3292"/>
      <c r="E139" s="3292"/>
      <c r="F139" s="3292"/>
      <c r="G139" s="3284"/>
      <c r="H139" s="3284"/>
      <c r="I139" s="3270"/>
      <c r="J139" s="3270"/>
      <c r="K139" s="2313">
        <f t="shared" si="9"/>
        <v>0</v>
      </c>
      <c r="L139" s="3284"/>
      <c r="M139" s="3284"/>
      <c r="N139" s="615"/>
    </row>
    <row r="140" spans="2:14">
      <c r="B140" s="3292"/>
      <c r="C140" s="3292"/>
      <c r="D140" s="3292"/>
      <c r="E140" s="3292"/>
      <c r="F140" s="3292"/>
      <c r="G140" s="3284"/>
      <c r="H140" s="3284"/>
      <c r="I140" s="3270"/>
      <c r="J140" s="3270"/>
      <c r="K140" s="2313">
        <f t="shared" si="9"/>
        <v>0</v>
      </c>
      <c r="L140" s="3284"/>
      <c r="M140" s="3284"/>
      <c r="N140" s="615"/>
    </row>
    <row r="141" spans="2:14">
      <c r="B141" s="3292"/>
      <c r="C141" s="3292"/>
      <c r="D141" s="3292"/>
      <c r="E141" s="3292"/>
      <c r="F141" s="3292"/>
      <c r="G141" s="3284"/>
      <c r="H141" s="3284"/>
      <c r="I141" s="3270"/>
      <c r="J141" s="3270"/>
      <c r="K141" s="2313">
        <f t="shared" si="9"/>
        <v>0</v>
      </c>
      <c r="L141" s="3284"/>
      <c r="M141" s="3284"/>
      <c r="N141" s="615"/>
    </row>
    <row r="142" spans="2:14">
      <c r="B142" s="3292"/>
      <c r="C142" s="3292"/>
      <c r="D142" s="3292"/>
      <c r="E142" s="3292"/>
      <c r="F142" s="3292"/>
      <c r="G142" s="3284"/>
      <c r="H142" s="3284"/>
      <c r="I142" s="3270"/>
      <c r="J142" s="3270"/>
      <c r="K142" s="2313">
        <f t="shared" si="9"/>
        <v>0</v>
      </c>
      <c r="L142" s="3284"/>
      <c r="M142" s="3284"/>
      <c r="N142" s="615"/>
    </row>
    <row r="143" spans="2:14">
      <c r="B143" s="3292"/>
      <c r="C143" s="3292"/>
      <c r="D143" s="3292"/>
      <c r="E143" s="3292"/>
      <c r="F143" s="3292"/>
      <c r="G143" s="3284"/>
      <c r="H143" s="3284"/>
      <c r="I143" s="3270"/>
      <c r="J143" s="3270"/>
      <c r="K143" s="2313">
        <f t="shared" si="9"/>
        <v>0</v>
      </c>
      <c r="L143" s="3284"/>
      <c r="M143" s="3284"/>
      <c r="N143" s="615"/>
    </row>
    <row r="144" spans="2:14">
      <c r="B144" s="3292"/>
      <c r="C144" s="3292"/>
      <c r="D144" s="3292"/>
      <c r="E144" s="3292"/>
      <c r="F144" s="3292"/>
      <c r="G144" s="3284"/>
      <c r="H144" s="3284"/>
      <c r="I144" s="3270"/>
      <c r="J144" s="3270"/>
      <c r="K144" s="2313">
        <f t="shared" si="9"/>
        <v>0</v>
      </c>
      <c r="L144" s="3284"/>
      <c r="M144" s="3284"/>
      <c r="N144" s="615"/>
    </row>
    <row r="145" spans="2:14">
      <c r="B145" s="3292"/>
      <c r="C145" s="3292"/>
      <c r="D145" s="3292"/>
      <c r="E145" s="3292"/>
      <c r="F145" s="3292"/>
      <c r="G145" s="3284"/>
      <c r="H145" s="3284"/>
      <c r="I145" s="3270"/>
      <c r="J145" s="3270"/>
      <c r="K145" s="2313">
        <f t="shared" si="9"/>
        <v>0</v>
      </c>
      <c r="L145" s="3284"/>
      <c r="M145" s="3284"/>
      <c r="N145" s="615"/>
    </row>
    <row r="146" spans="2:14">
      <c r="B146" s="3292"/>
      <c r="C146" s="3292"/>
      <c r="D146" s="3292"/>
      <c r="E146" s="3292"/>
      <c r="F146" s="3292"/>
      <c r="G146" s="3284"/>
      <c r="H146" s="3284"/>
      <c r="I146" s="3270"/>
      <c r="J146" s="3270"/>
      <c r="K146" s="2313">
        <f t="shared" si="9"/>
        <v>0</v>
      </c>
      <c r="L146" s="3284"/>
      <c r="M146" s="3284"/>
      <c r="N146" s="615"/>
    </row>
    <row r="147" spans="2:14">
      <c r="B147" s="3292"/>
      <c r="C147" s="3292"/>
      <c r="D147" s="3292"/>
      <c r="E147" s="3292"/>
      <c r="F147" s="3292"/>
      <c r="G147" s="3284"/>
      <c r="H147" s="3284"/>
      <c r="I147" s="3270"/>
      <c r="J147" s="3270"/>
      <c r="K147" s="2313">
        <f t="shared" si="9"/>
        <v>0</v>
      </c>
      <c r="L147" s="3284"/>
      <c r="M147" s="3284"/>
      <c r="N147" s="615"/>
    </row>
    <row r="148" spans="2:14">
      <c r="B148" s="3292"/>
      <c r="C148" s="3292"/>
      <c r="D148" s="3292"/>
      <c r="E148" s="3292"/>
      <c r="F148" s="3292"/>
      <c r="G148" s="3284"/>
      <c r="H148" s="3284"/>
      <c r="I148" s="3270"/>
      <c r="J148" s="3270"/>
      <c r="K148" s="2313">
        <f t="shared" si="9"/>
        <v>0</v>
      </c>
      <c r="L148" s="3284"/>
      <c r="M148" s="3284"/>
      <c r="N148" s="615"/>
    </row>
    <row r="149" spans="2:14">
      <c r="B149" s="3292"/>
      <c r="C149" s="3292"/>
      <c r="D149" s="3292"/>
      <c r="E149" s="3292"/>
      <c r="F149" s="3292"/>
      <c r="G149" s="3284"/>
      <c r="H149" s="3284"/>
      <c r="I149" s="3270"/>
      <c r="J149" s="3270"/>
      <c r="K149" s="2313">
        <f t="shared" si="9"/>
        <v>0</v>
      </c>
      <c r="L149" s="3284"/>
      <c r="M149" s="3284"/>
      <c r="N149" s="615"/>
    </row>
    <row r="150" spans="2:14">
      <c r="B150" s="3292"/>
      <c r="C150" s="3292"/>
      <c r="D150" s="3292"/>
      <c r="E150" s="3292"/>
      <c r="F150" s="3292"/>
      <c r="G150" s="3284"/>
      <c r="H150" s="3284"/>
      <c r="I150" s="3270"/>
      <c r="J150" s="3270"/>
      <c r="K150" s="2313">
        <f t="shared" si="9"/>
        <v>0</v>
      </c>
      <c r="L150" s="3284"/>
      <c r="M150" s="3284"/>
      <c r="N150" s="615"/>
    </row>
    <row r="151" spans="2:14">
      <c r="B151" s="3292"/>
      <c r="C151" s="3292"/>
      <c r="D151" s="3292"/>
      <c r="E151" s="3292"/>
      <c r="F151" s="3292"/>
      <c r="G151" s="3284"/>
      <c r="H151" s="3284"/>
      <c r="I151" s="3270"/>
      <c r="J151" s="3270"/>
      <c r="K151" s="2313">
        <f t="shared" si="9"/>
        <v>0</v>
      </c>
      <c r="L151" s="3284"/>
      <c r="M151" s="3284"/>
      <c r="N151" s="615"/>
    </row>
    <row r="152" spans="2:14">
      <c r="B152" s="3292"/>
      <c r="C152" s="3292"/>
      <c r="D152" s="3292"/>
      <c r="E152" s="3292"/>
      <c r="F152" s="3292"/>
      <c r="G152" s="3284"/>
      <c r="H152" s="3284"/>
      <c r="I152" s="3270"/>
      <c r="J152" s="3270"/>
      <c r="K152" s="2313">
        <f t="shared" si="9"/>
        <v>0</v>
      </c>
      <c r="L152" s="3284"/>
      <c r="M152" s="3284"/>
      <c r="N152" s="615"/>
    </row>
    <row r="153" spans="2:14">
      <c r="B153" s="3292"/>
      <c r="C153" s="3292"/>
      <c r="D153" s="3292"/>
      <c r="E153" s="3292"/>
      <c r="F153" s="3292"/>
      <c r="G153" s="3284"/>
      <c r="H153" s="3284"/>
      <c r="I153" s="3270"/>
      <c r="J153" s="3270"/>
      <c r="K153" s="2313">
        <f t="shared" si="9"/>
        <v>0</v>
      </c>
      <c r="L153" s="3284"/>
      <c r="M153" s="3284"/>
      <c r="N153" s="615"/>
    </row>
    <row r="154" spans="2:14">
      <c r="B154" s="3292"/>
      <c r="C154" s="3292"/>
      <c r="D154" s="3292"/>
      <c r="E154" s="3292"/>
      <c r="F154" s="3292"/>
      <c r="G154" s="3284"/>
      <c r="H154" s="3284"/>
      <c r="I154" s="3270"/>
      <c r="J154" s="3270"/>
      <c r="K154" s="2313">
        <f t="shared" si="9"/>
        <v>0</v>
      </c>
      <c r="L154" s="3284"/>
      <c r="M154" s="3284"/>
      <c r="N154" s="615"/>
    </row>
    <row r="155" spans="2:14">
      <c r="B155" s="3292"/>
      <c r="C155" s="3292"/>
      <c r="D155" s="3292"/>
      <c r="E155" s="3292"/>
      <c r="F155" s="3292"/>
      <c r="G155" s="3284"/>
      <c r="H155" s="3284"/>
      <c r="I155" s="3270"/>
      <c r="J155" s="3270"/>
      <c r="K155" s="2313">
        <f t="shared" si="9"/>
        <v>0</v>
      </c>
      <c r="L155" s="3284"/>
      <c r="M155" s="3284"/>
      <c r="N155" s="615"/>
    </row>
    <row r="156" spans="2:14">
      <c r="B156" s="3292"/>
      <c r="C156" s="3292"/>
      <c r="D156" s="3292"/>
      <c r="E156" s="3292"/>
      <c r="F156" s="3292"/>
      <c r="G156" s="3284"/>
      <c r="H156" s="3284"/>
      <c r="I156" s="3270"/>
      <c r="J156" s="3270"/>
      <c r="K156" s="2313">
        <f t="shared" si="9"/>
        <v>0</v>
      </c>
      <c r="L156" s="3284"/>
      <c r="M156" s="3284"/>
      <c r="N156" s="615"/>
    </row>
    <row r="157" spans="2:14">
      <c r="B157" s="3292"/>
      <c r="C157" s="3292"/>
      <c r="D157" s="3292"/>
      <c r="E157" s="3292"/>
      <c r="F157" s="3292"/>
      <c r="G157" s="3284"/>
      <c r="H157" s="3284"/>
      <c r="I157" s="3270"/>
      <c r="J157" s="3270"/>
      <c r="K157" s="2313">
        <f t="shared" si="9"/>
        <v>0</v>
      </c>
      <c r="L157" s="3284"/>
      <c r="M157" s="3284"/>
      <c r="N157" s="615"/>
    </row>
    <row r="158" spans="2:14">
      <c r="B158" s="3292"/>
      <c r="C158" s="3292"/>
      <c r="D158" s="3292"/>
      <c r="E158" s="3292"/>
      <c r="F158" s="3292"/>
      <c r="G158" s="3284"/>
      <c r="H158" s="3284"/>
      <c r="I158" s="3270"/>
      <c r="J158" s="3270"/>
      <c r="K158" s="2313">
        <f t="shared" si="9"/>
        <v>0</v>
      </c>
      <c r="L158" s="3284"/>
      <c r="M158" s="3284"/>
      <c r="N158" s="615"/>
    </row>
    <row r="159" spans="2:14">
      <c r="B159" s="3292"/>
      <c r="C159" s="3292"/>
      <c r="D159" s="3292"/>
      <c r="E159" s="3292"/>
      <c r="F159" s="3292"/>
      <c r="G159" s="3284"/>
      <c r="H159" s="3284"/>
      <c r="I159" s="3270"/>
      <c r="J159" s="3270"/>
      <c r="K159" s="2313">
        <f t="shared" si="9"/>
        <v>0</v>
      </c>
      <c r="L159" s="3284"/>
      <c r="M159" s="3284"/>
      <c r="N159" s="615"/>
    </row>
    <row r="160" spans="2:14">
      <c r="B160" s="3292"/>
      <c r="C160" s="3292"/>
      <c r="D160" s="3292"/>
      <c r="E160" s="3292"/>
      <c r="F160" s="3292"/>
      <c r="G160" s="3284"/>
      <c r="H160" s="3284"/>
      <c r="I160" s="3270"/>
      <c r="J160" s="3270"/>
      <c r="K160" s="2313">
        <f t="shared" si="9"/>
        <v>0</v>
      </c>
      <c r="L160" s="3284"/>
      <c r="M160" s="3284"/>
      <c r="N160" s="615"/>
    </row>
    <row r="161" spans="2:14">
      <c r="B161" s="3292"/>
      <c r="C161" s="3292"/>
      <c r="D161" s="3292"/>
      <c r="E161" s="3292"/>
      <c r="F161" s="3292"/>
      <c r="G161" s="3284"/>
      <c r="H161" s="3284"/>
      <c r="I161" s="3270"/>
      <c r="J161" s="3270"/>
      <c r="K161" s="2313">
        <f t="shared" si="9"/>
        <v>0</v>
      </c>
      <c r="L161" s="3284"/>
      <c r="M161" s="3284"/>
      <c r="N161" s="615"/>
    </row>
    <row r="162" spans="2:14">
      <c r="B162" s="3292"/>
      <c r="C162" s="3292"/>
      <c r="D162" s="3292"/>
      <c r="E162" s="3292"/>
      <c r="F162" s="3292"/>
      <c r="G162" s="3284"/>
      <c r="H162" s="3284"/>
      <c r="I162" s="3270"/>
      <c r="J162" s="3270"/>
      <c r="K162" s="2313">
        <f t="shared" si="9"/>
        <v>0</v>
      </c>
      <c r="L162" s="3284"/>
      <c r="M162" s="3284"/>
      <c r="N162" s="615"/>
    </row>
    <row r="163" spans="2:14">
      <c r="B163" s="3292"/>
      <c r="C163" s="3292"/>
      <c r="D163" s="3292"/>
      <c r="E163" s="3292"/>
      <c r="F163" s="3292"/>
      <c r="G163" s="3284"/>
      <c r="H163" s="3284"/>
      <c r="I163" s="3270"/>
      <c r="J163" s="3270"/>
      <c r="K163" s="2313">
        <f t="shared" si="9"/>
        <v>0</v>
      </c>
      <c r="L163" s="3284"/>
      <c r="M163" s="3284"/>
      <c r="N163" s="615"/>
    </row>
    <row r="164" spans="2:14">
      <c r="B164" s="3292"/>
      <c r="C164" s="3292"/>
      <c r="D164" s="3292"/>
      <c r="E164" s="3292"/>
      <c r="F164" s="3292"/>
      <c r="G164" s="3284"/>
      <c r="H164" s="3284"/>
      <c r="I164" s="3270"/>
      <c r="J164" s="3270"/>
      <c r="K164" s="2313">
        <f t="shared" si="9"/>
        <v>0</v>
      </c>
      <c r="L164" s="3284"/>
      <c r="M164" s="3284"/>
      <c r="N164" s="615"/>
    </row>
    <row r="165" spans="2:14">
      <c r="B165" s="3292"/>
      <c r="C165" s="3292"/>
      <c r="D165" s="3292"/>
      <c r="E165" s="3292"/>
      <c r="F165" s="3292"/>
      <c r="G165" s="3284"/>
      <c r="H165" s="3284"/>
      <c r="I165" s="3270"/>
      <c r="J165" s="3270"/>
      <c r="K165" s="2313">
        <f t="shared" si="9"/>
        <v>0</v>
      </c>
      <c r="L165" s="3284"/>
      <c r="M165" s="3284"/>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Wales &amp; West Utilities PLC</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2432</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8"/>
    </row>
    <row r="12" spans="1:16384" ht="15" thickBot="1">
      <c r="B12" s="662" t="s">
        <v>2061</v>
      </c>
      <c r="C12" s="2608"/>
    </row>
    <row r="13" spans="1:16384" ht="15" thickBot="1">
      <c r="B13" s="662" t="s">
        <v>613</v>
      </c>
      <c r="C13" s="2608"/>
    </row>
    <row r="14" spans="1:16384" ht="15" thickBot="1">
      <c r="B14" s="634" t="s">
        <v>614</v>
      </c>
      <c r="C14" s="2608"/>
    </row>
    <row r="15" spans="1:16384" ht="15" thickBot="1">
      <c r="B15" s="616" t="s">
        <v>301</v>
      </c>
      <c r="C15" s="2610">
        <f>SUM(C11:C14)</f>
        <v>0</v>
      </c>
    </row>
    <row r="16" spans="1:16384" s="623" customFormat="1">
      <c r="B16" s="645"/>
      <c r="C16" s="642"/>
    </row>
    <row r="17" spans="1:6" s="624" customFormat="1" ht="15" thickBot="1">
      <c r="B17" s="645"/>
      <c r="C17" s="642"/>
    </row>
    <row r="18" spans="1:6" ht="15" thickBot="1">
      <c r="A18" s="661" t="s">
        <v>972</v>
      </c>
      <c r="B18" s="611" t="s">
        <v>1694</v>
      </c>
      <c r="C18" s="613" t="s">
        <v>1551</v>
      </c>
    </row>
    <row r="19" spans="1:6" ht="15" thickBot="1">
      <c r="B19" s="634" t="s">
        <v>1695</v>
      </c>
      <c r="C19" s="2608"/>
    </row>
    <row r="20" spans="1:6" ht="15" thickBot="1">
      <c r="B20" s="662" t="s">
        <v>2062</v>
      </c>
      <c r="C20" s="2608"/>
    </row>
    <row r="21" spans="1:6" ht="15" thickBot="1">
      <c r="B21" s="662" t="s">
        <v>1696</v>
      </c>
      <c r="C21" s="2608"/>
    </row>
    <row r="22" spans="1:6" ht="15" thickBot="1">
      <c r="B22" s="634" t="s">
        <v>1697</v>
      </c>
      <c r="C22" s="2608"/>
    </row>
    <row r="23" spans="1:6" ht="15" thickBot="1">
      <c r="B23" s="616" t="s">
        <v>1698</v>
      </c>
      <c r="C23" s="2609">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2"/>
      <c r="F29" s="2589"/>
    </row>
    <row r="30" spans="1:6" ht="15" thickBot="1">
      <c r="B30" s="662" t="s">
        <v>617</v>
      </c>
      <c r="C30" s="2608"/>
      <c r="F30" s="2589"/>
    </row>
    <row r="31" spans="1:6" ht="14.25" customHeight="1" thickBot="1">
      <c r="B31" s="662" t="s">
        <v>618</v>
      </c>
      <c r="C31" s="2608"/>
    </row>
    <row r="32" spans="1:6" ht="15" thickBot="1">
      <c r="B32" s="616" t="s">
        <v>619</v>
      </c>
      <c r="C32" s="3393">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8"/>
    </row>
    <row r="41" spans="1:4" ht="15">
      <c r="B41" s="622" t="s">
        <v>622</v>
      </c>
    </row>
    <row r="42" spans="1:4" ht="15" thickBot="1">
      <c r="B42" s="654"/>
    </row>
    <row r="43" spans="1:4" ht="15" thickBot="1">
      <c r="A43" s="661" t="s">
        <v>997</v>
      </c>
      <c r="B43" s="611" t="s">
        <v>539</v>
      </c>
      <c r="C43" s="613" t="s">
        <v>88</v>
      </c>
    </row>
    <row r="44" spans="1:4" ht="15" thickBot="1">
      <c r="B44" s="616" t="s">
        <v>623</v>
      </c>
      <c r="C44" s="3394">
        <f>+C38+C32</f>
        <v>0</v>
      </c>
      <c r="D44" s="615"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2433</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2966</v>
      </c>
      <c r="L8" s="2141" t="s">
        <v>1621</v>
      </c>
      <c r="M8" s="2141" t="s">
        <v>1620</v>
      </c>
      <c r="N8" s="2141" t="s">
        <v>1619</v>
      </c>
      <c r="O8" s="2141" t="s">
        <v>1618</v>
      </c>
      <c r="P8" s="2141" t="s">
        <v>1617</v>
      </c>
      <c r="Q8" s="2140" t="s">
        <v>381</v>
      </c>
      <c r="R8" s="2140" t="s">
        <v>626</v>
      </c>
      <c r="S8" s="2140"/>
    </row>
    <row r="9" spans="1:20" ht="13.5" customHeight="1">
      <c r="A9" s="2137"/>
      <c r="B9" s="2142" t="s">
        <v>2349</v>
      </c>
      <c r="C9" s="2142" t="s">
        <v>1616</v>
      </c>
      <c r="D9" s="2114" t="s">
        <v>2882</v>
      </c>
      <c r="E9" s="2112" t="s">
        <v>2350</v>
      </c>
      <c r="F9" s="2116" t="s">
        <v>88</v>
      </c>
      <c r="G9" s="2114"/>
      <c r="H9" s="2114"/>
      <c r="I9" s="2114"/>
      <c r="J9" s="2114"/>
      <c r="K9" s="3293"/>
      <c r="L9" s="2114"/>
      <c r="M9" s="2114"/>
      <c r="N9" s="2114"/>
      <c r="O9" s="2114"/>
      <c r="P9" s="2114"/>
      <c r="Q9" s="2114"/>
      <c r="R9" s="2114"/>
      <c r="S9" s="2144">
        <f>SUM(G9:R9)</f>
        <v>0</v>
      </c>
    </row>
    <row r="10" spans="1:20" ht="13.5" customHeight="1">
      <c r="A10" s="2137"/>
      <c r="B10" s="2113"/>
      <c r="C10" s="2113"/>
      <c r="D10" s="342"/>
      <c r="E10" s="2145" t="s">
        <v>2351</v>
      </c>
      <c r="F10" s="2146"/>
      <c r="G10" s="2147" t="e">
        <f>+G9/$S$9</f>
        <v>#DIV/0!</v>
      </c>
      <c r="H10" s="2147" t="e">
        <f t="shared" ref="H10:S10" si="0">+H9/$S$9</f>
        <v>#DIV/0!</v>
      </c>
      <c r="I10" s="2147" t="e">
        <f t="shared" si="0"/>
        <v>#DIV/0!</v>
      </c>
      <c r="J10" s="2147" t="e">
        <f t="shared" si="0"/>
        <v>#DIV/0!</v>
      </c>
      <c r="K10" s="3441"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2349</v>
      </c>
      <c r="C11" s="2113" t="s">
        <v>1616</v>
      </c>
      <c r="D11" s="2148" t="str">
        <f>D9</f>
        <v>SGN Commerical Services</v>
      </c>
      <c r="E11" s="2112" t="s">
        <v>1693</v>
      </c>
      <c r="F11" s="2116" t="s">
        <v>88</v>
      </c>
      <c r="G11" s="2114"/>
      <c r="H11" s="2114"/>
      <c r="I11" s="2114"/>
      <c r="J11" s="2114"/>
      <c r="K11" s="3293"/>
      <c r="L11" s="2114"/>
      <c r="M11" s="2114"/>
      <c r="N11" s="2114"/>
      <c r="O11" s="2114"/>
      <c r="P11" s="2114"/>
      <c r="Q11" s="2114"/>
      <c r="R11" s="2114"/>
      <c r="S11" s="2114"/>
    </row>
    <row r="12" spans="1:20" ht="13.5" customHeight="1">
      <c r="A12" s="2137"/>
      <c r="B12" s="2113"/>
      <c r="C12" s="2113"/>
      <c r="D12" s="342"/>
      <c r="E12" s="2149" t="s">
        <v>2352</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2353</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2354</v>
      </c>
      <c r="F14" s="2153"/>
      <c r="G14" s="2154" t="e">
        <f>+G13/$S$13</f>
        <v>#DIV/0!</v>
      </c>
      <c r="H14" s="2154" t="e">
        <f t="shared" ref="H14:S14" si="3">+H13/$S$13</f>
        <v>#DIV/0!</v>
      </c>
      <c r="I14" s="2154" t="e">
        <f t="shared" si="3"/>
        <v>#DIV/0!</v>
      </c>
      <c r="J14" s="2154" t="e">
        <f t="shared" si="3"/>
        <v>#DIV/0!</v>
      </c>
      <c r="K14" s="3395"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2355</v>
      </c>
      <c r="F15" s="2150"/>
      <c r="G15" s="2156" t="e">
        <f>+G13/G9</f>
        <v>#DIV/0!</v>
      </c>
      <c r="H15" s="2156" t="e">
        <f t="shared" ref="H15:S15" si="4">+H13/H9</f>
        <v>#DIV/0!</v>
      </c>
      <c r="I15" s="2156" t="e">
        <f t="shared" si="4"/>
        <v>#DIV/0!</v>
      </c>
      <c r="J15" s="2156" t="e">
        <f t="shared" si="4"/>
        <v>#DIV/0!</v>
      </c>
      <c r="K15" s="3396"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2349</v>
      </c>
      <c r="C16" s="2113" t="s">
        <v>1616</v>
      </c>
      <c r="D16" s="2114" t="s">
        <v>2883</v>
      </c>
      <c r="E16" s="2112" t="s">
        <v>2350</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2351</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2349</v>
      </c>
      <c r="C18" s="2113" t="s">
        <v>1616</v>
      </c>
      <c r="D18" s="2148" t="str">
        <f>D16</f>
        <v>Related Party 2</v>
      </c>
      <c r="E18" s="2112" t="s">
        <v>1693</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2352</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2353</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2354</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2355</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2349</v>
      </c>
      <c r="C23" s="2113" t="s">
        <v>1616</v>
      </c>
      <c r="D23" s="2114" t="s">
        <v>2884</v>
      </c>
      <c r="E23" s="2112" t="s">
        <v>2350</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2351</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2349</v>
      </c>
      <c r="C25" s="2113" t="s">
        <v>1616</v>
      </c>
      <c r="D25" s="2148" t="str">
        <f>D23</f>
        <v>Related Party 3</v>
      </c>
      <c r="E25" s="2112" t="s">
        <v>1693</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2352</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2353</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2354</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2355</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2349</v>
      </c>
      <c r="C30" s="2113" t="s">
        <v>1616</v>
      </c>
      <c r="D30" s="2114" t="s">
        <v>2885</v>
      </c>
      <c r="E30" s="2112" t="s">
        <v>2350</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2351</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2349</v>
      </c>
      <c r="C32" s="2113" t="s">
        <v>1616</v>
      </c>
      <c r="D32" s="2148" t="str">
        <f>D30</f>
        <v>Related Party 4</v>
      </c>
      <c r="E32" s="2112" t="s">
        <v>1693</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2352</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2353</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2354</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2355</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2349</v>
      </c>
      <c r="C37" s="2113" t="s">
        <v>1616</v>
      </c>
      <c r="D37" s="2114" t="s">
        <v>2886</v>
      </c>
      <c r="E37" s="2112" t="s">
        <v>2350</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2351</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2349</v>
      </c>
      <c r="C39" s="2113" t="s">
        <v>1616</v>
      </c>
      <c r="D39" s="2148" t="str">
        <f>D37</f>
        <v>Related Party 5</v>
      </c>
      <c r="E39" s="2112" t="s">
        <v>1693</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2352</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2353</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2354</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2355</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2356</v>
      </c>
      <c r="C44" s="2142" t="s">
        <v>1616</v>
      </c>
      <c r="D44" s="2157" t="str">
        <f>D9</f>
        <v>SGN Commerical Services</v>
      </c>
      <c r="E44" s="2112" t="s">
        <v>2350</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2351</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2356</v>
      </c>
      <c r="C46" s="2113" t="s">
        <v>1616</v>
      </c>
      <c r="D46" s="2148" t="str">
        <f>D44</f>
        <v>SGN Commerical Services</v>
      </c>
      <c r="E46" s="2112" t="s">
        <v>1693</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2352</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2353</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2354</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2355</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2356</v>
      </c>
      <c r="C51" s="2113" t="s">
        <v>1616</v>
      </c>
      <c r="D51" s="2157" t="str">
        <f>D16</f>
        <v>Related Party 2</v>
      </c>
      <c r="E51" s="2112" t="s">
        <v>2350</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2351</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2356</v>
      </c>
      <c r="C53" s="2113" t="s">
        <v>1616</v>
      </c>
      <c r="D53" s="2148" t="str">
        <f>D51</f>
        <v>Related Party 2</v>
      </c>
      <c r="E53" s="2112" t="s">
        <v>1693</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2352</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2353</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2354</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2355</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2356</v>
      </c>
      <c r="C58" s="2113" t="s">
        <v>1616</v>
      </c>
      <c r="D58" s="2157" t="str">
        <f>D23</f>
        <v>Related Party 3</v>
      </c>
      <c r="E58" s="2112" t="s">
        <v>2350</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2351</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2356</v>
      </c>
      <c r="C60" s="2113" t="s">
        <v>1616</v>
      </c>
      <c r="D60" s="2148" t="str">
        <f>D58</f>
        <v>Related Party 3</v>
      </c>
      <c r="E60" s="2112" t="s">
        <v>1693</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2352</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2353</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2354</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2355</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2356</v>
      </c>
      <c r="C65" s="2113" t="s">
        <v>1616</v>
      </c>
      <c r="D65" s="2157" t="str">
        <f>D30</f>
        <v>Related Party 4</v>
      </c>
      <c r="E65" s="2112" t="s">
        <v>2350</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2351</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2356</v>
      </c>
      <c r="C67" s="2113" t="s">
        <v>1616</v>
      </c>
      <c r="D67" s="2148" t="str">
        <f>D65</f>
        <v>Related Party 4</v>
      </c>
      <c r="E67" s="2112" t="s">
        <v>1693</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2352</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2353</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2354</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2355</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2356</v>
      </c>
      <c r="C72" s="2113" t="s">
        <v>1616</v>
      </c>
      <c r="D72" s="2157" t="str">
        <f>D37</f>
        <v>Related Party 5</v>
      </c>
      <c r="E72" s="2112" t="s">
        <v>2350</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2351</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2356</v>
      </c>
      <c r="C74" s="2113" t="s">
        <v>1616</v>
      </c>
      <c r="D74" s="2148" t="str">
        <f>D72</f>
        <v>Related Party 5</v>
      </c>
      <c r="E74" s="2112" t="s">
        <v>1693</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2352</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2353</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2354</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2355</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2735</v>
      </c>
      <c r="B5" s="538"/>
      <c r="C5" s="538"/>
    </row>
    <row r="6" spans="1:8" ht="14.25" customHeight="1">
      <c r="A6" s="537"/>
      <c r="B6" s="539"/>
      <c r="C6" s="539"/>
    </row>
    <row r="7" spans="1:8" ht="75.75" customHeight="1">
      <c r="A7" s="537"/>
      <c r="B7" s="4002" t="s">
        <v>966</v>
      </c>
      <c r="C7" s="4002"/>
      <c r="D7" s="4002"/>
      <c r="E7" s="4002"/>
      <c r="F7" s="4002"/>
      <c r="G7" s="4002"/>
      <c r="H7" s="4002"/>
    </row>
    <row r="8" spans="1:8" ht="13.5" thickBot="1">
      <c r="A8" s="540"/>
      <c r="B8" s="539"/>
      <c r="C8" s="539"/>
    </row>
    <row r="9" spans="1:8" ht="27.75" customHeight="1">
      <c r="B9" s="541"/>
      <c r="C9" s="542" t="s">
        <v>666</v>
      </c>
      <c r="D9" s="543" t="s">
        <v>2813</v>
      </c>
      <c r="E9" s="543" t="s">
        <v>967</v>
      </c>
      <c r="F9" s="543" t="s">
        <v>968</v>
      </c>
      <c r="G9" s="544" t="s">
        <v>84</v>
      </c>
    </row>
    <row r="10" spans="1:8" ht="13.5" customHeight="1">
      <c r="B10" s="545" t="s">
        <v>517</v>
      </c>
      <c r="C10" s="546" t="s">
        <v>667</v>
      </c>
      <c r="D10" s="2114"/>
      <c r="E10" s="3293"/>
      <c r="F10" s="3293"/>
      <c r="G10" s="3399">
        <f>SUM(D10:F10)</f>
        <v>0</v>
      </c>
    </row>
    <row r="11" spans="1:8" ht="13.5" customHeight="1">
      <c r="B11" s="545"/>
      <c r="C11" s="546"/>
      <c r="D11" s="1328"/>
      <c r="E11" s="1328"/>
      <c r="F11" s="1328"/>
      <c r="G11" s="3294"/>
    </row>
    <row r="12" spans="1:8" ht="13.5" customHeight="1">
      <c r="B12" s="549" t="s">
        <v>668</v>
      </c>
      <c r="C12" s="550" t="s">
        <v>1791</v>
      </c>
      <c r="D12" s="2114"/>
      <c r="E12" s="3293"/>
      <c r="F12" s="3293"/>
      <c r="G12" s="3400"/>
      <c r="H12" s="2513"/>
    </row>
    <row r="13" spans="1:8" ht="13.5" customHeight="1">
      <c r="B13" s="549" t="s">
        <v>2243</v>
      </c>
      <c r="C13" s="550" t="s">
        <v>669</v>
      </c>
      <c r="D13" s="2114"/>
      <c r="E13" s="3293"/>
      <c r="F13" s="3293"/>
      <c r="G13" s="3400"/>
      <c r="H13" s="2513"/>
    </row>
    <row r="14" spans="1:8" ht="13.5" customHeight="1">
      <c r="B14" s="549" t="s">
        <v>2280</v>
      </c>
      <c r="C14" s="550" t="s">
        <v>669</v>
      </c>
      <c r="D14" s="2114"/>
      <c r="E14" s="3293"/>
      <c r="F14" s="3293"/>
      <c r="G14" s="3400"/>
      <c r="H14" s="2513"/>
    </row>
    <row r="15" spans="1:8" ht="13.5" customHeight="1">
      <c r="B15" s="549"/>
      <c r="C15" s="550"/>
      <c r="D15" s="1328"/>
      <c r="E15" s="1328"/>
      <c r="F15" s="1328"/>
      <c r="G15" s="1329"/>
      <c r="H15" s="2513"/>
    </row>
    <row r="16" spans="1:8" ht="13.5" customHeight="1">
      <c r="B16" s="549" t="s">
        <v>670</v>
      </c>
      <c r="C16" s="550" t="s">
        <v>667</v>
      </c>
      <c r="D16" s="2114"/>
      <c r="E16" s="3293"/>
      <c r="F16" s="3293"/>
      <c r="G16" s="3399">
        <f>SUM(D16:F16)</f>
        <v>0</v>
      </c>
      <c r="H16" s="2513"/>
    </row>
    <row r="17" spans="2:8">
      <c r="B17" s="545" t="s">
        <v>671</v>
      </c>
      <c r="C17" s="546" t="s">
        <v>667</v>
      </c>
      <c r="D17" s="2114"/>
      <c r="E17" s="3293"/>
      <c r="F17" s="3293"/>
      <c r="G17" s="3399">
        <f>SUM(D17:F17)</f>
        <v>0</v>
      </c>
      <c r="H17" s="2513"/>
    </row>
    <row r="18" spans="2:8">
      <c r="B18" s="549" t="s">
        <v>672</v>
      </c>
      <c r="C18" s="550" t="s">
        <v>667</v>
      </c>
      <c r="D18" s="2114"/>
      <c r="E18" s="3293"/>
      <c r="F18" s="3293"/>
      <c r="G18" s="3399">
        <f>SUM(D18:F18)</f>
        <v>0</v>
      </c>
      <c r="H18" s="2513"/>
    </row>
    <row r="19" spans="2:8">
      <c r="B19" s="551" t="s">
        <v>520</v>
      </c>
      <c r="C19" s="552" t="s">
        <v>667</v>
      </c>
      <c r="D19" s="3397">
        <f>SUM(D16:D18)</f>
        <v>0</v>
      </c>
      <c r="E19" s="1330">
        <f>SUM(E16:E18)</f>
        <v>0</v>
      </c>
      <c r="F19" s="1330">
        <f>SUM(F16:F18)</f>
        <v>0</v>
      </c>
      <c r="G19" s="3401">
        <f>SUM(G16:G18)</f>
        <v>0</v>
      </c>
      <c r="H19" s="2513"/>
    </row>
    <row r="20" spans="2:8">
      <c r="B20" s="551"/>
      <c r="C20" s="552"/>
      <c r="D20" s="547"/>
      <c r="E20" s="547"/>
      <c r="F20" s="547"/>
      <c r="G20" s="548"/>
      <c r="H20" s="2513"/>
    </row>
    <row r="21" spans="2:8">
      <c r="B21" s="545" t="s">
        <v>673</v>
      </c>
      <c r="C21" s="546" t="s">
        <v>99</v>
      </c>
      <c r="D21" s="553" t="str">
        <f t="shared" ref="D21:G24" si="0">IF(ISERROR(+D16/D$10),"",(+D16/D$10))</f>
        <v/>
      </c>
      <c r="E21" s="553" t="str">
        <f t="shared" si="0"/>
        <v/>
      </c>
      <c r="F21" s="553" t="str">
        <f t="shared" si="0"/>
        <v/>
      </c>
      <c r="G21" s="3296" t="str">
        <f t="shared" si="0"/>
        <v/>
      </c>
      <c r="H21" s="2513"/>
    </row>
    <row r="22" spans="2:8">
      <c r="B22" s="549" t="s">
        <v>674</v>
      </c>
      <c r="C22" s="550" t="s">
        <v>99</v>
      </c>
      <c r="D22" s="553" t="str">
        <f t="shared" si="0"/>
        <v/>
      </c>
      <c r="E22" s="553" t="str">
        <f t="shared" si="0"/>
        <v/>
      </c>
      <c r="F22" s="553" t="str">
        <f t="shared" si="0"/>
        <v/>
      </c>
      <c r="G22" s="3296" t="str">
        <f t="shared" si="0"/>
        <v/>
      </c>
      <c r="H22" s="2513"/>
    </row>
    <row r="23" spans="2:8">
      <c r="B23" s="545" t="s">
        <v>675</v>
      </c>
      <c r="C23" s="546" t="s">
        <v>99</v>
      </c>
      <c r="D23" s="553" t="str">
        <f t="shared" si="0"/>
        <v/>
      </c>
      <c r="E23" s="553" t="str">
        <f t="shared" si="0"/>
        <v/>
      </c>
      <c r="F23" s="553" t="str">
        <f t="shared" si="0"/>
        <v/>
      </c>
      <c r="G23" s="3296" t="str">
        <f t="shared" si="0"/>
        <v/>
      </c>
      <c r="H23" s="2513"/>
    </row>
    <row r="24" spans="2:8">
      <c r="B24" s="551" t="s">
        <v>676</v>
      </c>
      <c r="C24" s="552" t="s">
        <v>99</v>
      </c>
      <c r="D24" s="553" t="str">
        <f t="shared" si="0"/>
        <v/>
      </c>
      <c r="E24" s="553" t="str">
        <f t="shared" si="0"/>
        <v/>
      </c>
      <c r="F24" s="553" t="str">
        <f t="shared" si="0"/>
        <v/>
      </c>
      <c r="G24" s="3296" t="str">
        <f t="shared" si="0"/>
        <v/>
      </c>
      <c r="H24" s="2513"/>
    </row>
    <row r="25" spans="2:8">
      <c r="B25" s="551"/>
      <c r="C25" s="552"/>
      <c r="D25" s="547"/>
      <c r="E25" s="547"/>
      <c r="F25" s="547"/>
      <c r="G25" s="548"/>
      <c r="H25" s="2513"/>
    </row>
    <row r="26" spans="2:8">
      <c r="B26" s="545" t="s">
        <v>518</v>
      </c>
      <c r="C26" s="546" t="s">
        <v>677</v>
      </c>
      <c r="D26" s="3293"/>
      <c r="E26" s="3293"/>
      <c r="F26" s="3293"/>
      <c r="G26" s="3295"/>
      <c r="H26" s="2513"/>
    </row>
    <row r="27" spans="2:8">
      <c r="B27" s="545" t="s">
        <v>519</v>
      </c>
      <c r="C27" s="546" t="s">
        <v>88</v>
      </c>
      <c r="D27" s="2114"/>
      <c r="E27" s="3293"/>
      <c r="F27" s="3293"/>
      <c r="G27" s="1327">
        <f>SUM(D27:F27)</f>
        <v>0</v>
      </c>
      <c r="H27" s="2513"/>
    </row>
    <row r="28" spans="2:8">
      <c r="B28" s="545" t="s">
        <v>678</v>
      </c>
      <c r="C28" s="546" t="s">
        <v>88</v>
      </c>
      <c r="D28" s="2114"/>
      <c r="E28" s="3293"/>
      <c r="F28" s="3293"/>
      <c r="G28" s="1327">
        <f>SUM(D28:F28)</f>
        <v>0</v>
      </c>
      <c r="H28" s="2513"/>
    </row>
    <row r="29" spans="2:8" ht="13.5" thickBot="1">
      <c r="B29" s="554" t="s">
        <v>521</v>
      </c>
      <c r="C29" s="555"/>
      <c r="D29" s="2514">
        <f>SUM(D27:D28)</f>
        <v>0</v>
      </c>
      <c r="E29" s="2514">
        <f>SUM(E27:E28)</f>
        <v>0</v>
      </c>
      <c r="F29" s="2514">
        <f>SUM(F27:F28)</f>
        <v>0</v>
      </c>
      <c r="G29" s="2515">
        <f>SUM(G27:G28)</f>
        <v>0</v>
      </c>
      <c r="H29" s="2513" t="s">
        <v>2015</v>
      </c>
    </row>
    <row r="30" spans="2:8">
      <c r="B30" s="1018"/>
      <c r="C30" s="1019"/>
      <c r="D30" s="1019"/>
      <c r="E30" s="1019"/>
      <c r="F30" s="1019"/>
      <c r="G30" s="1020"/>
    </row>
    <row r="31" spans="2:8">
      <c r="B31" s="556" t="s">
        <v>679</v>
      </c>
      <c r="C31" s="557"/>
      <c r="D31" s="3293"/>
      <c r="E31" s="3293"/>
      <c r="F31" s="3293"/>
      <c r="G31" s="3400"/>
    </row>
    <row r="32" spans="2:8" ht="13.5" thickBot="1">
      <c r="B32" s="558" t="s">
        <v>680</v>
      </c>
      <c r="C32" s="555"/>
      <c r="D32" s="3398"/>
      <c r="E32" s="3297"/>
      <c r="F32" s="3297"/>
      <c r="G32" s="3402"/>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Wales &amp; West Utilities PLC</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s="2489" customFormat="1" ht="25.5" customHeight="1">
      <c r="A4" s="559"/>
      <c r="D4" s="2490"/>
      <c r="F4" s="2490"/>
      <c r="G4" s="2491"/>
      <c r="H4" s="2491"/>
      <c r="I4" s="2491"/>
      <c r="J4" s="2491"/>
      <c r="K4" s="2490"/>
      <c r="L4" s="2490"/>
      <c r="Q4" s="2490"/>
      <c r="R4" s="2490"/>
      <c r="W4" s="2490"/>
    </row>
    <row r="6" spans="1:23" ht="19.5">
      <c r="A6" s="1028" t="s">
        <v>2734</v>
      </c>
    </row>
    <row r="10" spans="1:23" ht="15">
      <c r="A10" s="2846" t="s">
        <v>2700</v>
      </c>
      <c r="B10" s="2847" t="s">
        <v>149</v>
      </c>
      <c r="C10" s="2848" t="s">
        <v>84</v>
      </c>
    </row>
    <row r="11" spans="1:23">
      <c r="A11" s="2844" t="s">
        <v>2701</v>
      </c>
      <c r="B11" s="2845" t="s">
        <v>2702</v>
      </c>
      <c r="C11" s="3298"/>
    </row>
    <row r="12" spans="1:23">
      <c r="A12" s="2845" t="s">
        <v>2703</v>
      </c>
      <c r="B12" s="2845" t="s">
        <v>2704</v>
      </c>
      <c r="C12" s="3298"/>
    </row>
    <row r="13" spans="1:23">
      <c r="A13" s="2845" t="s">
        <v>2705</v>
      </c>
      <c r="B13" s="2845" t="s">
        <v>2702</v>
      </c>
      <c r="C13" s="3298"/>
    </row>
    <row r="14" spans="1:23">
      <c r="A14" s="2845" t="s">
        <v>2706</v>
      </c>
      <c r="B14" s="2845" t="s">
        <v>2702</v>
      </c>
      <c r="C14" s="3298"/>
    </row>
    <row r="15" spans="1:23">
      <c r="A15" s="2845" t="s">
        <v>2707</v>
      </c>
      <c r="B15" s="2845" t="s">
        <v>2708</v>
      </c>
      <c r="C15" s="3644"/>
    </row>
    <row r="16" spans="1:23">
      <c r="A16" s="2845" t="s">
        <v>2709</v>
      </c>
      <c r="B16" s="2845" t="s">
        <v>2710</v>
      </c>
      <c r="C16" s="3644"/>
    </row>
    <row r="24" spans="3:3">
      <c r="C24" s="364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zoomScale="80" zoomScaleNormal="80" workbookViewId="0"/>
  </sheetViews>
  <sheetFormatPr defaultColWidth="9.140625" defaultRowHeight="12.75"/>
  <cols>
    <col min="1" max="1" width="15.42578125" style="3475" bestFit="1" customWidth="1"/>
    <col min="2" max="2" width="81.5703125" style="3479" customWidth="1"/>
    <col min="3" max="3" width="27.140625" style="3479" bestFit="1" customWidth="1"/>
    <col min="4" max="4" width="2.5703125" style="3478" customWidth="1"/>
    <col min="5" max="5" width="44.85546875" style="3479" customWidth="1"/>
    <col min="6" max="6" width="2.5703125" style="3478" customWidth="1"/>
    <col min="7" max="7" width="29.28515625" style="3480" customWidth="1"/>
    <col min="8" max="10" width="14.42578125" style="3480" customWidth="1"/>
    <col min="11" max="11" width="16.42578125" style="3478" customWidth="1"/>
    <col min="12" max="12" width="21.7109375" style="3478" customWidth="1"/>
    <col min="13" max="14" width="14.42578125" style="3479" customWidth="1"/>
    <col min="15" max="16" width="14.28515625" style="3479" customWidth="1"/>
    <col min="17" max="17" width="12.42578125" style="3478" customWidth="1"/>
    <col min="18" max="18" width="15.85546875" style="3478" customWidth="1"/>
    <col min="19" max="22" width="14.42578125" style="3479" customWidth="1"/>
    <col min="23" max="23" width="2.5703125" style="3478" customWidth="1"/>
    <col min="24" max="16384" width="9.140625" style="3475"/>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Wales &amp; West Utilities PLC</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ht="25.5" customHeight="1">
      <c r="A4" s="559"/>
      <c r="B4" s="3475"/>
      <c r="C4" s="3475"/>
      <c r="D4" s="3476"/>
      <c r="E4" s="3475"/>
      <c r="F4" s="3476"/>
      <c r="G4" s="3477"/>
      <c r="H4" s="3477"/>
      <c r="I4" s="3477"/>
      <c r="J4" s="3477"/>
      <c r="K4" s="3476"/>
      <c r="L4" s="3476"/>
      <c r="M4" s="3475"/>
      <c r="N4" s="3475"/>
      <c r="O4" s="3475"/>
      <c r="P4" s="3475"/>
      <c r="Q4" s="3476"/>
      <c r="R4" s="3476"/>
      <c r="S4" s="3475"/>
      <c r="T4" s="3475"/>
      <c r="U4" s="3475"/>
      <c r="V4" s="3475"/>
      <c r="W4" s="3476"/>
    </row>
    <row r="5" spans="1:23" ht="25.5" customHeight="1">
      <c r="B5" s="560" t="s">
        <v>2434</v>
      </c>
      <c r="C5" s="3475"/>
      <c r="D5" s="3476"/>
      <c r="E5" s="3475"/>
      <c r="F5" s="3476"/>
      <c r="G5" s="3477"/>
      <c r="H5" s="3477"/>
      <c r="I5" s="3477"/>
      <c r="J5" s="3477"/>
      <c r="K5" s="3476"/>
      <c r="L5" s="3476"/>
      <c r="M5" s="3475"/>
      <c r="N5" s="3475"/>
      <c r="O5" s="3475"/>
      <c r="P5" s="3475"/>
      <c r="Q5" s="3476"/>
      <c r="R5" s="3476"/>
      <c r="S5" s="3475"/>
      <c r="T5" s="3475"/>
      <c r="U5" s="3475"/>
      <c r="V5" s="3475"/>
      <c r="W5" s="3476"/>
    </row>
    <row r="7" spans="1:23" ht="13.5" thickBot="1">
      <c r="B7" s="65"/>
      <c r="C7" s="65"/>
    </row>
    <row r="8" spans="1:23" s="3483" customFormat="1" ht="38.25" customHeight="1" thickBot="1">
      <c r="A8" s="3481"/>
      <c r="B8" s="65"/>
      <c r="C8" s="65"/>
      <c r="D8" s="561"/>
      <c r="E8" s="3482"/>
      <c r="F8" s="561"/>
      <c r="G8" s="4042" t="s">
        <v>969</v>
      </c>
      <c r="H8" s="4043"/>
      <c r="I8" s="4043"/>
      <c r="J8" s="4044"/>
      <c r="K8" s="562"/>
      <c r="L8" s="562"/>
      <c r="M8" s="561"/>
    </row>
    <row r="9" spans="1:23" s="3483" customFormat="1" ht="31.5" customHeight="1" thickBot="1">
      <c r="A9" s="563" t="s">
        <v>970</v>
      </c>
      <c r="B9" s="4045" t="s">
        <v>971</v>
      </c>
      <c r="C9" s="4046"/>
      <c r="D9" s="561"/>
      <c r="E9" s="564" t="s">
        <v>78</v>
      </c>
      <c r="F9" s="561"/>
      <c r="G9" s="565" t="s">
        <v>84</v>
      </c>
      <c r="H9" s="565" t="s">
        <v>524</v>
      </c>
      <c r="I9" s="565" t="s">
        <v>183</v>
      </c>
      <c r="J9" s="566" t="s">
        <v>96</v>
      </c>
      <c r="K9" s="567"/>
      <c r="L9" s="567"/>
      <c r="M9" s="561"/>
      <c r="N9" s="561"/>
      <c r="O9" s="561"/>
    </row>
    <row r="10" spans="1:23" s="3483" customFormat="1" ht="13.5" customHeight="1" thickBot="1">
      <c r="A10" s="568"/>
      <c r="B10" s="4047" t="s">
        <v>663</v>
      </c>
      <c r="C10" s="4048"/>
      <c r="D10" s="561"/>
      <c r="E10" s="3484" t="s">
        <v>103</v>
      </c>
      <c r="F10" s="561"/>
      <c r="G10" s="569">
        <f>SUM(H10:J10)</f>
        <v>0</v>
      </c>
      <c r="H10" s="570"/>
      <c r="I10" s="570"/>
      <c r="J10" s="570"/>
      <c r="K10" s="561"/>
      <c r="L10" s="561"/>
      <c r="M10" s="561"/>
    </row>
    <row r="11" spans="1:23" s="3476" customFormat="1" ht="48.75" customHeight="1" thickBot="1">
      <c r="A11" s="571"/>
      <c r="B11" s="3478"/>
      <c r="C11" s="66"/>
      <c r="D11" s="66"/>
      <c r="E11" s="3485"/>
      <c r="F11" s="66"/>
      <c r="G11" s="3486"/>
      <c r="H11" s="3486"/>
      <c r="I11" s="3486"/>
      <c r="J11" s="3486"/>
      <c r="K11" s="66"/>
      <c r="L11" s="4049" t="s">
        <v>522</v>
      </c>
      <c r="M11" s="4050"/>
      <c r="N11" s="4050"/>
      <c r="O11" s="4051"/>
      <c r="P11" s="562"/>
      <c r="Q11" s="4049" t="s">
        <v>523</v>
      </c>
      <c r="R11" s="4050"/>
      <c r="S11" s="4050"/>
      <c r="T11" s="4051"/>
      <c r="U11" s="66"/>
    </row>
    <row r="12" spans="1:23" s="3479" customFormat="1" ht="30.75" customHeight="1" thickBot="1">
      <c r="A12" s="563" t="s">
        <v>972</v>
      </c>
      <c r="B12" s="4037" t="s">
        <v>526</v>
      </c>
      <c r="C12" s="4038"/>
      <c r="D12" s="67"/>
      <c r="E12" s="564" t="s">
        <v>149</v>
      </c>
      <c r="F12" s="67"/>
      <c r="G12" s="2687" t="s">
        <v>84</v>
      </c>
      <c r="H12" s="2688" t="s">
        <v>524</v>
      </c>
      <c r="I12" s="2688" t="s">
        <v>183</v>
      </c>
      <c r="J12" s="2689" t="s">
        <v>96</v>
      </c>
      <c r="K12" s="567"/>
      <c r="L12" s="2687" t="s">
        <v>84</v>
      </c>
      <c r="M12" s="2688" t="s">
        <v>524</v>
      </c>
      <c r="N12" s="2688" t="s">
        <v>183</v>
      </c>
      <c r="O12" s="2689" t="s">
        <v>96</v>
      </c>
      <c r="P12" s="567"/>
      <c r="Q12" s="2687" t="s">
        <v>84</v>
      </c>
      <c r="R12" s="2688" t="s">
        <v>524</v>
      </c>
      <c r="S12" s="2688" t="s">
        <v>183</v>
      </c>
      <c r="T12" s="2689" t="s">
        <v>96</v>
      </c>
      <c r="U12" s="67"/>
    </row>
    <row r="13" spans="1:23" ht="13.5" customHeight="1">
      <c r="A13" s="571"/>
      <c r="B13" s="4060" t="s">
        <v>161</v>
      </c>
      <c r="C13" s="4061"/>
      <c r="D13" s="3487"/>
      <c r="E13" s="3488"/>
      <c r="F13" s="3487"/>
      <c r="G13" s="3489"/>
      <c r="H13" s="3490"/>
      <c r="I13" s="3490"/>
      <c r="J13" s="3491"/>
      <c r="K13" s="3487"/>
      <c r="L13" s="3489"/>
      <c r="M13" s="3490"/>
      <c r="N13" s="3490"/>
      <c r="O13" s="3491"/>
      <c r="P13" s="3487"/>
      <c r="Q13" s="3489"/>
      <c r="R13" s="3490"/>
      <c r="S13" s="3490"/>
      <c r="T13" s="3491"/>
      <c r="U13" s="3487"/>
      <c r="V13" s="3475"/>
      <c r="W13" s="3475"/>
    </row>
    <row r="14" spans="1:23" ht="12.75" customHeight="1">
      <c r="A14" s="571"/>
      <c r="B14" s="4062" t="s">
        <v>527</v>
      </c>
      <c r="C14" s="4063"/>
      <c r="D14" s="561"/>
      <c r="E14" s="3492" t="s">
        <v>103</v>
      </c>
      <c r="F14" s="561"/>
      <c r="G14" s="2738">
        <f>G15+G16</f>
        <v>0</v>
      </c>
      <c r="H14" s="2731">
        <f>H15+H16</f>
        <v>0</v>
      </c>
      <c r="I14" s="2731">
        <f>I15+I16</f>
        <v>0</v>
      </c>
      <c r="J14" s="2805">
        <f>J15+J16</f>
        <v>0</v>
      </c>
      <c r="K14" s="561"/>
      <c r="L14" s="2809">
        <f>L15+L16</f>
        <v>0</v>
      </c>
      <c r="M14" s="2803">
        <f>M15+M16</f>
        <v>0</v>
      </c>
      <c r="N14" s="2803">
        <f>N15+N16</f>
        <v>0</v>
      </c>
      <c r="O14" s="2810">
        <f>O15+O16</f>
        <v>0</v>
      </c>
      <c r="P14" s="561"/>
      <c r="Q14" s="2809">
        <f>Q15+Q16</f>
        <v>0</v>
      </c>
      <c r="R14" s="2803">
        <f>R15+R16</f>
        <v>0</v>
      </c>
      <c r="S14" s="2803">
        <f>S15+S16</f>
        <v>0</v>
      </c>
      <c r="T14" s="2810">
        <f>T15+T16</f>
        <v>0</v>
      </c>
      <c r="U14" s="561"/>
      <c r="V14" s="3475"/>
      <c r="W14" s="3475"/>
    </row>
    <row r="15" spans="1:23">
      <c r="A15" s="571"/>
      <c r="B15" s="4064" t="s">
        <v>528</v>
      </c>
      <c r="C15" s="4065"/>
      <c r="D15" s="3487"/>
      <c r="E15" s="3492" t="s">
        <v>103</v>
      </c>
      <c r="F15" s="3487"/>
      <c r="G15" s="2738">
        <f t="shared" ref="G15:J16" si="0">+L15+Q15</f>
        <v>0</v>
      </c>
      <c r="H15" s="2732">
        <f t="shared" si="0"/>
        <v>0</v>
      </c>
      <c r="I15" s="2732">
        <f t="shared" si="0"/>
        <v>0</v>
      </c>
      <c r="J15" s="2739">
        <f t="shared" si="0"/>
        <v>0</v>
      </c>
      <c r="K15" s="3487"/>
      <c r="L15" s="2749">
        <f>+M15+N15+O15</f>
        <v>0</v>
      </c>
      <c r="M15" s="2686"/>
      <c r="N15" s="2686"/>
      <c r="O15" s="3304"/>
      <c r="P15" s="3487"/>
      <c r="Q15" s="2749">
        <f>+R15+S15+T15</f>
        <v>0</v>
      </c>
      <c r="R15" s="2686"/>
      <c r="S15" s="2686"/>
      <c r="T15" s="3304"/>
      <c r="U15" s="3487"/>
      <c r="V15" s="3475"/>
      <c r="W15" s="3475"/>
    </row>
    <row r="16" spans="1:23">
      <c r="A16" s="571"/>
      <c r="B16" s="4064" t="s">
        <v>529</v>
      </c>
      <c r="C16" s="4065"/>
      <c r="D16" s="3487"/>
      <c r="E16" s="3492" t="s">
        <v>103</v>
      </c>
      <c r="F16" s="3487"/>
      <c r="G16" s="2738">
        <f t="shared" si="0"/>
        <v>0</v>
      </c>
      <c r="H16" s="2732">
        <f t="shared" si="0"/>
        <v>0</v>
      </c>
      <c r="I16" s="2732">
        <f t="shared" si="0"/>
        <v>0</v>
      </c>
      <c r="J16" s="2739">
        <f t="shared" si="0"/>
        <v>0</v>
      </c>
      <c r="K16" s="3487"/>
      <c r="L16" s="2749">
        <f>+M16+N16+O16</f>
        <v>0</v>
      </c>
      <c r="M16" s="2686"/>
      <c r="N16" s="2686"/>
      <c r="O16" s="3304"/>
      <c r="P16" s="3487"/>
      <c r="Q16" s="2749">
        <f>+R16+S16+T16</f>
        <v>0</v>
      </c>
      <c r="R16" s="2686"/>
      <c r="S16" s="2686"/>
      <c r="T16" s="3304"/>
      <c r="U16" s="3487"/>
      <c r="V16" s="3475"/>
      <c r="W16" s="3475"/>
    </row>
    <row r="17" spans="1:23">
      <c r="A17" s="571"/>
      <c r="B17" s="3696" t="s">
        <v>3012</v>
      </c>
      <c r="C17" s="3697"/>
      <c r="D17" s="3487"/>
      <c r="E17" s="3682" t="s">
        <v>103</v>
      </c>
      <c r="F17" s="3487"/>
      <c r="G17" s="3683">
        <f t="shared" ref="G17:G18" si="1">+L17+Q17</f>
        <v>0</v>
      </c>
      <c r="H17" s="3684">
        <f t="shared" ref="H17:H18" si="2">+M17+R17</f>
        <v>0</v>
      </c>
      <c r="I17" s="3684">
        <f t="shared" ref="I17:I18" si="3">+N17+S17</f>
        <v>0</v>
      </c>
      <c r="J17" s="3685">
        <f t="shared" ref="J17:J18" si="4">+O17+T17</f>
        <v>0</v>
      </c>
      <c r="K17" s="3487"/>
      <c r="L17" s="3686">
        <f t="shared" ref="L17:L18" si="5">+M17+N17+O17</f>
        <v>0</v>
      </c>
      <c r="M17" s="3687"/>
      <c r="N17" s="3687"/>
      <c r="O17" s="3688"/>
      <c r="P17" s="3487"/>
      <c r="Q17" s="3686">
        <f t="shared" ref="Q17:Q18" si="6">+R17+S17+T17</f>
        <v>0</v>
      </c>
      <c r="R17" s="3687"/>
      <c r="S17" s="3687"/>
      <c r="T17" s="3688"/>
      <c r="U17" s="3487"/>
      <c r="V17" s="3475"/>
      <c r="W17" s="3475"/>
    </row>
    <row r="18" spans="1:23">
      <c r="A18" s="571"/>
      <c r="B18" s="3696" t="s">
        <v>3013</v>
      </c>
      <c r="C18" s="3697"/>
      <c r="D18" s="3487"/>
      <c r="E18" s="3682" t="s">
        <v>103</v>
      </c>
      <c r="F18" s="3487"/>
      <c r="G18" s="3683">
        <f t="shared" si="1"/>
        <v>0</v>
      </c>
      <c r="H18" s="3684">
        <f t="shared" si="2"/>
        <v>0</v>
      </c>
      <c r="I18" s="3684">
        <f t="shared" si="3"/>
        <v>0</v>
      </c>
      <c r="J18" s="3685">
        <f t="shared" si="4"/>
        <v>0</v>
      </c>
      <c r="K18" s="3487"/>
      <c r="L18" s="3686">
        <f t="shared" si="5"/>
        <v>0</v>
      </c>
      <c r="M18" s="3687"/>
      <c r="N18" s="3687"/>
      <c r="O18" s="3688"/>
      <c r="P18" s="3487"/>
      <c r="Q18" s="3686">
        <f t="shared" si="6"/>
        <v>0</v>
      </c>
      <c r="R18" s="3687"/>
      <c r="S18" s="3687"/>
      <c r="T18" s="3688"/>
      <c r="U18" s="3487"/>
      <c r="V18" s="3475"/>
      <c r="W18" s="3475"/>
    </row>
    <row r="19" spans="1:23">
      <c r="A19" s="571"/>
      <c r="B19" s="3680"/>
      <c r="C19" s="3681"/>
      <c r="D19" s="561"/>
      <c r="E19" s="3492"/>
      <c r="F19" s="561"/>
      <c r="G19" s="2806"/>
      <c r="H19" s="2804"/>
      <c r="I19" s="2804"/>
      <c r="J19" s="2807"/>
      <c r="K19" s="561"/>
      <c r="L19" s="2806"/>
      <c r="M19" s="2804"/>
      <c r="N19" s="2804"/>
      <c r="O19" s="2807"/>
      <c r="P19" s="561"/>
      <c r="Q19" s="2806"/>
      <c r="R19" s="2804"/>
      <c r="S19" s="2804"/>
      <c r="T19" s="2807"/>
      <c r="U19" s="561"/>
      <c r="V19" s="3475"/>
      <c r="W19" s="3475"/>
    </row>
    <row r="20" spans="1:23">
      <c r="A20" s="571"/>
      <c r="B20" s="4052" t="s">
        <v>2415</v>
      </c>
      <c r="C20" s="4053"/>
      <c r="D20" s="3487"/>
      <c r="E20" s="3492" t="s">
        <v>94</v>
      </c>
      <c r="F20" s="3487"/>
      <c r="G20" s="2738">
        <f>SUM(H20:J20)</f>
        <v>0</v>
      </c>
      <c r="H20" s="2732">
        <f t="shared" ref="H20:J25" si="7">+M20+R20</f>
        <v>0</v>
      </c>
      <c r="I20" s="2732">
        <f t="shared" si="7"/>
        <v>0</v>
      </c>
      <c r="J20" s="2739">
        <f t="shared" si="7"/>
        <v>0</v>
      </c>
      <c r="K20" s="3709"/>
      <c r="L20" s="2749">
        <f>+M20+N20+O20</f>
        <v>0</v>
      </c>
      <c r="M20" s="2686"/>
      <c r="N20" s="2686"/>
      <c r="O20" s="3304"/>
      <c r="P20" s="3709"/>
      <c r="Q20" s="2749">
        <f>+R20+S20+T20</f>
        <v>0</v>
      </c>
      <c r="R20" s="2686"/>
      <c r="S20" s="2686"/>
      <c r="T20" s="3304"/>
      <c r="U20" s="3487"/>
      <c r="V20" s="3475"/>
      <c r="W20" s="3475"/>
    </row>
    <row r="21" spans="1:23" ht="15" customHeight="1">
      <c r="A21" s="571"/>
      <c r="B21" s="4066" t="s">
        <v>973</v>
      </c>
      <c r="C21" s="4067"/>
      <c r="D21" s="3487"/>
      <c r="E21" s="3492" t="s">
        <v>94</v>
      </c>
      <c r="F21" s="3487"/>
      <c r="G21" s="2738">
        <f>SUM(H21:J21)</f>
        <v>0</v>
      </c>
      <c r="H21" s="2732">
        <f t="shared" si="7"/>
        <v>0</v>
      </c>
      <c r="I21" s="2732">
        <f t="shared" si="7"/>
        <v>0</v>
      </c>
      <c r="J21" s="2739">
        <f t="shared" si="7"/>
        <v>0</v>
      </c>
      <c r="K21" s="3709"/>
      <c r="L21" s="2749">
        <f>+M21+N21+O21</f>
        <v>0</v>
      </c>
      <c r="M21" s="2686"/>
      <c r="N21" s="2686"/>
      <c r="O21" s="3304"/>
      <c r="P21" s="3709"/>
      <c r="Q21" s="2749">
        <f>+R21+S21+T21</f>
        <v>0</v>
      </c>
      <c r="R21" s="2686"/>
      <c r="S21" s="2686"/>
      <c r="T21" s="3304"/>
      <c r="U21" s="3487"/>
      <c r="V21" s="3475"/>
      <c r="W21" s="3475"/>
    </row>
    <row r="22" spans="1:23">
      <c r="A22" s="571"/>
      <c r="B22" s="4052" t="s">
        <v>530</v>
      </c>
      <c r="C22" s="4053"/>
      <c r="D22" s="3487"/>
      <c r="E22" s="3492" t="s">
        <v>103</v>
      </c>
      <c r="F22" s="3487"/>
      <c r="G22" s="2738">
        <f>SUM(H22:J22)</f>
        <v>0</v>
      </c>
      <c r="H22" s="2732">
        <f t="shared" si="7"/>
        <v>0</v>
      </c>
      <c r="I22" s="2732">
        <f t="shared" si="7"/>
        <v>0</v>
      </c>
      <c r="J22" s="2739">
        <f t="shared" si="7"/>
        <v>0</v>
      </c>
      <c r="K22" s="3487"/>
      <c r="L22" s="2749">
        <f>+M22+N22+O22</f>
        <v>0</v>
      </c>
      <c r="M22" s="2686"/>
      <c r="N22" s="2686"/>
      <c r="O22" s="3304"/>
      <c r="P22" s="3487"/>
      <c r="Q22" s="2749">
        <f>+R22+S22+T22</f>
        <v>0</v>
      </c>
      <c r="R22" s="2686"/>
      <c r="S22" s="2686"/>
      <c r="T22" s="3304"/>
      <c r="U22" s="3487"/>
      <c r="V22" s="3475"/>
      <c r="W22" s="3475"/>
    </row>
    <row r="23" spans="1:23">
      <c r="A23" s="571"/>
      <c r="B23" s="4052" t="s">
        <v>531</v>
      </c>
      <c r="C23" s="4053"/>
      <c r="D23" s="3487"/>
      <c r="E23" s="3492" t="s">
        <v>103</v>
      </c>
      <c r="F23" s="3487"/>
      <c r="G23" s="2738">
        <f>IFERROR(SUM(H23:J23),"-")</f>
        <v>0</v>
      </c>
      <c r="H23" s="2732">
        <f t="shared" si="7"/>
        <v>0</v>
      </c>
      <c r="I23" s="2732">
        <f t="shared" si="7"/>
        <v>0</v>
      </c>
      <c r="J23" s="2739">
        <f t="shared" si="7"/>
        <v>0</v>
      </c>
      <c r="K23" s="3487"/>
      <c r="L23" s="2749">
        <f>IFERROR(+M23+N23+O23,"-")</f>
        <v>0</v>
      </c>
      <c r="M23" s="2686"/>
      <c r="N23" s="2686"/>
      <c r="O23" s="3304"/>
      <c r="P23" s="3487"/>
      <c r="Q23" s="2749">
        <f>IFERROR(+R23+S23+T23,"-")</f>
        <v>0</v>
      </c>
      <c r="R23" s="2686"/>
      <c r="S23" s="2686"/>
      <c r="T23" s="3304"/>
      <c r="U23" s="3487"/>
      <c r="V23" s="3475"/>
      <c r="W23" s="3475"/>
    </row>
    <row r="24" spans="1:23" ht="12.75" customHeight="1">
      <c r="A24" s="571"/>
      <c r="B24" s="4052" t="s">
        <v>532</v>
      </c>
      <c r="C24" s="4053"/>
      <c r="D24" s="3487"/>
      <c r="E24" s="3492" t="s">
        <v>103</v>
      </c>
      <c r="F24" s="3487"/>
      <c r="G24" s="2738">
        <f>IFERROR(SUM(H24:J24),"-")</f>
        <v>0</v>
      </c>
      <c r="H24" s="2732">
        <f t="shared" si="7"/>
        <v>0</v>
      </c>
      <c r="I24" s="2732">
        <f t="shared" si="7"/>
        <v>0</v>
      </c>
      <c r="J24" s="2739">
        <f t="shared" si="7"/>
        <v>0</v>
      </c>
      <c r="K24" s="3487"/>
      <c r="L24" s="2749">
        <f>IFERROR(+M24+N24+O24,"-")</f>
        <v>0</v>
      </c>
      <c r="M24" s="2686"/>
      <c r="N24" s="2686"/>
      <c r="O24" s="3304"/>
      <c r="P24" s="3487"/>
      <c r="Q24" s="2749">
        <f>IFERROR(+R24+S24+T24,"-")</f>
        <v>0</v>
      </c>
      <c r="R24" s="2686"/>
      <c r="S24" s="2686"/>
      <c r="T24" s="3304"/>
      <c r="U24" s="3487"/>
      <c r="V24" s="3475"/>
      <c r="W24" s="3475"/>
    </row>
    <row r="25" spans="1:23" ht="13.5" customHeight="1">
      <c r="A25" s="571"/>
      <c r="B25" s="4052" t="s">
        <v>533</v>
      </c>
      <c r="C25" s="4053"/>
      <c r="D25" s="3487"/>
      <c r="E25" s="3492" t="s">
        <v>103</v>
      </c>
      <c r="F25" s="3487"/>
      <c r="G25" s="2738">
        <f>SUM(H25:J25)</f>
        <v>0</v>
      </c>
      <c r="H25" s="2732">
        <f t="shared" si="7"/>
        <v>0</v>
      </c>
      <c r="I25" s="2732">
        <f t="shared" si="7"/>
        <v>0</v>
      </c>
      <c r="J25" s="2739">
        <f t="shared" si="7"/>
        <v>0</v>
      </c>
      <c r="K25" s="3487"/>
      <c r="L25" s="3300">
        <f>+M25+N25+O25</f>
        <v>0</v>
      </c>
      <c r="M25" s="2686"/>
      <c r="N25" s="2686"/>
      <c r="O25" s="3304"/>
      <c r="P25" s="3487"/>
      <c r="Q25" s="2749">
        <f>+R25+S25+T25</f>
        <v>0</v>
      </c>
      <c r="R25" s="2686"/>
      <c r="S25" s="2686"/>
      <c r="T25" s="3304"/>
      <c r="U25" s="3487"/>
      <c r="V25" s="3475"/>
      <c r="W25" s="3475"/>
    </row>
    <row r="26" spans="1:23" ht="13.5" thickBot="1">
      <c r="A26" s="571"/>
      <c r="B26" s="4054" t="s">
        <v>534</v>
      </c>
      <c r="C26" s="4055"/>
      <c r="D26" s="3487"/>
      <c r="E26" s="3493" t="s">
        <v>103</v>
      </c>
      <c r="F26" s="3487"/>
      <c r="G26" s="2738">
        <f>+L26+Q26</f>
        <v>0</v>
      </c>
      <c r="H26" s="2732"/>
      <c r="I26" s="2732"/>
      <c r="J26" s="2739"/>
      <c r="K26" s="3487"/>
      <c r="L26" s="3301"/>
      <c r="M26" s="3299"/>
      <c r="N26" s="2775"/>
      <c r="O26" s="2779"/>
      <c r="P26" s="3487"/>
      <c r="Q26" s="3301">
        <v>0</v>
      </c>
      <c r="R26" s="2775"/>
      <c r="S26" s="2775"/>
      <c r="T26" s="2779"/>
      <c r="U26" s="3487"/>
      <c r="V26" s="3475"/>
      <c r="W26" s="3475"/>
    </row>
    <row r="27" spans="1:23">
      <c r="A27" s="571"/>
      <c r="B27" s="4056" t="s">
        <v>539</v>
      </c>
      <c r="C27" s="4057"/>
      <c r="D27" s="3487"/>
      <c r="E27" s="4078"/>
      <c r="F27" s="3487"/>
      <c r="G27" s="2711"/>
      <c r="H27" s="2699"/>
      <c r="I27" s="2699"/>
      <c r="J27" s="2712"/>
      <c r="K27" s="3487"/>
      <c r="L27" s="2711"/>
      <c r="M27" s="2699"/>
      <c r="N27" s="2699"/>
      <c r="O27" s="2712"/>
      <c r="P27" s="3487"/>
      <c r="Q27" s="2711"/>
      <c r="R27" s="2699"/>
      <c r="S27" s="2699"/>
      <c r="T27" s="2712"/>
      <c r="U27" s="3487"/>
      <c r="V27" s="3475"/>
      <c r="W27" s="3475"/>
    </row>
    <row r="28" spans="1:23">
      <c r="A28" s="571"/>
      <c r="B28" s="4058"/>
      <c r="C28" s="4059"/>
      <c r="D28" s="561"/>
      <c r="E28" s="4079"/>
      <c r="F28" s="561"/>
      <c r="G28" s="2806"/>
      <c r="H28" s="2804"/>
      <c r="I28" s="2804"/>
      <c r="J28" s="2807"/>
      <c r="K28" s="561"/>
      <c r="L28" s="2806"/>
      <c r="M28" s="3302"/>
      <c r="N28" s="3302"/>
      <c r="O28" s="3303"/>
      <c r="P28" s="561"/>
      <c r="Q28" s="2806"/>
      <c r="R28" s="2804"/>
      <c r="S28" s="2804"/>
      <c r="T28" s="2807"/>
      <c r="U28" s="561"/>
      <c r="V28" s="3475"/>
      <c r="W28" s="3475"/>
    </row>
    <row r="29" spans="1:23">
      <c r="A29" s="571"/>
      <c r="B29" s="4080" t="s">
        <v>3014</v>
      </c>
      <c r="C29" s="4081"/>
      <c r="D29" s="3487"/>
      <c r="E29" s="3492" t="s">
        <v>88</v>
      </c>
      <c r="F29" s="3487"/>
      <c r="G29" s="3710">
        <f>SUM(G30:G31)</f>
        <v>0</v>
      </c>
      <c r="H29" s="3711">
        <f>SUM(H30:H31)</f>
        <v>0</v>
      </c>
      <c r="I29" s="3711">
        <f>SUM(I30:I31)</f>
        <v>0</v>
      </c>
      <c r="J29" s="3712">
        <f>SUM(J30:J31)</f>
        <v>0</v>
      </c>
      <c r="K29" s="3713"/>
      <c r="L29" s="3710">
        <f>SUM(L30:L31)</f>
        <v>0</v>
      </c>
      <c r="M29" s="3711">
        <f>SUM(M30:M31)</f>
        <v>0</v>
      </c>
      <c r="N29" s="3711">
        <f>SUM(N30:N31)</f>
        <v>0</v>
      </c>
      <c r="O29" s="3712">
        <f>SUM(O30:O31)</f>
        <v>0</v>
      </c>
      <c r="P29" s="3713"/>
      <c r="Q29" s="3710">
        <f>SUM(Q30:Q31)</f>
        <v>0</v>
      </c>
      <c r="R29" s="3711">
        <f>SUM(R30:R31)</f>
        <v>0</v>
      </c>
      <c r="S29" s="3711">
        <f>SUM(S30:S31)</f>
        <v>0</v>
      </c>
      <c r="T29" s="3712">
        <f>SUM(T30:T31)</f>
        <v>0</v>
      </c>
      <c r="U29" s="3487"/>
      <c r="V29" s="3475"/>
      <c r="W29" s="3475"/>
    </row>
    <row r="30" spans="1:23">
      <c r="A30" s="571"/>
      <c r="B30" s="3695" t="s">
        <v>3016</v>
      </c>
      <c r="C30" s="3694"/>
      <c r="D30" s="3487"/>
      <c r="E30" s="3682" t="s">
        <v>88</v>
      </c>
      <c r="F30" s="3487"/>
      <c r="G30" s="3714">
        <f t="shared" ref="G30:G31" si="8">SUM(L30,Q30)</f>
        <v>0</v>
      </c>
      <c r="H30" s="3715">
        <f t="shared" ref="H30:H31" si="9">SUM(M30,R30)</f>
        <v>0</v>
      </c>
      <c r="I30" s="3715">
        <f t="shared" ref="I30:I31" si="10">SUM(N30,S30)</f>
        <v>0</v>
      </c>
      <c r="J30" s="3716">
        <f t="shared" ref="J30:J31" si="11">SUM(O30,T30)</f>
        <v>0</v>
      </c>
      <c r="K30" s="3713"/>
      <c r="L30" s="3717">
        <f t="shared" ref="L30:L31" si="12">SUM(M30:O30)</f>
        <v>0</v>
      </c>
      <c r="M30" s="3718"/>
      <c r="N30" s="3718"/>
      <c r="O30" s="3719"/>
      <c r="P30" s="3720"/>
      <c r="Q30" s="3717">
        <f t="shared" ref="Q30:Q31" si="13">SUM(R30:T30)</f>
        <v>0</v>
      </c>
      <c r="R30" s="3718"/>
      <c r="S30" s="3718"/>
      <c r="T30" s="3719"/>
      <c r="U30" s="3487"/>
      <c r="V30" s="3475"/>
      <c r="W30" s="3475"/>
    </row>
    <row r="31" spans="1:23">
      <c r="A31" s="571"/>
      <c r="B31" s="3695" t="s">
        <v>3015</v>
      </c>
      <c r="C31" s="3694"/>
      <c r="D31" s="3487"/>
      <c r="E31" s="3682" t="s">
        <v>88</v>
      </c>
      <c r="F31" s="3487"/>
      <c r="G31" s="3714">
        <f t="shared" si="8"/>
        <v>0</v>
      </c>
      <c r="H31" s="3715">
        <f t="shared" si="9"/>
        <v>0</v>
      </c>
      <c r="I31" s="3715">
        <f t="shared" si="10"/>
        <v>0</v>
      </c>
      <c r="J31" s="3716">
        <f t="shared" si="11"/>
        <v>0</v>
      </c>
      <c r="K31" s="3713"/>
      <c r="L31" s="3717">
        <f t="shared" si="12"/>
        <v>0</v>
      </c>
      <c r="M31" s="3718"/>
      <c r="N31" s="3718"/>
      <c r="O31" s="3719"/>
      <c r="P31" s="3720"/>
      <c r="Q31" s="3717">
        <f t="shared" si="13"/>
        <v>0</v>
      </c>
      <c r="R31" s="3718"/>
      <c r="S31" s="3718"/>
      <c r="T31" s="3719"/>
      <c r="U31" s="3487"/>
      <c r="V31" s="3475"/>
      <c r="W31" s="3475"/>
    </row>
    <row r="32" spans="1:23">
      <c r="A32" s="571"/>
      <c r="B32" s="3693"/>
      <c r="C32" s="3694"/>
      <c r="D32" s="3487"/>
      <c r="E32" s="3492"/>
      <c r="F32" s="3487"/>
      <c r="G32" s="3494"/>
      <c r="H32" s="2754"/>
      <c r="I32" s="2754"/>
      <c r="J32" s="2808"/>
      <c r="K32" s="3495"/>
      <c r="L32" s="3689"/>
      <c r="M32" s="3690"/>
      <c r="N32" s="3690"/>
      <c r="O32" s="3691"/>
      <c r="P32" s="3495"/>
      <c r="Q32" s="3692"/>
      <c r="R32" s="3690"/>
      <c r="S32" s="3690"/>
      <c r="T32" s="3691"/>
      <c r="U32" s="3487"/>
      <c r="V32" s="3475"/>
      <c r="W32" s="3475"/>
    </row>
    <row r="33" spans="1:27">
      <c r="A33" s="571"/>
      <c r="B33" s="4052" t="s">
        <v>3017</v>
      </c>
      <c r="C33" s="4082"/>
      <c r="D33" s="3487"/>
      <c r="E33" s="3492" t="s">
        <v>93</v>
      </c>
      <c r="F33" s="3487"/>
      <c r="G33" s="2734" t="str">
        <f>IF(G14=0,"-",(G29*1000000)/G14)</f>
        <v>-</v>
      </c>
      <c r="H33" s="2729" t="str">
        <f>IF(H14=0,"-",(H29*1000000)/H14)</f>
        <v>-</v>
      </c>
      <c r="I33" s="2729" t="str">
        <f>IF(I14=0,"-",(I29*1000000)/I14)</f>
        <v>-</v>
      </c>
      <c r="J33" s="2735" t="str">
        <f>IF(J14=0,"-",(J29*1000000)/J14)</f>
        <v>-</v>
      </c>
      <c r="K33" s="3496"/>
      <c r="L33" s="2734" t="str">
        <f>IF(L14=0,"-",(L29*1000000)/L14)</f>
        <v>-</v>
      </c>
      <c r="M33" s="2729" t="str">
        <f>IF(M14=0,"-",(M29*1000000)/M14)</f>
        <v>-</v>
      </c>
      <c r="N33" s="2729" t="str">
        <f>IF(N14=0,"-",(N29*1000000)/N14)</f>
        <v>-</v>
      </c>
      <c r="O33" s="2735" t="str">
        <f>IF(O14=0,"-",(O29*1000000)/O14)</f>
        <v>-</v>
      </c>
      <c r="P33" s="3495"/>
      <c r="Q33" s="2734" t="str">
        <f>IF(Q14=0,"-",(Q29*1000000)/Q14)</f>
        <v>-</v>
      </c>
      <c r="R33" s="2729" t="str">
        <f>IF(R14=0,"-",(R29*1000000)/R14)</f>
        <v>-</v>
      </c>
      <c r="S33" s="2729" t="str">
        <f>IF(S14=0,"-",(S29*1000000)/S14)</f>
        <v>-</v>
      </c>
      <c r="T33" s="2735" t="str">
        <f>IF(T14=0,"-",(T29*1000000)/T14)</f>
        <v>-</v>
      </c>
      <c r="U33" s="3487"/>
      <c r="V33" s="3475"/>
      <c r="W33" s="3475"/>
    </row>
    <row r="34" spans="1:27">
      <c r="A34" s="571"/>
      <c r="B34" s="4052" t="s">
        <v>3018</v>
      </c>
      <c r="C34" s="4082"/>
      <c r="D34" s="3487"/>
      <c r="E34" s="3492" t="s">
        <v>93</v>
      </c>
      <c r="F34" s="3487"/>
      <c r="G34" s="2734" t="str">
        <f t="shared" ref="G34:J34" si="14">IF(G15=0,"-",(G30*1000000)/G15)</f>
        <v>-</v>
      </c>
      <c r="H34" s="2729" t="str">
        <f t="shared" si="14"/>
        <v>-</v>
      </c>
      <c r="I34" s="2729" t="str">
        <f t="shared" si="14"/>
        <v>-</v>
      </c>
      <c r="J34" s="2735" t="str">
        <f t="shared" si="14"/>
        <v>-</v>
      </c>
      <c r="K34" s="3496"/>
      <c r="L34" s="2734" t="str">
        <f t="shared" ref="L34:O34" si="15">IF(L15=0,"-",(L30*1000000)/L15)</f>
        <v>-</v>
      </c>
      <c r="M34" s="2729" t="str">
        <f t="shared" si="15"/>
        <v>-</v>
      </c>
      <c r="N34" s="2729" t="str">
        <f t="shared" si="15"/>
        <v>-</v>
      </c>
      <c r="O34" s="2735" t="str">
        <f t="shared" si="15"/>
        <v>-</v>
      </c>
      <c r="P34" s="3495"/>
      <c r="Q34" s="2734" t="str">
        <f t="shared" ref="Q34:T34" si="16">IF(Q15=0,"-",(Q30*1000000)/Q15)</f>
        <v>-</v>
      </c>
      <c r="R34" s="2729" t="str">
        <f t="shared" si="16"/>
        <v>-</v>
      </c>
      <c r="S34" s="2729" t="str">
        <f t="shared" si="16"/>
        <v>-</v>
      </c>
      <c r="T34" s="2735" t="str">
        <f t="shared" si="16"/>
        <v>-</v>
      </c>
      <c r="U34" s="3487"/>
      <c r="V34" s="3475"/>
      <c r="W34" s="3475"/>
    </row>
    <row r="35" spans="1:27" ht="13.5" thickBot="1">
      <c r="A35" s="571"/>
      <c r="B35" s="4054" t="s">
        <v>3019</v>
      </c>
      <c r="C35" s="4087"/>
      <c r="D35" s="3487"/>
      <c r="E35" s="3492" t="s">
        <v>93</v>
      </c>
      <c r="F35" s="3487"/>
      <c r="G35" s="2693" t="str">
        <f t="shared" ref="G35:J35" si="17">IF(G17=0,"-",(G31*1000000)/G17)</f>
        <v>-</v>
      </c>
      <c r="H35" s="2768" t="str">
        <f t="shared" si="17"/>
        <v>-</v>
      </c>
      <c r="I35" s="2768" t="str">
        <f t="shared" si="17"/>
        <v>-</v>
      </c>
      <c r="J35" s="2769" t="str">
        <f t="shared" si="17"/>
        <v>-</v>
      </c>
      <c r="K35" s="3496"/>
      <c r="L35" s="2693" t="str">
        <f t="shared" ref="L35:O35" si="18">IF(L17=0,"-",(L31*1000000)/L17)</f>
        <v>-</v>
      </c>
      <c r="M35" s="2768" t="str">
        <f t="shared" si="18"/>
        <v>-</v>
      </c>
      <c r="N35" s="2768" t="str">
        <f t="shared" si="18"/>
        <v>-</v>
      </c>
      <c r="O35" s="2769" t="str">
        <f t="shared" si="18"/>
        <v>-</v>
      </c>
      <c r="P35" s="3495"/>
      <c r="Q35" s="2693" t="str">
        <f t="shared" ref="Q35:T35" si="19">IF(Q17=0,"-",(Q31*1000000)/Q17)</f>
        <v>-</v>
      </c>
      <c r="R35" s="2768" t="str">
        <f t="shared" si="19"/>
        <v>-</v>
      </c>
      <c r="S35" s="2768" t="str">
        <f t="shared" si="19"/>
        <v>-</v>
      </c>
      <c r="T35" s="2769" t="str">
        <f t="shared" si="19"/>
        <v>-</v>
      </c>
      <c r="U35" s="3487"/>
      <c r="V35" s="3475"/>
      <c r="W35" s="3475"/>
    </row>
    <row r="36" spans="1:27">
      <c r="L36" s="3479"/>
      <c r="P36" s="3478"/>
      <c r="Q36" s="3479"/>
      <c r="R36" s="3479"/>
      <c r="U36" s="3478"/>
      <c r="V36" s="3475"/>
      <c r="W36" s="3475"/>
    </row>
    <row r="37" spans="1:27" s="3476" customFormat="1" ht="48.75" customHeight="1" thickBot="1">
      <c r="A37" s="571"/>
      <c r="B37" s="3478"/>
      <c r="C37" s="66"/>
      <c r="D37" s="66"/>
      <c r="E37" s="3485"/>
      <c r="F37" s="66"/>
      <c r="G37" s="3486"/>
      <c r="H37" s="3486"/>
      <c r="I37" s="3486"/>
      <c r="J37" s="3486"/>
      <c r="K37" s="66"/>
      <c r="P37" s="66"/>
      <c r="U37" s="66"/>
    </row>
    <row r="38" spans="1:27" ht="30" customHeight="1" thickBot="1">
      <c r="A38" s="563" t="s">
        <v>974</v>
      </c>
      <c r="B38" s="4037" t="s">
        <v>535</v>
      </c>
      <c r="C38" s="4038"/>
      <c r="D38" s="67"/>
      <c r="E38" s="564" t="s">
        <v>149</v>
      </c>
      <c r="F38" s="67"/>
      <c r="G38" s="2798" t="s">
        <v>84</v>
      </c>
      <c r="H38" s="2799" t="s">
        <v>524</v>
      </c>
      <c r="I38" s="2799" t="s">
        <v>183</v>
      </c>
      <c r="J38" s="2800" t="s">
        <v>96</v>
      </c>
      <c r="K38" s="567"/>
      <c r="L38" s="2798" t="s">
        <v>84</v>
      </c>
      <c r="M38" s="2799" t="s">
        <v>524</v>
      </c>
      <c r="N38" s="2799" t="s">
        <v>183</v>
      </c>
      <c r="O38" s="2800" t="s">
        <v>96</v>
      </c>
      <c r="P38" s="567"/>
      <c r="Q38" s="2798" t="s">
        <v>84</v>
      </c>
      <c r="R38" s="2799" t="s">
        <v>524</v>
      </c>
      <c r="S38" s="2799" t="s">
        <v>183</v>
      </c>
      <c r="T38" s="2800" t="s">
        <v>96</v>
      </c>
      <c r="U38" s="67"/>
      <c r="V38" s="3475"/>
      <c r="W38" s="3475"/>
    </row>
    <row r="39" spans="1:27" ht="21" customHeight="1">
      <c r="A39" s="571"/>
      <c r="B39" s="4060" t="s">
        <v>1552</v>
      </c>
      <c r="C39" s="4061"/>
      <c r="E39" s="3497"/>
      <c r="G39" s="3498"/>
      <c r="H39" s="3499"/>
      <c r="I39" s="3499"/>
      <c r="J39" s="3500"/>
      <c r="L39" s="3498"/>
      <c r="M39" s="3499"/>
      <c r="N39" s="3499"/>
      <c r="O39" s="3500"/>
      <c r="P39" s="3478"/>
      <c r="Q39" s="3498"/>
      <c r="R39" s="3499"/>
      <c r="S39" s="3499"/>
      <c r="T39" s="3500"/>
      <c r="U39" s="3478"/>
      <c r="V39" s="3475"/>
      <c r="W39" s="3475"/>
    </row>
    <row r="40" spans="1:27">
      <c r="A40" s="571"/>
      <c r="B40" s="4083" t="s">
        <v>536</v>
      </c>
      <c r="C40" s="4084"/>
      <c r="D40" s="3501"/>
      <c r="E40" s="3492" t="s">
        <v>103</v>
      </c>
      <c r="F40" s="3501"/>
      <c r="G40" s="2777">
        <f>+H40+I40+J40</f>
        <v>0</v>
      </c>
      <c r="H40" s="2774">
        <f t="shared" ref="H40:J41" si="20">+M40+R40</f>
        <v>0</v>
      </c>
      <c r="I40" s="2774">
        <f t="shared" si="20"/>
        <v>0</v>
      </c>
      <c r="J40" s="2778">
        <f t="shared" si="20"/>
        <v>0</v>
      </c>
      <c r="K40" s="3502"/>
      <c r="L40" s="2796">
        <f>+M40+N40+O40</f>
        <v>0</v>
      </c>
      <c r="M40" s="2774">
        <f>SUM(M60:M72)</f>
        <v>0</v>
      </c>
      <c r="N40" s="2774">
        <f>SUM(N60:N72)</f>
        <v>0</v>
      </c>
      <c r="O40" s="2778">
        <f>SUM(O60:O72)</f>
        <v>0</v>
      </c>
      <c r="P40" s="3502"/>
      <c r="Q40" s="2796">
        <f>+R40+S40+T40</f>
        <v>0</v>
      </c>
      <c r="R40" s="2774">
        <f>SUM(R60:R72)</f>
        <v>0</v>
      </c>
      <c r="S40" s="2774">
        <f>SUM(S60:S72)</f>
        <v>0</v>
      </c>
      <c r="T40" s="2778">
        <f>SUM(T60:T72)</f>
        <v>0</v>
      </c>
      <c r="U40" s="3501"/>
      <c r="V40" s="3475"/>
      <c r="W40" s="3475"/>
    </row>
    <row r="41" spans="1:27">
      <c r="A41" s="571"/>
      <c r="B41" s="4068" t="s">
        <v>537</v>
      </c>
      <c r="C41" s="4069"/>
      <c r="D41" s="3501"/>
      <c r="E41" s="3492" t="s">
        <v>88</v>
      </c>
      <c r="F41" s="3501"/>
      <c r="G41" s="3710">
        <f>SUM(G45:G57)</f>
        <v>0</v>
      </c>
      <c r="H41" s="3721">
        <f t="shared" si="20"/>
        <v>0</v>
      </c>
      <c r="I41" s="3721">
        <f t="shared" si="20"/>
        <v>0</v>
      </c>
      <c r="J41" s="3722">
        <f t="shared" si="20"/>
        <v>0</v>
      </c>
      <c r="K41" s="3504"/>
      <c r="L41" s="3723">
        <f>SUM(L45:L53)</f>
        <v>0</v>
      </c>
      <c r="M41" s="3721">
        <f>SUM(M45:M57)</f>
        <v>0</v>
      </c>
      <c r="N41" s="3721">
        <f>SUM(N45:N57)</f>
        <v>0</v>
      </c>
      <c r="O41" s="3722">
        <f>SUM(O45:O57)</f>
        <v>0</v>
      </c>
      <c r="P41" s="3504"/>
      <c r="Q41" s="3723">
        <f>SUM(Q45:Q57)</f>
        <v>0</v>
      </c>
      <c r="R41" s="3721">
        <f>SUM(R45:R57)</f>
        <v>0</v>
      </c>
      <c r="S41" s="3721">
        <f>SUM(S45:S57)</f>
        <v>0</v>
      </c>
      <c r="T41" s="3722">
        <f>SUM(T45:T57)</f>
        <v>0</v>
      </c>
      <c r="U41" s="3501"/>
      <c r="V41" s="3475"/>
      <c r="W41" s="3475"/>
    </row>
    <row r="42" spans="1:27" ht="13.5" thickBot="1">
      <c r="A42" s="571"/>
      <c r="B42" s="4070" t="s">
        <v>538</v>
      </c>
      <c r="C42" s="4071"/>
      <c r="D42" s="3501"/>
      <c r="E42" s="3493" t="s">
        <v>93</v>
      </c>
      <c r="F42" s="3501"/>
      <c r="G42" s="2790" t="str">
        <f>IF(G40=0,"-",(G41*1000000)/G40)</f>
        <v>-</v>
      </c>
      <c r="H42" s="2791" t="str">
        <f>IF(H40=0,"-",(H41*1000000)/H40)</f>
        <v>-</v>
      </c>
      <c r="I42" s="2791" t="str">
        <f>IF(I40=0,"-",(I41*1000000)/I40)</f>
        <v>-</v>
      </c>
      <c r="J42" s="2792" t="str">
        <f>IF(J40=0,"-",(J41*1000000)/J40)</f>
        <v>-</v>
      </c>
      <c r="K42" s="3504"/>
      <c r="L42" s="2797" t="str">
        <f>IF(L40=0,"-",(L41*1000000)/L40)</f>
        <v>-</v>
      </c>
      <c r="M42" s="2791" t="str">
        <f>IF(M40=0,"-",(M41*1000000)/M40)</f>
        <v>-</v>
      </c>
      <c r="N42" s="2791" t="str">
        <f>IF(N40=0,"-",(N41*1000000)/N40)</f>
        <v>-</v>
      </c>
      <c r="O42" s="2792" t="str">
        <f>IF(O40=0,"-",(O41*1000000)/O40)</f>
        <v>-</v>
      </c>
      <c r="P42" s="3504"/>
      <c r="Q42" s="2797" t="str">
        <f>IF(Q40=0,"-",(Q41*1000000)/Q40)</f>
        <v>-</v>
      </c>
      <c r="R42" s="2791" t="str">
        <f>IF(R40=0,"-",(R41*1000000)/R40)</f>
        <v>-</v>
      </c>
      <c r="S42" s="2791" t="str">
        <f>IF(S40=0,"-",(S41*1000000)/S40)</f>
        <v>-</v>
      </c>
      <c r="T42" s="2792" t="str">
        <f>IF(T40=0,"-",(T41*1000000)/T40)</f>
        <v>-</v>
      </c>
      <c r="U42" s="3501"/>
      <c r="V42" s="3475"/>
      <c r="W42" s="3475"/>
    </row>
    <row r="43" spans="1:27">
      <c r="A43" s="571"/>
      <c r="B43" s="4072" t="s">
        <v>1553</v>
      </c>
      <c r="C43" s="4073"/>
      <c r="D43" s="3501"/>
      <c r="E43" s="3497"/>
      <c r="F43" s="3501"/>
      <c r="G43" s="2786"/>
      <c r="H43" s="2765"/>
      <c r="I43" s="2765"/>
      <c r="J43" s="2766"/>
      <c r="K43" s="3501"/>
      <c r="L43" s="2767"/>
      <c r="M43" s="2765"/>
      <c r="N43" s="2765"/>
      <c r="O43" s="2766"/>
      <c r="P43" s="3501"/>
      <c r="Q43" s="2767"/>
      <c r="R43" s="2765"/>
      <c r="S43" s="2765"/>
      <c r="T43" s="2766"/>
      <c r="U43" s="3501"/>
      <c r="V43" s="3475"/>
      <c r="W43" s="3475"/>
    </row>
    <row r="44" spans="1:27">
      <c r="A44" s="573" t="s">
        <v>975</v>
      </c>
      <c r="B44" s="4074"/>
      <c r="C44" s="4075"/>
      <c r="D44" s="574"/>
      <c r="E44" s="3497"/>
      <c r="F44" s="574"/>
      <c r="G44" s="2780"/>
      <c r="H44" s="3490"/>
      <c r="I44" s="3490"/>
      <c r="J44" s="3491"/>
      <c r="K44" s="574"/>
      <c r="L44" s="3505"/>
      <c r="M44" s="3506"/>
      <c r="N44" s="3506"/>
      <c r="O44" s="3507"/>
      <c r="P44" s="574"/>
      <c r="Q44" s="3505"/>
      <c r="R44" s="3506"/>
      <c r="S44" s="3506"/>
      <c r="T44" s="3507"/>
      <c r="U44" s="574"/>
      <c r="V44" s="3475"/>
      <c r="W44" s="3475"/>
    </row>
    <row r="45" spans="1:27" ht="21.75" customHeight="1">
      <c r="A45" s="571"/>
      <c r="B45" s="4076" t="s">
        <v>976</v>
      </c>
      <c r="C45" s="4077"/>
      <c r="D45" s="3487"/>
      <c r="E45" s="3492" t="s">
        <v>88</v>
      </c>
      <c r="F45" s="3487"/>
      <c r="G45" s="2781">
        <f>+H45+I45+J45</f>
        <v>0</v>
      </c>
      <c r="H45" s="2776">
        <f t="shared" ref="H45:J57" si="21">+M45+R45</f>
        <v>0</v>
      </c>
      <c r="I45" s="2776">
        <f t="shared" si="21"/>
        <v>0</v>
      </c>
      <c r="J45" s="2782">
        <f t="shared" si="21"/>
        <v>0</v>
      </c>
      <c r="K45" s="3508"/>
      <c r="L45" s="2781">
        <f t="shared" ref="L45:L57" si="22">+M45+N45+O45</f>
        <v>0</v>
      </c>
      <c r="M45" s="3403"/>
      <c r="N45" s="3403"/>
      <c r="O45" s="3404"/>
      <c r="P45" s="3509"/>
      <c r="Q45" s="2781">
        <f>+R45+S45+T45</f>
        <v>0</v>
      </c>
      <c r="R45" s="3403"/>
      <c r="S45" s="3403"/>
      <c r="T45" s="3404"/>
      <c r="U45" s="3487"/>
      <c r="V45" s="3475"/>
      <c r="W45" s="3475"/>
      <c r="Y45" s="3510"/>
      <c r="Z45" s="3510"/>
      <c r="AA45" s="3510"/>
    </row>
    <row r="46" spans="1:27" ht="25.5" customHeight="1">
      <c r="A46" s="571"/>
      <c r="B46" s="4076" t="s">
        <v>977</v>
      </c>
      <c r="C46" s="4077"/>
      <c r="D46" s="3487"/>
      <c r="E46" s="3492" t="s">
        <v>88</v>
      </c>
      <c r="F46" s="3487"/>
      <c r="G46" s="2781">
        <f t="shared" ref="G46:G57" si="23">+H46+I46+J46</f>
        <v>0</v>
      </c>
      <c r="H46" s="2776">
        <f t="shared" si="21"/>
        <v>0</v>
      </c>
      <c r="I46" s="2776">
        <f t="shared" si="21"/>
        <v>0</v>
      </c>
      <c r="J46" s="2782">
        <f t="shared" si="21"/>
        <v>0</v>
      </c>
      <c r="K46" s="3508"/>
      <c r="L46" s="2781">
        <f t="shared" si="22"/>
        <v>0</v>
      </c>
      <c r="M46" s="3403"/>
      <c r="N46" s="3403"/>
      <c r="O46" s="3404"/>
      <c r="P46" s="3509"/>
      <c r="Q46" s="2781">
        <f t="shared" ref="Q46:Q57" si="24">+R46+S46+T46</f>
        <v>0</v>
      </c>
      <c r="R46" s="3403"/>
      <c r="S46" s="3403"/>
      <c r="T46" s="3404"/>
      <c r="U46" s="3487"/>
      <c r="V46" s="3475"/>
      <c r="W46" s="3475"/>
      <c r="Y46" s="3510"/>
      <c r="Z46" s="3510"/>
      <c r="AA46" s="3510"/>
    </row>
    <row r="47" spans="1:27" ht="22.5" customHeight="1">
      <c r="A47" s="571"/>
      <c r="B47" s="4076" t="s">
        <v>978</v>
      </c>
      <c r="C47" s="4077"/>
      <c r="D47" s="3487"/>
      <c r="E47" s="3492" t="s">
        <v>88</v>
      </c>
      <c r="F47" s="3487"/>
      <c r="G47" s="2781">
        <f t="shared" si="23"/>
        <v>0</v>
      </c>
      <c r="H47" s="2776">
        <f t="shared" si="21"/>
        <v>0</v>
      </c>
      <c r="I47" s="2776">
        <f t="shared" si="21"/>
        <v>0</v>
      </c>
      <c r="J47" s="2782">
        <f t="shared" si="21"/>
        <v>0</v>
      </c>
      <c r="K47" s="3508"/>
      <c r="L47" s="2781">
        <f t="shared" si="22"/>
        <v>0</v>
      </c>
      <c r="M47" s="3403"/>
      <c r="N47" s="3403"/>
      <c r="O47" s="3404"/>
      <c r="P47" s="3509"/>
      <c r="Q47" s="2781">
        <f t="shared" si="24"/>
        <v>0</v>
      </c>
      <c r="R47" s="3403"/>
      <c r="S47" s="3403"/>
      <c r="T47" s="3404"/>
      <c r="U47" s="3487"/>
      <c r="V47" s="3475"/>
      <c r="W47" s="3475"/>
      <c r="Y47" s="3510"/>
      <c r="Z47" s="3510"/>
      <c r="AA47" s="3510"/>
    </row>
    <row r="48" spans="1:27" ht="27.75" customHeight="1">
      <c r="A48" s="571"/>
      <c r="B48" s="4085" t="s">
        <v>979</v>
      </c>
      <c r="C48" s="4086"/>
      <c r="D48" s="3487"/>
      <c r="E48" s="3492" t="s">
        <v>88</v>
      </c>
      <c r="F48" s="3487"/>
      <c r="G48" s="2781">
        <f t="shared" si="23"/>
        <v>0</v>
      </c>
      <c r="H48" s="2776">
        <f t="shared" si="21"/>
        <v>0</v>
      </c>
      <c r="I48" s="2776">
        <f t="shared" si="21"/>
        <v>0</v>
      </c>
      <c r="J48" s="2782">
        <f t="shared" si="21"/>
        <v>0</v>
      </c>
      <c r="K48" s="3508"/>
      <c r="L48" s="2781">
        <f t="shared" si="22"/>
        <v>0</v>
      </c>
      <c r="M48" s="3403"/>
      <c r="N48" s="3403"/>
      <c r="O48" s="3404"/>
      <c r="P48" s="3509"/>
      <c r="Q48" s="2781">
        <f t="shared" si="24"/>
        <v>0</v>
      </c>
      <c r="R48" s="3403"/>
      <c r="S48" s="3403"/>
      <c r="T48" s="3404"/>
      <c r="U48" s="3487"/>
      <c r="V48" s="3475"/>
      <c r="W48" s="3475"/>
      <c r="Y48" s="3510"/>
      <c r="Z48" s="3510"/>
      <c r="AA48" s="3510"/>
    </row>
    <row r="49" spans="1:27" ht="27" customHeight="1">
      <c r="A49" s="571"/>
      <c r="B49" s="4085" t="s">
        <v>980</v>
      </c>
      <c r="C49" s="4086"/>
      <c r="D49" s="3487"/>
      <c r="E49" s="3492" t="s">
        <v>88</v>
      </c>
      <c r="F49" s="3487"/>
      <c r="G49" s="2781">
        <f t="shared" si="23"/>
        <v>0</v>
      </c>
      <c r="H49" s="2776">
        <f t="shared" si="21"/>
        <v>0</v>
      </c>
      <c r="I49" s="2776">
        <f t="shared" si="21"/>
        <v>0</v>
      </c>
      <c r="J49" s="2782">
        <f t="shared" si="21"/>
        <v>0</v>
      </c>
      <c r="K49" s="3508"/>
      <c r="L49" s="2781">
        <f t="shared" si="22"/>
        <v>0</v>
      </c>
      <c r="M49" s="3403"/>
      <c r="N49" s="3403"/>
      <c r="O49" s="3404"/>
      <c r="P49" s="3509"/>
      <c r="Q49" s="2781">
        <f t="shared" si="24"/>
        <v>0</v>
      </c>
      <c r="R49" s="3403"/>
      <c r="S49" s="3403"/>
      <c r="T49" s="3404"/>
      <c r="U49" s="3487"/>
      <c r="V49" s="3475"/>
      <c r="W49" s="3475"/>
      <c r="Y49" s="3510"/>
      <c r="Z49" s="3510"/>
      <c r="AA49" s="3510"/>
    </row>
    <row r="50" spans="1:27" ht="28.5" customHeight="1">
      <c r="A50" s="571"/>
      <c r="B50" s="4085" t="s">
        <v>981</v>
      </c>
      <c r="C50" s="4086"/>
      <c r="D50" s="3487"/>
      <c r="E50" s="3492" t="s">
        <v>88</v>
      </c>
      <c r="F50" s="3487"/>
      <c r="G50" s="2781">
        <f t="shared" si="23"/>
        <v>0</v>
      </c>
      <c r="H50" s="2776">
        <f t="shared" si="21"/>
        <v>0</v>
      </c>
      <c r="I50" s="2776">
        <f t="shared" si="21"/>
        <v>0</v>
      </c>
      <c r="J50" s="2782">
        <f t="shared" si="21"/>
        <v>0</v>
      </c>
      <c r="K50" s="3508"/>
      <c r="L50" s="2781">
        <f t="shared" si="22"/>
        <v>0</v>
      </c>
      <c r="M50" s="3403"/>
      <c r="N50" s="3403"/>
      <c r="O50" s="3404"/>
      <c r="P50" s="3509"/>
      <c r="Q50" s="2781">
        <f t="shared" si="24"/>
        <v>0</v>
      </c>
      <c r="R50" s="3403"/>
      <c r="S50" s="3403"/>
      <c r="T50" s="3404"/>
      <c r="U50" s="3487"/>
      <c r="V50" s="3475"/>
      <c r="W50" s="3475"/>
      <c r="Y50" s="3510"/>
      <c r="Z50" s="3510"/>
      <c r="AA50" s="3510"/>
    </row>
    <row r="51" spans="1:27" ht="27.75" customHeight="1">
      <c r="A51" s="571"/>
      <c r="B51" s="4085" t="s">
        <v>982</v>
      </c>
      <c r="C51" s="4086"/>
      <c r="D51" s="3487"/>
      <c r="E51" s="3492" t="s">
        <v>88</v>
      </c>
      <c r="F51" s="3487"/>
      <c r="G51" s="2781">
        <f t="shared" si="23"/>
        <v>0</v>
      </c>
      <c r="H51" s="2776">
        <f t="shared" si="21"/>
        <v>0</v>
      </c>
      <c r="I51" s="2776">
        <f t="shared" si="21"/>
        <v>0</v>
      </c>
      <c r="J51" s="2782">
        <f t="shared" si="21"/>
        <v>0</v>
      </c>
      <c r="K51" s="3508"/>
      <c r="L51" s="2781">
        <f t="shared" si="22"/>
        <v>0</v>
      </c>
      <c r="M51" s="3403"/>
      <c r="N51" s="3403"/>
      <c r="O51" s="3404"/>
      <c r="P51" s="3509"/>
      <c r="Q51" s="2781">
        <f t="shared" si="24"/>
        <v>0</v>
      </c>
      <c r="R51" s="3403"/>
      <c r="S51" s="3403"/>
      <c r="T51" s="3404"/>
      <c r="U51" s="3487"/>
      <c r="V51" s="3475"/>
      <c r="W51" s="3475"/>
      <c r="Y51" s="3510"/>
      <c r="Z51" s="3510"/>
      <c r="AA51" s="3510"/>
    </row>
    <row r="52" spans="1:27" ht="29.25" customHeight="1">
      <c r="A52" s="571"/>
      <c r="B52" s="4085" t="s">
        <v>983</v>
      </c>
      <c r="C52" s="4086"/>
      <c r="D52" s="3487"/>
      <c r="E52" s="3492" t="s">
        <v>88</v>
      </c>
      <c r="F52" s="575"/>
      <c r="G52" s="2781">
        <f t="shared" si="23"/>
        <v>0</v>
      </c>
      <c r="H52" s="2776">
        <f t="shared" si="21"/>
        <v>0</v>
      </c>
      <c r="I52" s="2776">
        <f t="shared" si="21"/>
        <v>0</v>
      </c>
      <c r="J52" s="2782">
        <f t="shared" si="21"/>
        <v>0</v>
      </c>
      <c r="K52" s="2492"/>
      <c r="L52" s="2781">
        <f t="shared" si="22"/>
        <v>0</v>
      </c>
      <c r="M52" s="3403"/>
      <c r="N52" s="3403"/>
      <c r="O52" s="3404"/>
      <c r="P52" s="2493"/>
      <c r="Q52" s="2781">
        <f t="shared" si="24"/>
        <v>0</v>
      </c>
      <c r="R52" s="3403"/>
      <c r="S52" s="3403"/>
      <c r="T52" s="3404"/>
      <c r="U52" s="575"/>
      <c r="V52" s="3475"/>
      <c r="W52" s="3475"/>
      <c r="Y52" s="3510"/>
      <c r="Z52" s="3510"/>
      <c r="AA52" s="3510"/>
    </row>
    <row r="53" spans="1:27" ht="28.5" customHeight="1">
      <c r="A53" s="571"/>
      <c r="B53" s="4085" t="s">
        <v>984</v>
      </c>
      <c r="C53" s="4086"/>
      <c r="D53" s="3487"/>
      <c r="E53" s="3492" t="s">
        <v>88</v>
      </c>
      <c r="F53" s="575"/>
      <c r="G53" s="2781">
        <f t="shared" si="23"/>
        <v>0</v>
      </c>
      <c r="H53" s="2776">
        <f t="shared" si="21"/>
        <v>0</v>
      </c>
      <c r="I53" s="2776">
        <f t="shared" si="21"/>
        <v>0</v>
      </c>
      <c r="J53" s="2782">
        <f t="shared" si="21"/>
        <v>0</v>
      </c>
      <c r="K53" s="2492"/>
      <c r="L53" s="2781">
        <f t="shared" si="22"/>
        <v>0</v>
      </c>
      <c r="M53" s="3403"/>
      <c r="N53" s="3403"/>
      <c r="O53" s="3404"/>
      <c r="P53" s="2493"/>
      <c r="Q53" s="2781">
        <f t="shared" si="24"/>
        <v>0</v>
      </c>
      <c r="R53" s="3403"/>
      <c r="S53" s="3403"/>
      <c r="T53" s="3404"/>
      <c r="U53" s="575"/>
      <c r="V53" s="3475"/>
      <c r="W53" s="3475"/>
      <c r="Y53" s="3510"/>
      <c r="Z53" s="3510"/>
      <c r="AA53" s="3510"/>
    </row>
    <row r="54" spans="1:27" ht="30" customHeight="1">
      <c r="A54" s="571"/>
      <c r="B54" s="4085" t="s">
        <v>985</v>
      </c>
      <c r="C54" s="4086"/>
      <c r="D54" s="3487"/>
      <c r="E54" s="3492" t="s">
        <v>88</v>
      </c>
      <c r="F54" s="3487"/>
      <c r="G54" s="2781">
        <f t="shared" si="23"/>
        <v>0</v>
      </c>
      <c r="H54" s="2776">
        <f t="shared" si="21"/>
        <v>0</v>
      </c>
      <c r="I54" s="2776">
        <f t="shared" si="21"/>
        <v>0</v>
      </c>
      <c r="J54" s="2782">
        <f t="shared" si="21"/>
        <v>0</v>
      </c>
      <c r="K54" s="3508"/>
      <c r="L54" s="2781">
        <f t="shared" si="22"/>
        <v>0</v>
      </c>
      <c r="M54" s="3403"/>
      <c r="N54" s="3403"/>
      <c r="O54" s="3404"/>
      <c r="P54" s="3509"/>
      <c r="Q54" s="2781">
        <f t="shared" si="24"/>
        <v>0</v>
      </c>
      <c r="R54" s="3403"/>
      <c r="S54" s="3403"/>
      <c r="T54" s="3404"/>
      <c r="U54" s="3487"/>
      <c r="V54" s="3475"/>
      <c r="W54" s="3475"/>
    </row>
    <row r="55" spans="1:27" ht="28.5" customHeight="1">
      <c r="A55" s="571"/>
      <c r="B55" s="4085" t="s">
        <v>986</v>
      </c>
      <c r="C55" s="4086"/>
      <c r="D55" s="3487"/>
      <c r="E55" s="3492" t="s">
        <v>88</v>
      </c>
      <c r="F55" s="3487"/>
      <c r="G55" s="2781">
        <f t="shared" si="23"/>
        <v>0</v>
      </c>
      <c r="H55" s="2776">
        <f t="shared" si="21"/>
        <v>0</v>
      </c>
      <c r="I55" s="2776">
        <f t="shared" si="21"/>
        <v>0</v>
      </c>
      <c r="J55" s="2782">
        <f t="shared" si="21"/>
        <v>0</v>
      </c>
      <c r="K55" s="3508"/>
      <c r="L55" s="2781">
        <f t="shared" si="22"/>
        <v>0</v>
      </c>
      <c r="M55" s="3403"/>
      <c r="N55" s="3403"/>
      <c r="O55" s="3404"/>
      <c r="P55" s="3509"/>
      <c r="Q55" s="2781">
        <f t="shared" si="24"/>
        <v>0</v>
      </c>
      <c r="R55" s="3403"/>
      <c r="S55" s="3403"/>
      <c r="T55" s="3404"/>
      <c r="U55" s="3487"/>
      <c r="V55" s="3475"/>
      <c r="W55" s="3475"/>
    </row>
    <row r="56" spans="1:27" ht="30" customHeight="1">
      <c r="A56" s="571"/>
      <c r="B56" s="4085" t="s">
        <v>987</v>
      </c>
      <c r="C56" s="4086"/>
      <c r="D56" s="3487"/>
      <c r="E56" s="3492" t="s">
        <v>88</v>
      </c>
      <c r="F56" s="3487"/>
      <c r="G56" s="2781">
        <f t="shared" si="23"/>
        <v>0</v>
      </c>
      <c r="H56" s="2776">
        <f t="shared" si="21"/>
        <v>0</v>
      </c>
      <c r="I56" s="2776">
        <f t="shared" si="21"/>
        <v>0</v>
      </c>
      <c r="J56" s="2782">
        <f t="shared" si="21"/>
        <v>0</v>
      </c>
      <c r="K56" s="3508"/>
      <c r="L56" s="2781">
        <f t="shared" si="22"/>
        <v>0</v>
      </c>
      <c r="M56" s="3403"/>
      <c r="N56" s="3403"/>
      <c r="O56" s="3404"/>
      <c r="P56" s="3509"/>
      <c r="Q56" s="2781">
        <f t="shared" si="24"/>
        <v>0</v>
      </c>
      <c r="R56" s="3403"/>
      <c r="S56" s="3403"/>
      <c r="T56" s="3404"/>
      <c r="U56" s="3487"/>
      <c r="V56" s="3475"/>
      <c r="W56" s="3475"/>
    </row>
    <row r="57" spans="1:27" ht="57" customHeight="1" thickBot="1">
      <c r="A57" s="571"/>
      <c r="B57" s="4088" t="s">
        <v>988</v>
      </c>
      <c r="C57" s="4089"/>
      <c r="D57" s="3487"/>
      <c r="E57" s="3493" t="s">
        <v>88</v>
      </c>
      <c r="F57" s="3487"/>
      <c r="G57" s="2793">
        <f t="shared" si="23"/>
        <v>0</v>
      </c>
      <c r="H57" s="2794">
        <f t="shared" si="21"/>
        <v>0</v>
      </c>
      <c r="I57" s="2794">
        <f t="shared" si="21"/>
        <v>0</v>
      </c>
      <c r="J57" s="2795">
        <f t="shared" si="21"/>
        <v>0</v>
      </c>
      <c r="K57" s="3508"/>
      <c r="L57" s="2793">
        <f t="shared" si="22"/>
        <v>0</v>
      </c>
      <c r="M57" s="3403"/>
      <c r="N57" s="3403"/>
      <c r="O57" s="3404"/>
      <c r="P57" s="3509"/>
      <c r="Q57" s="2793">
        <f t="shared" si="24"/>
        <v>0</v>
      </c>
      <c r="R57" s="3403"/>
      <c r="S57" s="3403"/>
      <c r="T57" s="3404"/>
      <c r="U57" s="3487"/>
      <c r="V57" s="3475"/>
      <c r="W57" s="3475"/>
    </row>
    <row r="58" spans="1:27">
      <c r="A58" s="571"/>
      <c r="B58" s="4072" t="s">
        <v>1554</v>
      </c>
      <c r="C58" s="4073"/>
      <c r="D58" s="3487"/>
      <c r="E58" s="3497"/>
      <c r="F58" s="3487"/>
      <c r="G58" s="2787"/>
      <c r="H58" s="2788"/>
      <c r="I58" s="2788"/>
      <c r="J58" s="2789"/>
      <c r="K58" s="3511"/>
      <c r="L58" s="2787"/>
      <c r="M58" s="2788"/>
      <c r="N58" s="2788"/>
      <c r="O58" s="2789"/>
      <c r="P58" s="3511"/>
      <c r="Q58" s="2787"/>
      <c r="R58" s="2788"/>
      <c r="S58" s="2788"/>
      <c r="T58" s="2789"/>
      <c r="U58" s="3487"/>
      <c r="V58" s="3475"/>
      <c r="W58" s="3475"/>
    </row>
    <row r="59" spans="1:27">
      <c r="A59" s="573" t="s">
        <v>989</v>
      </c>
      <c r="B59" s="4074"/>
      <c r="C59" s="4075"/>
      <c r="D59" s="574"/>
      <c r="E59" s="3497"/>
      <c r="F59" s="574"/>
      <c r="G59" s="2736" t="str">
        <f>IF(SUM(G60:G72)=G40,"OK", "Error")</f>
        <v>OK</v>
      </c>
      <c r="H59" s="2730" t="str">
        <f>IF(SUM(H60:H72)=H40,"OK", "Error")</f>
        <v>OK</v>
      </c>
      <c r="I59" s="2730" t="str">
        <f>IF(SUM(I60:I72)=I40,"OK", "Error")</f>
        <v>OK</v>
      </c>
      <c r="J59" s="2737" t="str">
        <f>IF(SUM(J60:J72)=J40,"OK", "Error")</f>
        <v>OK</v>
      </c>
      <c r="K59" s="574"/>
      <c r="L59" s="2736" t="str">
        <f>IF(SUM(L60:L72)=L40,"OK", "Error")</f>
        <v>OK</v>
      </c>
      <c r="M59" s="2730" t="str">
        <f>IF(SUM(M60:M72)=M40,"OK", "Error")</f>
        <v>OK</v>
      </c>
      <c r="N59" s="2730" t="str">
        <f>IF(SUM(N60:N72)=N40,"OK", "Error")</f>
        <v>OK</v>
      </c>
      <c r="O59" s="2737" t="str">
        <f>IF(SUM(O60:O72)=O40,"OK", "Error")</f>
        <v>OK</v>
      </c>
      <c r="P59" s="574"/>
      <c r="Q59" s="2736" t="str">
        <f>IF(SUM(Q60:Q72)=Q40,"OK", "Error")</f>
        <v>OK</v>
      </c>
      <c r="R59" s="2730" t="str">
        <f>IF(SUM(R60:R72)=R40,"OK", "Error")</f>
        <v>OK</v>
      </c>
      <c r="S59" s="2730" t="str">
        <f>IF(SUM(S60:S72)=S40,"OK", "Error")</f>
        <v>OK</v>
      </c>
      <c r="T59" s="2737" t="str">
        <f>IF(SUM(T60:T72)=T40,"OK", "Error")</f>
        <v>OK</v>
      </c>
      <c r="U59" s="574"/>
      <c r="V59" s="3475"/>
      <c r="W59" s="3475"/>
    </row>
    <row r="60" spans="1:27">
      <c r="A60" s="571"/>
      <c r="B60" s="4076" t="s">
        <v>540</v>
      </c>
      <c r="C60" s="4077"/>
      <c r="D60" s="3487"/>
      <c r="E60" s="3492" t="s">
        <v>103</v>
      </c>
      <c r="F60" s="3487"/>
      <c r="G60" s="2777">
        <f t="shared" ref="G60:G72" si="25">+H60+I60+J60</f>
        <v>0</v>
      </c>
      <c r="H60" s="2774">
        <f t="shared" ref="H60:J72" si="26">+M60+R60</f>
        <v>0</v>
      </c>
      <c r="I60" s="2774">
        <f t="shared" si="26"/>
        <v>0</v>
      </c>
      <c r="J60" s="2778">
        <f t="shared" si="26"/>
        <v>0</v>
      </c>
      <c r="K60" s="3512"/>
      <c r="L60" s="2777">
        <f t="shared" ref="L60:L72" si="27">+M60+N60+O60</f>
        <v>0</v>
      </c>
      <c r="M60" s="2686"/>
      <c r="N60" s="2686"/>
      <c r="O60" s="3304"/>
      <c r="P60" s="3512"/>
      <c r="Q60" s="2777">
        <f t="shared" ref="Q60:Q72" si="28">+R60+S60+T60</f>
        <v>0</v>
      </c>
      <c r="R60" s="2686"/>
      <c r="S60" s="2686"/>
      <c r="T60" s="3304"/>
      <c r="U60" s="3487"/>
      <c r="V60" s="3475"/>
      <c r="W60" s="3475"/>
    </row>
    <row r="61" spans="1:27">
      <c r="A61" s="571"/>
      <c r="B61" s="4076" t="s">
        <v>541</v>
      </c>
      <c r="C61" s="4077"/>
      <c r="D61" s="3487"/>
      <c r="E61" s="3492" t="s">
        <v>103</v>
      </c>
      <c r="F61" s="3487"/>
      <c r="G61" s="2777">
        <f t="shared" si="25"/>
        <v>0</v>
      </c>
      <c r="H61" s="2774">
        <f t="shared" si="26"/>
        <v>0</v>
      </c>
      <c r="I61" s="2774">
        <f t="shared" si="26"/>
        <v>0</v>
      </c>
      <c r="J61" s="2778">
        <f t="shared" si="26"/>
        <v>0</v>
      </c>
      <c r="K61" s="3512"/>
      <c r="L61" s="2777">
        <f t="shared" si="27"/>
        <v>0</v>
      </c>
      <c r="M61" s="2686"/>
      <c r="N61" s="2686"/>
      <c r="O61" s="3304"/>
      <c r="P61" s="3512"/>
      <c r="Q61" s="2777">
        <f t="shared" si="28"/>
        <v>0</v>
      </c>
      <c r="R61" s="2686"/>
      <c r="S61" s="2686"/>
      <c r="T61" s="3304"/>
      <c r="U61" s="3487"/>
      <c r="V61" s="3475"/>
      <c r="W61" s="3475"/>
    </row>
    <row r="62" spans="1:27">
      <c r="A62" s="571"/>
      <c r="B62" s="4076" t="s">
        <v>542</v>
      </c>
      <c r="C62" s="4077"/>
      <c r="D62" s="3487"/>
      <c r="E62" s="3492" t="s">
        <v>103</v>
      </c>
      <c r="F62" s="3487"/>
      <c r="G62" s="2777">
        <f t="shared" si="25"/>
        <v>0</v>
      </c>
      <c r="H62" s="2774">
        <f t="shared" si="26"/>
        <v>0</v>
      </c>
      <c r="I62" s="2774">
        <f t="shared" si="26"/>
        <v>0</v>
      </c>
      <c r="J62" s="2778">
        <f t="shared" si="26"/>
        <v>0</v>
      </c>
      <c r="K62" s="3512"/>
      <c r="L62" s="2777">
        <f t="shared" si="27"/>
        <v>0</v>
      </c>
      <c r="M62" s="2686"/>
      <c r="N62" s="2686"/>
      <c r="O62" s="3304"/>
      <c r="P62" s="3512"/>
      <c r="Q62" s="2777">
        <f t="shared" si="28"/>
        <v>0</v>
      </c>
      <c r="R62" s="2686"/>
      <c r="S62" s="2686"/>
      <c r="T62" s="3304"/>
      <c r="U62" s="3487"/>
      <c r="V62" s="3475"/>
      <c r="W62" s="3475"/>
    </row>
    <row r="63" spans="1:27">
      <c r="A63" s="571"/>
      <c r="B63" s="4076" t="s">
        <v>543</v>
      </c>
      <c r="C63" s="4077"/>
      <c r="D63" s="3487"/>
      <c r="E63" s="3492" t="s">
        <v>103</v>
      </c>
      <c r="F63" s="3487"/>
      <c r="G63" s="2777">
        <f t="shared" si="25"/>
        <v>0</v>
      </c>
      <c r="H63" s="2774">
        <f t="shared" si="26"/>
        <v>0</v>
      </c>
      <c r="I63" s="2774">
        <f t="shared" si="26"/>
        <v>0</v>
      </c>
      <c r="J63" s="2778">
        <f t="shared" si="26"/>
        <v>0</v>
      </c>
      <c r="K63" s="3512"/>
      <c r="L63" s="2777">
        <f t="shared" si="27"/>
        <v>0</v>
      </c>
      <c r="M63" s="2686"/>
      <c r="N63" s="2686"/>
      <c r="O63" s="3304"/>
      <c r="P63" s="3512"/>
      <c r="Q63" s="2777">
        <f t="shared" si="28"/>
        <v>0</v>
      </c>
      <c r="R63" s="2686"/>
      <c r="S63" s="2686"/>
      <c r="T63" s="3304"/>
      <c r="U63" s="3487"/>
      <c r="V63" s="3475"/>
      <c r="W63" s="3475"/>
    </row>
    <row r="64" spans="1:27">
      <c r="A64" s="571"/>
      <c r="B64" s="4076" t="s">
        <v>544</v>
      </c>
      <c r="C64" s="4077"/>
      <c r="D64" s="3487"/>
      <c r="E64" s="3492" t="s">
        <v>103</v>
      </c>
      <c r="F64" s="3487"/>
      <c r="G64" s="2777">
        <f t="shared" si="25"/>
        <v>0</v>
      </c>
      <c r="H64" s="2774">
        <f t="shared" si="26"/>
        <v>0</v>
      </c>
      <c r="I64" s="2774">
        <f t="shared" si="26"/>
        <v>0</v>
      </c>
      <c r="J64" s="2778">
        <f t="shared" si="26"/>
        <v>0</v>
      </c>
      <c r="K64" s="3512"/>
      <c r="L64" s="2777">
        <f t="shared" si="27"/>
        <v>0</v>
      </c>
      <c r="M64" s="2686"/>
      <c r="N64" s="2686"/>
      <c r="O64" s="3304"/>
      <c r="P64" s="3512"/>
      <c r="Q64" s="2777">
        <f t="shared" si="28"/>
        <v>0</v>
      </c>
      <c r="R64" s="2686"/>
      <c r="S64" s="2686"/>
      <c r="T64" s="3304"/>
      <c r="U64" s="3487"/>
      <c r="V64" s="3475"/>
      <c r="W64" s="3475"/>
    </row>
    <row r="65" spans="1:23">
      <c r="A65" s="571"/>
      <c r="B65" s="4076" t="s">
        <v>545</v>
      </c>
      <c r="C65" s="4077"/>
      <c r="D65" s="3487"/>
      <c r="E65" s="3492" t="s">
        <v>103</v>
      </c>
      <c r="F65" s="3487"/>
      <c r="G65" s="2777">
        <f t="shared" si="25"/>
        <v>0</v>
      </c>
      <c r="H65" s="2774">
        <f t="shared" si="26"/>
        <v>0</v>
      </c>
      <c r="I65" s="2774">
        <f t="shared" si="26"/>
        <v>0</v>
      </c>
      <c r="J65" s="2778">
        <f t="shared" si="26"/>
        <v>0</v>
      </c>
      <c r="K65" s="3512"/>
      <c r="L65" s="2777">
        <f t="shared" si="27"/>
        <v>0</v>
      </c>
      <c r="M65" s="2686"/>
      <c r="N65" s="2686"/>
      <c r="O65" s="3304"/>
      <c r="P65" s="3512"/>
      <c r="Q65" s="2777">
        <f t="shared" si="28"/>
        <v>0</v>
      </c>
      <c r="R65" s="2686"/>
      <c r="S65" s="2686"/>
      <c r="T65" s="3304"/>
      <c r="U65" s="3487"/>
      <c r="V65" s="3475"/>
      <c r="W65" s="3475"/>
    </row>
    <row r="66" spans="1:23">
      <c r="A66" s="571"/>
      <c r="B66" s="4076" t="s">
        <v>546</v>
      </c>
      <c r="C66" s="4077"/>
      <c r="D66" s="3487"/>
      <c r="E66" s="3492" t="s">
        <v>103</v>
      </c>
      <c r="F66" s="3487"/>
      <c r="G66" s="2777">
        <f t="shared" si="25"/>
        <v>0</v>
      </c>
      <c r="H66" s="2774">
        <f t="shared" si="26"/>
        <v>0</v>
      </c>
      <c r="I66" s="2774">
        <f t="shared" si="26"/>
        <v>0</v>
      </c>
      <c r="J66" s="2778">
        <f t="shared" si="26"/>
        <v>0</v>
      </c>
      <c r="K66" s="3512"/>
      <c r="L66" s="2777">
        <f t="shared" si="27"/>
        <v>0</v>
      </c>
      <c r="M66" s="2686"/>
      <c r="N66" s="2686"/>
      <c r="O66" s="3304"/>
      <c r="P66" s="3512"/>
      <c r="Q66" s="2777">
        <f t="shared" si="28"/>
        <v>0</v>
      </c>
      <c r="R66" s="2686"/>
      <c r="S66" s="2686"/>
      <c r="T66" s="3304"/>
      <c r="U66" s="3487"/>
      <c r="V66" s="3475"/>
      <c r="W66" s="3475"/>
    </row>
    <row r="67" spans="1:23" ht="12.75" customHeight="1">
      <c r="A67" s="571"/>
      <c r="B67" s="4076" t="s">
        <v>547</v>
      </c>
      <c r="C67" s="4077"/>
      <c r="D67" s="575"/>
      <c r="E67" s="3492" t="s">
        <v>103</v>
      </c>
      <c r="F67" s="575"/>
      <c r="G67" s="2777">
        <f t="shared" si="25"/>
        <v>0</v>
      </c>
      <c r="H67" s="2774">
        <f t="shared" si="26"/>
        <v>0</v>
      </c>
      <c r="I67" s="2774">
        <f t="shared" si="26"/>
        <v>0</v>
      </c>
      <c r="J67" s="2778">
        <f t="shared" si="26"/>
        <v>0</v>
      </c>
      <c r="K67" s="1331"/>
      <c r="L67" s="2777">
        <f t="shared" si="27"/>
        <v>0</v>
      </c>
      <c r="M67" s="2686"/>
      <c r="N67" s="2686"/>
      <c r="O67" s="3304"/>
      <c r="P67" s="1331"/>
      <c r="Q67" s="2777">
        <f t="shared" si="28"/>
        <v>0</v>
      </c>
      <c r="R67" s="2686"/>
      <c r="S67" s="2686"/>
      <c r="T67" s="3304"/>
      <c r="U67" s="575"/>
      <c r="V67" s="3475"/>
      <c r="W67" s="3475"/>
    </row>
    <row r="68" spans="1:23" ht="15.75" customHeight="1">
      <c r="A68" s="571"/>
      <c r="B68" s="4076" t="s">
        <v>548</v>
      </c>
      <c r="C68" s="4077"/>
      <c r="D68" s="575"/>
      <c r="E68" s="3492" t="s">
        <v>103</v>
      </c>
      <c r="F68" s="575"/>
      <c r="G68" s="2777">
        <f t="shared" si="25"/>
        <v>0</v>
      </c>
      <c r="H68" s="2774">
        <f t="shared" si="26"/>
        <v>0</v>
      </c>
      <c r="I68" s="2774">
        <f t="shared" si="26"/>
        <v>0</v>
      </c>
      <c r="J68" s="2778">
        <f t="shared" si="26"/>
        <v>0</v>
      </c>
      <c r="K68" s="1331"/>
      <c r="L68" s="2777">
        <f t="shared" si="27"/>
        <v>0</v>
      </c>
      <c r="M68" s="2686"/>
      <c r="N68" s="2686"/>
      <c r="O68" s="3304"/>
      <c r="P68" s="1331"/>
      <c r="Q68" s="2777">
        <f t="shared" si="28"/>
        <v>0</v>
      </c>
      <c r="R68" s="2686"/>
      <c r="S68" s="2686"/>
      <c r="T68" s="3304"/>
      <c r="U68" s="575"/>
      <c r="V68" s="3475"/>
      <c r="W68" s="3475"/>
    </row>
    <row r="69" spans="1:23">
      <c r="A69" s="571"/>
      <c r="B69" s="4076" t="s">
        <v>990</v>
      </c>
      <c r="C69" s="4077"/>
      <c r="D69" s="3487"/>
      <c r="E69" s="3492" t="s">
        <v>103</v>
      </c>
      <c r="F69" s="3487"/>
      <c r="G69" s="2777">
        <f t="shared" si="25"/>
        <v>0</v>
      </c>
      <c r="H69" s="2774">
        <f t="shared" si="26"/>
        <v>0</v>
      </c>
      <c r="I69" s="2774">
        <f t="shared" si="26"/>
        <v>0</v>
      </c>
      <c r="J69" s="2778">
        <f t="shared" si="26"/>
        <v>0</v>
      </c>
      <c r="K69" s="3512"/>
      <c r="L69" s="2777">
        <f t="shared" si="27"/>
        <v>0</v>
      </c>
      <c r="M69" s="2686"/>
      <c r="N69" s="2686"/>
      <c r="O69" s="3304"/>
      <c r="P69" s="3512"/>
      <c r="Q69" s="2777">
        <f t="shared" si="28"/>
        <v>0</v>
      </c>
      <c r="R69" s="2686"/>
      <c r="S69" s="2686"/>
      <c r="T69" s="3304"/>
      <c r="U69" s="3487"/>
      <c r="V69" s="3475"/>
      <c r="W69" s="3475"/>
    </row>
    <row r="70" spans="1:23">
      <c r="A70" s="571"/>
      <c r="B70" s="4076" t="s">
        <v>991</v>
      </c>
      <c r="C70" s="4077"/>
      <c r="D70" s="3487"/>
      <c r="E70" s="3492" t="s">
        <v>103</v>
      </c>
      <c r="F70" s="3487"/>
      <c r="G70" s="2777">
        <f t="shared" si="25"/>
        <v>0</v>
      </c>
      <c r="H70" s="2774">
        <f t="shared" si="26"/>
        <v>0</v>
      </c>
      <c r="I70" s="2774">
        <f t="shared" si="26"/>
        <v>0</v>
      </c>
      <c r="J70" s="2778">
        <f t="shared" si="26"/>
        <v>0</v>
      </c>
      <c r="K70" s="3512"/>
      <c r="L70" s="2777">
        <f t="shared" si="27"/>
        <v>0</v>
      </c>
      <c r="M70" s="2686"/>
      <c r="N70" s="2686"/>
      <c r="O70" s="3304"/>
      <c r="P70" s="3512"/>
      <c r="Q70" s="2777">
        <f t="shared" si="28"/>
        <v>0</v>
      </c>
      <c r="R70" s="2686"/>
      <c r="S70" s="2686"/>
      <c r="T70" s="3304"/>
      <c r="U70" s="3487"/>
      <c r="V70" s="3475"/>
      <c r="W70" s="3475"/>
    </row>
    <row r="71" spans="1:23">
      <c r="A71" s="571"/>
      <c r="B71" s="4076" t="s">
        <v>992</v>
      </c>
      <c r="C71" s="4077"/>
      <c r="D71" s="3487"/>
      <c r="E71" s="3492" t="s">
        <v>103</v>
      </c>
      <c r="F71" s="3487"/>
      <c r="G71" s="2777">
        <f t="shared" si="25"/>
        <v>0</v>
      </c>
      <c r="H71" s="2774">
        <f t="shared" si="26"/>
        <v>0</v>
      </c>
      <c r="I71" s="2774">
        <f t="shared" si="26"/>
        <v>0</v>
      </c>
      <c r="J71" s="2778">
        <f t="shared" si="26"/>
        <v>0</v>
      </c>
      <c r="K71" s="3512"/>
      <c r="L71" s="2777">
        <f t="shared" si="27"/>
        <v>0</v>
      </c>
      <c r="M71" s="2686"/>
      <c r="N71" s="2686"/>
      <c r="O71" s="3304"/>
      <c r="P71" s="3512"/>
      <c r="Q71" s="2777">
        <f t="shared" si="28"/>
        <v>0</v>
      </c>
      <c r="R71" s="2686"/>
      <c r="S71" s="2686"/>
      <c r="T71" s="3304"/>
      <c r="U71" s="3487"/>
      <c r="V71" s="3475"/>
      <c r="W71" s="3475"/>
    </row>
    <row r="72" spans="1:23" ht="13.5" thickBot="1">
      <c r="A72" s="571"/>
      <c r="B72" s="4090" t="s">
        <v>993</v>
      </c>
      <c r="C72" s="4091"/>
      <c r="D72" s="3487"/>
      <c r="E72" s="3493" t="s">
        <v>103</v>
      </c>
      <c r="F72" s="3487"/>
      <c r="G72" s="2783">
        <f t="shared" si="25"/>
        <v>0</v>
      </c>
      <c r="H72" s="2784">
        <f t="shared" si="26"/>
        <v>0</v>
      </c>
      <c r="I72" s="2784">
        <f t="shared" si="26"/>
        <v>0</v>
      </c>
      <c r="J72" s="2785">
        <f t="shared" si="26"/>
        <v>0</v>
      </c>
      <c r="K72" s="3512"/>
      <c r="L72" s="2783">
        <f t="shared" si="27"/>
        <v>0</v>
      </c>
      <c r="M72" s="2686"/>
      <c r="N72" s="2686"/>
      <c r="O72" s="3304"/>
      <c r="P72" s="3512"/>
      <c r="Q72" s="2783">
        <f t="shared" si="28"/>
        <v>0</v>
      </c>
      <c r="R72" s="2686"/>
      <c r="S72" s="2686"/>
      <c r="T72" s="3304"/>
      <c r="U72" s="3487"/>
      <c r="V72" s="3475"/>
      <c r="W72" s="3475"/>
    </row>
    <row r="73" spans="1:23" s="3476" customFormat="1" ht="48.75" customHeight="1" thickBot="1">
      <c r="A73" s="571"/>
      <c r="B73" s="3478"/>
      <c r="C73" s="66"/>
      <c r="D73" s="66"/>
      <c r="E73" s="3485"/>
      <c r="F73" s="66"/>
      <c r="G73" s="3486"/>
      <c r="H73" s="3486"/>
      <c r="I73" s="3486"/>
      <c r="J73" s="3486"/>
      <c r="K73" s="66"/>
      <c r="P73" s="66"/>
      <c r="U73" s="66"/>
    </row>
    <row r="74" spans="1:23" ht="28.5" customHeight="1" thickBot="1">
      <c r="A74" s="563" t="s">
        <v>994</v>
      </c>
      <c r="B74" s="4037" t="s">
        <v>549</v>
      </c>
      <c r="C74" s="4038"/>
      <c r="D74" s="575"/>
      <c r="E74" s="564" t="s">
        <v>149</v>
      </c>
      <c r="F74" s="575"/>
      <c r="G74" s="2798" t="s">
        <v>84</v>
      </c>
      <c r="H74" s="2799" t="s">
        <v>524</v>
      </c>
      <c r="I74" s="2799" t="s">
        <v>183</v>
      </c>
      <c r="J74" s="2800" t="s">
        <v>96</v>
      </c>
      <c r="K74" s="567"/>
      <c r="L74" s="2798" t="s">
        <v>84</v>
      </c>
      <c r="M74" s="2799" t="s">
        <v>524</v>
      </c>
      <c r="N74" s="2799" t="s">
        <v>183</v>
      </c>
      <c r="O74" s="2800" t="s">
        <v>96</v>
      </c>
      <c r="P74" s="567"/>
      <c r="Q74" s="2798" t="s">
        <v>84</v>
      </c>
      <c r="R74" s="2799" t="s">
        <v>524</v>
      </c>
      <c r="S74" s="2799" t="s">
        <v>183</v>
      </c>
      <c r="T74" s="2800" t="s">
        <v>96</v>
      </c>
      <c r="U74" s="575"/>
      <c r="V74" s="3475"/>
      <c r="W74" s="3475"/>
    </row>
    <row r="75" spans="1:23" ht="26.25" customHeight="1">
      <c r="A75" s="571"/>
      <c r="B75" s="4097" t="s">
        <v>1555</v>
      </c>
      <c r="C75" s="4098"/>
      <c r="D75" s="575"/>
      <c r="E75" s="3497"/>
      <c r="F75" s="3483"/>
      <c r="G75" s="3498"/>
      <c r="H75" s="3499"/>
      <c r="I75" s="3499"/>
      <c r="J75" s="3500"/>
      <c r="K75" s="3483"/>
      <c r="L75" s="3498"/>
      <c r="M75" s="3499"/>
      <c r="N75" s="3499"/>
      <c r="O75" s="3500"/>
      <c r="P75" s="3483"/>
      <c r="Q75" s="3498"/>
      <c r="R75" s="3499"/>
      <c r="S75" s="3499"/>
      <c r="T75" s="3500"/>
      <c r="U75" s="3483"/>
      <c r="V75" s="3475"/>
      <c r="W75" s="3475"/>
    </row>
    <row r="76" spans="1:23">
      <c r="A76" s="571"/>
      <c r="B76" s="4068" t="s">
        <v>550</v>
      </c>
      <c r="C76" s="4069"/>
      <c r="D76" s="3501"/>
      <c r="E76" s="3492" t="s">
        <v>103</v>
      </c>
      <c r="F76" s="3501"/>
      <c r="G76" s="3405">
        <f>+H76+I76+J76</f>
        <v>0</v>
      </c>
      <c r="H76" s="3406">
        <f t="shared" ref="H76:J78" si="29">+M76+R76</f>
        <v>0</v>
      </c>
      <c r="I76" s="3406">
        <f t="shared" si="29"/>
        <v>0</v>
      </c>
      <c r="J76" s="3407">
        <f t="shared" si="29"/>
        <v>0</v>
      </c>
      <c r="K76" s="3513"/>
      <c r="L76" s="3405">
        <f>+M76+N76+O76</f>
        <v>0</v>
      </c>
      <c r="M76" s="3408"/>
      <c r="N76" s="3408"/>
      <c r="O76" s="3409"/>
      <c r="P76" s="3513"/>
      <c r="Q76" s="3410">
        <f>+R76+S76+T76</f>
        <v>0</v>
      </c>
      <c r="R76" s="3408"/>
      <c r="S76" s="3408"/>
      <c r="T76" s="3409"/>
      <c r="U76" s="3501"/>
      <c r="V76" s="3475"/>
      <c r="W76" s="3475"/>
    </row>
    <row r="77" spans="1:23" ht="13.5" customHeight="1">
      <c r="A77" s="571"/>
      <c r="B77" s="4068" t="s">
        <v>551</v>
      </c>
      <c r="C77" s="4099"/>
      <c r="D77" s="576"/>
      <c r="E77" s="3492" t="s">
        <v>103</v>
      </c>
      <c r="F77" s="576"/>
      <c r="G77" s="3405">
        <f>+H77+I77+J77</f>
        <v>0</v>
      </c>
      <c r="H77" s="3406">
        <f t="shared" si="29"/>
        <v>0</v>
      </c>
      <c r="I77" s="3406">
        <f t="shared" si="29"/>
        <v>0</v>
      </c>
      <c r="J77" s="3407">
        <f t="shared" si="29"/>
        <v>0</v>
      </c>
      <c r="K77" s="3411"/>
      <c r="L77" s="3405">
        <f>+M77+N77+O77</f>
        <v>0</v>
      </c>
      <c r="M77" s="3408"/>
      <c r="N77" s="3408"/>
      <c r="O77" s="3409"/>
      <c r="P77" s="3411"/>
      <c r="Q77" s="3410">
        <f>+R77+S77+T77</f>
        <v>0</v>
      </c>
      <c r="R77" s="3408"/>
      <c r="S77" s="3408"/>
      <c r="T77" s="3409"/>
      <c r="U77" s="576"/>
      <c r="V77" s="3475"/>
      <c r="W77" s="3475"/>
    </row>
    <row r="78" spans="1:23" ht="17.25" customHeight="1" thickBot="1">
      <c r="A78" s="571"/>
      <c r="B78" s="4070" t="s">
        <v>552</v>
      </c>
      <c r="C78" s="4100"/>
      <c r="D78" s="576"/>
      <c r="E78" s="3493" t="s">
        <v>103</v>
      </c>
      <c r="F78" s="576"/>
      <c r="G78" s="3412">
        <f>+H78+I78+J78</f>
        <v>0</v>
      </c>
      <c r="H78" s="3413">
        <f t="shared" si="29"/>
        <v>0</v>
      </c>
      <c r="I78" s="3413">
        <f t="shared" si="29"/>
        <v>0</v>
      </c>
      <c r="J78" s="3414">
        <f t="shared" si="29"/>
        <v>0</v>
      </c>
      <c r="K78" s="3411"/>
      <c r="L78" s="3412">
        <f>+M78+N78+O78</f>
        <v>0</v>
      </c>
      <c r="M78" s="3408"/>
      <c r="N78" s="3408"/>
      <c r="O78" s="3409"/>
      <c r="P78" s="3411"/>
      <c r="Q78" s="3415">
        <f>+R78+S78+T78</f>
        <v>0</v>
      </c>
      <c r="R78" s="3408"/>
      <c r="S78" s="3408"/>
      <c r="T78" s="3409"/>
      <c r="U78" s="576"/>
      <c r="V78" s="3475"/>
      <c r="W78" s="3475"/>
    </row>
    <row r="79" spans="1:23" ht="17.25" customHeight="1">
      <c r="A79" s="571"/>
      <c r="B79" s="4072" t="s">
        <v>1556</v>
      </c>
      <c r="C79" s="4073"/>
      <c r="D79" s="576"/>
      <c r="E79" s="3497"/>
      <c r="F79" s="576"/>
      <c r="G79" s="2719"/>
      <c r="H79" s="2720"/>
      <c r="I79" s="2720"/>
      <c r="J79" s="2721"/>
      <c r="K79" s="576"/>
      <c r="L79" s="2719"/>
      <c r="M79" s="2765"/>
      <c r="N79" s="2765"/>
      <c r="O79" s="2766"/>
      <c r="P79" s="576"/>
      <c r="Q79" s="2767"/>
      <c r="R79" s="2765"/>
      <c r="S79" s="2765"/>
      <c r="T79" s="2766"/>
      <c r="U79" s="576"/>
      <c r="V79" s="3475"/>
      <c r="W79" s="3475"/>
    </row>
    <row r="80" spans="1:23">
      <c r="A80" s="563" t="s">
        <v>995</v>
      </c>
      <c r="B80" s="4074"/>
      <c r="C80" s="4075"/>
      <c r="D80" s="574"/>
      <c r="E80" s="3497"/>
      <c r="F80" s="574"/>
      <c r="G80" s="3489"/>
      <c r="H80" s="3490"/>
      <c r="I80" s="3490"/>
      <c r="J80" s="3491"/>
      <c r="K80" s="574"/>
      <c r="L80" s="3505"/>
      <c r="M80" s="3506"/>
      <c r="N80" s="3506"/>
      <c r="O80" s="3507"/>
      <c r="P80" s="574"/>
      <c r="Q80" s="3505"/>
      <c r="R80" s="3506"/>
      <c r="S80" s="3506"/>
      <c r="T80" s="3507"/>
      <c r="U80" s="574"/>
      <c r="V80" s="3475"/>
      <c r="W80" s="3475"/>
    </row>
    <row r="81" spans="1:23">
      <c r="A81" s="571"/>
      <c r="B81" s="4068" t="s">
        <v>553</v>
      </c>
      <c r="C81" s="4069"/>
      <c r="D81" s="3501"/>
      <c r="E81" s="3492" t="s">
        <v>88</v>
      </c>
      <c r="F81" s="3501"/>
      <c r="G81" s="2755">
        <f>+H81+I81+J81</f>
        <v>0</v>
      </c>
      <c r="H81" s="2751">
        <f t="shared" ref="H81:J84" si="30">+M81+R81</f>
        <v>0</v>
      </c>
      <c r="I81" s="2751">
        <f t="shared" si="30"/>
        <v>0</v>
      </c>
      <c r="J81" s="2756">
        <f t="shared" si="30"/>
        <v>0</v>
      </c>
      <c r="K81" s="3501"/>
      <c r="L81" s="2755">
        <f>+M81+N81+O81</f>
        <v>0</v>
      </c>
      <c r="M81" s="3403"/>
      <c r="N81" s="3403"/>
      <c r="O81" s="3404"/>
      <c r="P81" s="3501"/>
      <c r="Q81" s="2755">
        <f>+R81+S81+T81</f>
        <v>0</v>
      </c>
      <c r="R81" s="2686"/>
      <c r="S81" s="2686"/>
      <c r="T81" s="3304"/>
      <c r="U81" s="3501"/>
      <c r="V81" s="3475"/>
      <c r="W81" s="3475"/>
    </row>
    <row r="82" spans="1:23">
      <c r="A82" s="571"/>
      <c r="B82" s="4068" t="s">
        <v>554</v>
      </c>
      <c r="C82" s="4069"/>
      <c r="D82" s="3501"/>
      <c r="E82" s="3492" t="s">
        <v>88</v>
      </c>
      <c r="F82" s="3501"/>
      <c r="G82" s="2755">
        <f>+H82+I82+J82</f>
        <v>0</v>
      </c>
      <c r="H82" s="2751">
        <f t="shared" si="30"/>
        <v>0</v>
      </c>
      <c r="I82" s="2751">
        <f t="shared" si="30"/>
        <v>0</v>
      </c>
      <c r="J82" s="2756">
        <f t="shared" si="30"/>
        <v>0</v>
      </c>
      <c r="K82" s="3501"/>
      <c r="L82" s="2755">
        <f>+M82+N82+O82</f>
        <v>0</v>
      </c>
      <c r="M82" s="3403"/>
      <c r="N82" s="3403"/>
      <c r="O82" s="3404"/>
      <c r="P82" s="3501"/>
      <c r="Q82" s="2755">
        <f>+R82+S82+T82</f>
        <v>0</v>
      </c>
      <c r="R82" s="2686"/>
      <c r="S82" s="2686"/>
      <c r="T82" s="3304"/>
      <c r="U82" s="3501"/>
      <c r="V82" s="3475"/>
      <c r="W82" s="3475"/>
    </row>
    <row r="83" spans="1:23">
      <c r="A83" s="571"/>
      <c r="B83" s="4068" t="s">
        <v>555</v>
      </c>
      <c r="C83" s="4069"/>
      <c r="D83" s="3501"/>
      <c r="E83" s="3492" t="s">
        <v>88</v>
      </c>
      <c r="F83" s="3501"/>
      <c r="G83" s="2755">
        <f>+H83+I83+J83</f>
        <v>0</v>
      </c>
      <c r="H83" s="2751">
        <f t="shared" si="30"/>
        <v>0</v>
      </c>
      <c r="I83" s="2751">
        <f t="shared" si="30"/>
        <v>0</v>
      </c>
      <c r="J83" s="2756">
        <f t="shared" si="30"/>
        <v>0</v>
      </c>
      <c r="K83" s="3501"/>
      <c r="L83" s="2755">
        <f>+M83+N83+O83</f>
        <v>0</v>
      </c>
      <c r="M83" s="3403"/>
      <c r="N83" s="3403"/>
      <c r="O83" s="3404"/>
      <c r="P83" s="3501"/>
      <c r="Q83" s="2755">
        <f>+R83+S83+T83</f>
        <v>0</v>
      </c>
      <c r="R83" s="2686"/>
      <c r="S83" s="2686"/>
      <c r="T83" s="3304"/>
      <c r="U83" s="3501"/>
      <c r="V83" s="3475"/>
      <c r="W83" s="3475"/>
    </row>
    <row r="84" spans="1:23">
      <c r="A84" s="571"/>
      <c r="B84" s="4068" t="s">
        <v>556</v>
      </c>
      <c r="C84" s="4069"/>
      <c r="D84" s="3501"/>
      <c r="E84" s="3492" t="s">
        <v>88</v>
      </c>
      <c r="F84" s="3501"/>
      <c r="G84" s="2755">
        <f>+H84+I84+J84</f>
        <v>0</v>
      </c>
      <c r="H84" s="2751">
        <f t="shared" si="30"/>
        <v>0</v>
      </c>
      <c r="I84" s="2751">
        <f t="shared" si="30"/>
        <v>0</v>
      </c>
      <c r="J84" s="2756">
        <f t="shared" si="30"/>
        <v>0</v>
      </c>
      <c r="K84" s="3501"/>
      <c r="L84" s="2755">
        <f>+M84+N84+O84</f>
        <v>0</v>
      </c>
      <c r="M84" s="3403"/>
      <c r="N84" s="3403"/>
      <c r="O84" s="3404"/>
      <c r="P84" s="3501"/>
      <c r="Q84" s="2755">
        <f>+R84+S84+T84</f>
        <v>0</v>
      </c>
      <c r="R84" s="2686"/>
      <c r="S84" s="2686"/>
      <c r="T84" s="3304"/>
      <c r="U84" s="3501"/>
      <c r="V84" s="3475"/>
      <c r="W84" s="3475"/>
    </row>
    <row r="85" spans="1:23">
      <c r="A85" s="571"/>
      <c r="B85" s="4092" t="s">
        <v>1557</v>
      </c>
      <c r="C85" s="4093"/>
      <c r="D85" s="3501"/>
      <c r="E85" s="4096"/>
      <c r="F85" s="3501"/>
      <c r="G85" s="4107"/>
      <c r="H85" s="4108"/>
      <c r="I85" s="4108"/>
      <c r="J85" s="4109"/>
      <c r="K85" s="3501"/>
      <c r="L85" s="2762"/>
      <c r="M85" s="3514"/>
      <c r="N85" s="3514"/>
      <c r="O85" s="3515"/>
      <c r="P85" s="3501"/>
      <c r="Q85" s="2762"/>
      <c r="R85" s="2753"/>
      <c r="S85" s="2753"/>
      <c r="T85" s="2763"/>
      <c r="U85" s="3501"/>
      <c r="V85" s="3475"/>
      <c r="W85" s="3475"/>
    </row>
    <row r="86" spans="1:23">
      <c r="A86" s="571"/>
      <c r="B86" s="4094"/>
      <c r="C86" s="4095"/>
      <c r="D86" s="574"/>
      <c r="E86" s="4079"/>
      <c r="F86" s="574"/>
      <c r="G86" s="4107"/>
      <c r="H86" s="4108"/>
      <c r="I86" s="4108"/>
      <c r="J86" s="4109"/>
      <c r="K86" s="574"/>
      <c r="L86" s="2762"/>
      <c r="M86" s="3514"/>
      <c r="N86" s="3514"/>
      <c r="O86" s="3515"/>
      <c r="P86" s="574"/>
      <c r="Q86" s="2762"/>
      <c r="R86" s="2753"/>
      <c r="S86" s="2753"/>
      <c r="T86" s="2763"/>
      <c r="U86" s="574"/>
      <c r="V86" s="3475"/>
      <c r="W86" s="3475"/>
    </row>
    <row r="87" spans="1:23" ht="12.75" customHeight="1">
      <c r="A87" s="571"/>
      <c r="B87" s="4105" t="s">
        <v>557</v>
      </c>
      <c r="C87" s="4106" t="s">
        <v>558</v>
      </c>
      <c r="D87" s="3501"/>
      <c r="E87" s="3516" t="s">
        <v>88</v>
      </c>
      <c r="F87" s="3501"/>
      <c r="G87" s="2755">
        <f t="shared" ref="G87:G92" si="31">+H87+I87+J87</f>
        <v>0</v>
      </c>
      <c r="H87" s="2751">
        <f t="shared" ref="H87:J92" si="32">+M87+R87</f>
        <v>0</v>
      </c>
      <c r="I87" s="2751">
        <f t="shared" si="32"/>
        <v>0</v>
      </c>
      <c r="J87" s="2756">
        <f t="shared" si="32"/>
        <v>0</v>
      </c>
      <c r="K87" s="3501"/>
      <c r="L87" s="2764">
        <f t="shared" ref="L87:L92" si="33">+M87+N87+O87</f>
        <v>0</v>
      </c>
      <c r="M87" s="3403"/>
      <c r="N87" s="3403"/>
      <c r="O87" s="3404"/>
      <c r="P87" s="3501"/>
      <c r="Q87" s="2755">
        <f t="shared" ref="Q87:Q92" si="34">+R87+S87+T87</f>
        <v>0</v>
      </c>
      <c r="R87" s="2686"/>
      <c r="S87" s="2686"/>
      <c r="T87" s="3304"/>
      <c r="U87" s="3501"/>
      <c r="V87" s="3475"/>
      <c r="W87" s="3475"/>
    </row>
    <row r="88" spans="1:23" ht="12.75" customHeight="1">
      <c r="A88" s="571"/>
      <c r="B88" s="4105" t="s">
        <v>559</v>
      </c>
      <c r="C88" s="4106" t="s">
        <v>559</v>
      </c>
      <c r="D88" s="3501"/>
      <c r="E88" s="3516" t="s">
        <v>88</v>
      </c>
      <c r="F88" s="3501"/>
      <c r="G88" s="2755">
        <f t="shared" si="31"/>
        <v>0</v>
      </c>
      <c r="H88" s="2751">
        <f t="shared" si="32"/>
        <v>0</v>
      </c>
      <c r="I88" s="2751">
        <f t="shared" si="32"/>
        <v>0</v>
      </c>
      <c r="J88" s="2756">
        <f t="shared" si="32"/>
        <v>0</v>
      </c>
      <c r="K88" s="3501"/>
      <c r="L88" s="2764">
        <f t="shared" si="33"/>
        <v>0</v>
      </c>
      <c r="M88" s="3403"/>
      <c r="N88" s="3403"/>
      <c r="O88" s="3404"/>
      <c r="P88" s="3501"/>
      <c r="Q88" s="2755">
        <f t="shared" si="34"/>
        <v>0</v>
      </c>
      <c r="R88" s="2686"/>
      <c r="S88" s="2686"/>
      <c r="T88" s="3304"/>
      <c r="U88" s="3501"/>
      <c r="V88" s="3475"/>
      <c r="W88" s="3475"/>
    </row>
    <row r="89" spans="1:23" ht="12" customHeight="1">
      <c r="A89" s="571"/>
      <c r="B89" s="4105" t="s">
        <v>560</v>
      </c>
      <c r="C89" s="4106" t="s">
        <v>560</v>
      </c>
      <c r="D89" s="3501"/>
      <c r="E89" s="3516" t="s">
        <v>88</v>
      </c>
      <c r="F89" s="3501"/>
      <c r="G89" s="2755">
        <f t="shared" si="31"/>
        <v>0</v>
      </c>
      <c r="H89" s="2751">
        <f t="shared" si="32"/>
        <v>0</v>
      </c>
      <c r="I89" s="2751">
        <f t="shared" si="32"/>
        <v>0</v>
      </c>
      <c r="J89" s="2756">
        <f t="shared" si="32"/>
        <v>0</v>
      </c>
      <c r="K89" s="3501"/>
      <c r="L89" s="2764">
        <f t="shared" si="33"/>
        <v>0</v>
      </c>
      <c r="M89" s="3403"/>
      <c r="N89" s="3403"/>
      <c r="O89" s="3404"/>
      <c r="P89" s="3501"/>
      <c r="Q89" s="2755">
        <f t="shared" si="34"/>
        <v>0</v>
      </c>
      <c r="R89" s="2686"/>
      <c r="S89" s="2686"/>
      <c r="T89" s="3304"/>
      <c r="U89" s="3501"/>
      <c r="V89" s="3475"/>
      <c r="W89" s="3475"/>
    </row>
    <row r="90" spans="1:23" ht="12.75" customHeight="1">
      <c r="A90" s="571"/>
      <c r="B90" s="4105" t="s">
        <v>561</v>
      </c>
      <c r="C90" s="4106" t="s">
        <v>561</v>
      </c>
      <c r="D90" s="3501"/>
      <c r="E90" s="3516" t="s">
        <v>88</v>
      </c>
      <c r="F90" s="3501"/>
      <c r="G90" s="2755">
        <f t="shared" si="31"/>
        <v>0</v>
      </c>
      <c r="H90" s="2751">
        <f t="shared" si="32"/>
        <v>0</v>
      </c>
      <c r="I90" s="2751">
        <f t="shared" si="32"/>
        <v>0</v>
      </c>
      <c r="J90" s="2756">
        <f t="shared" si="32"/>
        <v>0</v>
      </c>
      <c r="K90" s="3501"/>
      <c r="L90" s="2764">
        <f t="shared" si="33"/>
        <v>0</v>
      </c>
      <c r="M90" s="3403"/>
      <c r="N90" s="3403"/>
      <c r="O90" s="3404"/>
      <c r="P90" s="3501"/>
      <c r="Q90" s="2755">
        <f t="shared" si="34"/>
        <v>0</v>
      </c>
      <c r="R90" s="2686"/>
      <c r="S90" s="2686"/>
      <c r="T90" s="3304"/>
      <c r="U90" s="3501"/>
      <c r="V90" s="3475"/>
      <c r="W90" s="3475"/>
    </row>
    <row r="91" spans="1:23" ht="12.75" customHeight="1">
      <c r="A91" s="571"/>
      <c r="B91" s="4105" t="s">
        <v>562</v>
      </c>
      <c r="C91" s="4106"/>
      <c r="D91" s="3501"/>
      <c r="E91" s="3516" t="s">
        <v>88</v>
      </c>
      <c r="F91" s="3501"/>
      <c r="G91" s="2755">
        <f t="shared" si="31"/>
        <v>0</v>
      </c>
      <c r="H91" s="2751">
        <f t="shared" si="32"/>
        <v>0</v>
      </c>
      <c r="I91" s="2751">
        <f t="shared" si="32"/>
        <v>0</v>
      </c>
      <c r="J91" s="2756">
        <f t="shared" si="32"/>
        <v>0</v>
      </c>
      <c r="K91" s="3501"/>
      <c r="L91" s="2764">
        <f t="shared" si="33"/>
        <v>0</v>
      </c>
      <c r="M91" s="3403"/>
      <c r="N91" s="3403"/>
      <c r="O91" s="3404"/>
      <c r="P91" s="3501"/>
      <c r="Q91" s="2755">
        <f t="shared" si="34"/>
        <v>0</v>
      </c>
      <c r="R91" s="2686"/>
      <c r="S91" s="2686"/>
      <c r="T91" s="3304"/>
      <c r="U91" s="3501"/>
      <c r="V91" s="3475"/>
      <c r="W91" s="3475"/>
    </row>
    <row r="92" spans="1:23">
      <c r="A92" s="571"/>
      <c r="B92" s="4101" t="s">
        <v>563</v>
      </c>
      <c r="C92" s="4102"/>
      <c r="D92" s="574"/>
      <c r="E92" s="3492" t="s">
        <v>88</v>
      </c>
      <c r="F92" s="574"/>
      <c r="G92" s="2755">
        <f t="shared" si="31"/>
        <v>0</v>
      </c>
      <c r="H92" s="2751">
        <f t="shared" si="32"/>
        <v>0</v>
      </c>
      <c r="I92" s="2751">
        <f t="shared" si="32"/>
        <v>0</v>
      </c>
      <c r="J92" s="2756">
        <f t="shared" si="32"/>
        <v>0</v>
      </c>
      <c r="K92" s="574"/>
      <c r="L92" s="2764">
        <f t="shared" si="33"/>
        <v>0</v>
      </c>
      <c r="M92" s="3403"/>
      <c r="N92" s="3403"/>
      <c r="O92" s="3404"/>
      <c r="P92" s="574"/>
      <c r="Q92" s="2755">
        <f t="shared" si="34"/>
        <v>0</v>
      </c>
      <c r="R92" s="2686"/>
      <c r="S92" s="2686"/>
      <c r="T92" s="3304"/>
      <c r="U92" s="574"/>
      <c r="V92" s="3475"/>
      <c r="W92" s="3475"/>
    </row>
    <row r="93" spans="1:23" ht="18.75" customHeight="1" thickBot="1">
      <c r="A93" s="571"/>
      <c r="B93" s="4103" t="s">
        <v>564</v>
      </c>
      <c r="C93" s="4104"/>
      <c r="D93" s="574"/>
      <c r="E93" s="3493" t="s">
        <v>88</v>
      </c>
      <c r="F93" s="574"/>
      <c r="G93" s="3474">
        <f>SUM(G81,G82,G83,G84,G87,G88,G89,G90,G91,G92)</f>
        <v>0</v>
      </c>
      <c r="H93" s="3517">
        <f>SUM(H81,H82,H83,H84,H87,H88,H89,H90,H91,H92)</f>
        <v>0</v>
      </c>
      <c r="I93" s="3517">
        <f>SUM(I81,I82,I83,I84,I87,I88,I89,I90,I91,I92)</f>
        <v>0</v>
      </c>
      <c r="J93" s="3518">
        <f>SUM(J81,J82,J83,J84,J87,J88,J89,J90,J91,J92)</f>
        <v>0</v>
      </c>
      <c r="K93" s="574"/>
      <c r="L93" s="2773">
        <f>SUM(L81,L82,L83,L84,L87,L88,L89,L90,L91,L92)</f>
        <v>0</v>
      </c>
      <c r="M93" s="2771">
        <f>SUM(M81,M82,M83,M84,M87,M88,M89,M90,M91,M92)</f>
        <v>0</v>
      </c>
      <c r="N93" s="2771">
        <f>SUM(N81,N82,N83,N84,N87,N88,N89,N90,N91,N92)</f>
        <v>0</v>
      </c>
      <c r="O93" s="2772">
        <f>SUM(O81,O82,O83,O84,O87,O88,O89,O90,O91,O92)</f>
        <v>0</v>
      </c>
      <c r="P93" s="574"/>
      <c r="Q93" s="2770">
        <f>SUM(Q81,Q82,Q83,Q84,Q87,Q88,Q89,Q90,Q91,Q92)</f>
        <v>0</v>
      </c>
      <c r="R93" s="2771">
        <f>SUM(R81,R82,R83,R84,R87,R88,R89,R90,R91,R92)</f>
        <v>0</v>
      </c>
      <c r="S93" s="2771">
        <f>SUM(S81,S82,S83,S84,S87,S88,S89,S90,S91,S92)</f>
        <v>0</v>
      </c>
      <c r="T93" s="2772">
        <f>SUM(T81,T82,T83,T84,T87,T88,T89,T90,T91,T92)</f>
        <v>0</v>
      </c>
      <c r="U93" s="574"/>
      <c r="V93" s="3475"/>
      <c r="W93" s="3475"/>
    </row>
    <row r="94" spans="1:23">
      <c r="A94" s="571"/>
      <c r="B94" s="4072" t="s">
        <v>1558</v>
      </c>
      <c r="C94" s="4073"/>
      <c r="D94" s="66"/>
      <c r="E94" s="4096"/>
      <c r="F94" s="66"/>
      <c r="G94" s="2740"/>
      <c r="H94" s="2741"/>
      <c r="I94" s="2741"/>
      <c r="J94" s="2742"/>
      <c r="K94" s="66"/>
      <c r="L94" s="2740"/>
      <c r="M94" s="2741"/>
      <c r="N94" s="2741"/>
      <c r="O94" s="2742"/>
      <c r="P94" s="66"/>
      <c r="Q94" s="2740"/>
      <c r="R94" s="2741"/>
      <c r="S94" s="2741"/>
      <c r="T94" s="2742"/>
      <c r="U94" s="66"/>
      <c r="V94" s="3475"/>
      <c r="W94" s="3475"/>
    </row>
    <row r="95" spans="1:23">
      <c r="A95" s="563" t="s">
        <v>996</v>
      </c>
      <c r="B95" s="4074"/>
      <c r="C95" s="4075"/>
      <c r="D95" s="574"/>
      <c r="E95" s="4079"/>
      <c r="F95" s="574"/>
      <c r="G95" s="3489"/>
      <c r="H95" s="3490"/>
      <c r="I95" s="3490"/>
      <c r="J95" s="3491"/>
      <c r="K95" s="574"/>
      <c r="L95" s="3505"/>
      <c r="M95" s="3506"/>
      <c r="N95" s="3506"/>
      <c r="O95" s="3507"/>
      <c r="P95" s="574"/>
      <c r="Q95" s="3505"/>
      <c r="R95" s="3506"/>
      <c r="S95" s="3506"/>
      <c r="T95" s="3507"/>
      <c r="U95" s="574"/>
      <c r="V95" s="3475"/>
      <c r="W95" s="3475"/>
    </row>
    <row r="96" spans="1:23" ht="12.75" customHeight="1">
      <c r="A96" s="571"/>
      <c r="B96" s="4105" t="s">
        <v>557</v>
      </c>
      <c r="C96" s="4106" t="s">
        <v>558</v>
      </c>
      <c r="D96" s="3501"/>
      <c r="E96" s="3492" t="s">
        <v>103</v>
      </c>
      <c r="F96" s="3501"/>
      <c r="G96" s="3405">
        <f>+H96+I96+J96</f>
        <v>0</v>
      </c>
      <c r="H96" s="3406">
        <f t="shared" ref="H96:J100" si="35">+M96+R96</f>
        <v>0</v>
      </c>
      <c r="I96" s="3406">
        <f t="shared" si="35"/>
        <v>0</v>
      </c>
      <c r="J96" s="3407">
        <f t="shared" si="35"/>
        <v>0</v>
      </c>
      <c r="K96" s="3513"/>
      <c r="L96" s="3405">
        <f>+M96+N96+O96</f>
        <v>0</v>
      </c>
      <c r="M96" s="3408"/>
      <c r="N96" s="3408"/>
      <c r="O96" s="3409"/>
      <c r="P96" s="3513"/>
      <c r="Q96" s="3405">
        <f>+R96+S96+T96</f>
        <v>0</v>
      </c>
      <c r="R96" s="3408"/>
      <c r="S96" s="3408"/>
      <c r="T96" s="3409"/>
      <c r="U96" s="3501"/>
      <c r="V96" s="3475"/>
      <c r="W96" s="3475"/>
    </row>
    <row r="97" spans="1:23" ht="12.75" customHeight="1">
      <c r="A97" s="571"/>
      <c r="B97" s="4105" t="s">
        <v>559</v>
      </c>
      <c r="C97" s="4106" t="s">
        <v>559</v>
      </c>
      <c r="D97" s="3501"/>
      <c r="E97" s="3492" t="s">
        <v>103</v>
      </c>
      <c r="F97" s="3501"/>
      <c r="G97" s="3405">
        <f>+H97+I97+J97</f>
        <v>0</v>
      </c>
      <c r="H97" s="3406">
        <f t="shared" si="35"/>
        <v>0</v>
      </c>
      <c r="I97" s="3406">
        <f t="shared" si="35"/>
        <v>0</v>
      </c>
      <c r="J97" s="3407">
        <f t="shared" si="35"/>
        <v>0</v>
      </c>
      <c r="K97" s="3513"/>
      <c r="L97" s="3405">
        <f>+M97+N97+O97</f>
        <v>0</v>
      </c>
      <c r="M97" s="3408"/>
      <c r="N97" s="3408"/>
      <c r="O97" s="3409"/>
      <c r="P97" s="3513"/>
      <c r="Q97" s="3405">
        <f>+R97+S97+T97</f>
        <v>0</v>
      </c>
      <c r="R97" s="3408"/>
      <c r="S97" s="3408"/>
      <c r="T97" s="3409"/>
      <c r="U97" s="3501"/>
      <c r="V97" s="3475"/>
      <c r="W97" s="3475"/>
    </row>
    <row r="98" spans="1:23" ht="12.75" customHeight="1">
      <c r="A98" s="571"/>
      <c r="B98" s="4105" t="s">
        <v>560</v>
      </c>
      <c r="C98" s="4106" t="s">
        <v>560</v>
      </c>
      <c r="D98" s="3501"/>
      <c r="E98" s="3492" t="s">
        <v>103</v>
      </c>
      <c r="F98" s="3501"/>
      <c r="G98" s="3405">
        <f>+H98+I98+J98</f>
        <v>0</v>
      </c>
      <c r="H98" s="3406">
        <f t="shared" si="35"/>
        <v>0</v>
      </c>
      <c r="I98" s="3406">
        <f t="shared" si="35"/>
        <v>0</v>
      </c>
      <c r="J98" s="3407">
        <f t="shared" si="35"/>
        <v>0</v>
      </c>
      <c r="K98" s="3513"/>
      <c r="L98" s="3405">
        <f>+M98+N98+O98</f>
        <v>0</v>
      </c>
      <c r="M98" s="3408"/>
      <c r="N98" s="3408"/>
      <c r="O98" s="3409"/>
      <c r="P98" s="3513"/>
      <c r="Q98" s="3405">
        <f>+R98+S98+T98</f>
        <v>0</v>
      </c>
      <c r="R98" s="3408"/>
      <c r="S98" s="3408"/>
      <c r="T98" s="3409"/>
      <c r="U98" s="3501"/>
      <c r="V98" s="3475"/>
      <c r="W98" s="3475"/>
    </row>
    <row r="99" spans="1:23" ht="12.75" customHeight="1">
      <c r="A99" s="571"/>
      <c r="B99" s="4105" t="s">
        <v>561</v>
      </c>
      <c r="C99" s="4106" t="s">
        <v>561</v>
      </c>
      <c r="D99" s="3501"/>
      <c r="E99" s="3492" t="s">
        <v>103</v>
      </c>
      <c r="F99" s="3501"/>
      <c r="G99" s="3405">
        <f>+H99+I99+J99</f>
        <v>0</v>
      </c>
      <c r="H99" s="3406">
        <f t="shared" si="35"/>
        <v>0</v>
      </c>
      <c r="I99" s="3406">
        <f t="shared" si="35"/>
        <v>0</v>
      </c>
      <c r="J99" s="3407">
        <f t="shared" si="35"/>
        <v>0</v>
      </c>
      <c r="K99" s="3513"/>
      <c r="L99" s="3405">
        <f>+M99+N99+O99</f>
        <v>0</v>
      </c>
      <c r="M99" s="3408"/>
      <c r="N99" s="3408"/>
      <c r="O99" s="3409"/>
      <c r="P99" s="3513"/>
      <c r="Q99" s="3405">
        <f>+R99+S99+T99</f>
        <v>0</v>
      </c>
      <c r="R99" s="3408"/>
      <c r="S99" s="3408"/>
      <c r="T99" s="3409"/>
      <c r="U99" s="3501"/>
      <c r="V99" s="3475"/>
      <c r="W99" s="3475"/>
    </row>
    <row r="100" spans="1:23" ht="12.75" customHeight="1" thickBot="1">
      <c r="A100" s="571"/>
      <c r="B100" s="4110" t="s">
        <v>562</v>
      </c>
      <c r="C100" s="4114"/>
      <c r="D100" s="576"/>
      <c r="E100" s="3493" t="s">
        <v>103</v>
      </c>
      <c r="F100" s="576"/>
      <c r="G100" s="3412">
        <f>+H100+I100+J100</f>
        <v>0</v>
      </c>
      <c r="H100" s="3413">
        <f t="shared" si="35"/>
        <v>0</v>
      </c>
      <c r="I100" s="3413">
        <f t="shared" si="35"/>
        <v>0</v>
      </c>
      <c r="J100" s="3414">
        <f t="shared" si="35"/>
        <v>0</v>
      </c>
      <c r="K100" s="3411"/>
      <c r="L100" s="3412">
        <f>+M100+N100+O100</f>
        <v>0</v>
      </c>
      <c r="M100" s="3408"/>
      <c r="N100" s="3408"/>
      <c r="O100" s="3409"/>
      <c r="P100" s="3411"/>
      <c r="Q100" s="3412">
        <f>+R100+S100+T100</f>
        <v>0</v>
      </c>
      <c r="R100" s="3408"/>
      <c r="S100" s="3408"/>
      <c r="T100" s="3409"/>
      <c r="U100" s="576"/>
      <c r="V100" s="3475"/>
      <c r="W100" s="3475"/>
    </row>
    <row r="101" spans="1:23">
      <c r="A101" s="571"/>
      <c r="B101" s="4072" t="s">
        <v>565</v>
      </c>
      <c r="C101" s="4073"/>
      <c r="D101" s="3487"/>
      <c r="E101" s="3497"/>
      <c r="F101" s="3487"/>
      <c r="G101" s="3498"/>
      <c r="H101" s="3499"/>
      <c r="I101" s="3499"/>
      <c r="J101" s="3500"/>
      <c r="K101" s="3487"/>
      <c r="L101" s="3519"/>
      <c r="M101" s="3520"/>
      <c r="N101" s="3520"/>
      <c r="O101" s="3521"/>
      <c r="P101" s="3487"/>
      <c r="Q101" s="3519"/>
      <c r="R101" s="3520"/>
      <c r="S101" s="3520"/>
      <c r="T101" s="3521"/>
      <c r="U101" s="3487"/>
      <c r="V101" s="3475"/>
      <c r="W101" s="3475"/>
    </row>
    <row r="102" spans="1:23">
      <c r="A102" s="571"/>
      <c r="B102" s="4074"/>
      <c r="C102" s="4075"/>
      <c r="D102" s="574"/>
      <c r="E102" s="3497"/>
      <c r="F102" s="574"/>
      <c r="G102" s="3489"/>
      <c r="H102" s="3490"/>
      <c r="I102" s="3490"/>
      <c r="J102" s="3491"/>
      <c r="K102" s="574"/>
      <c r="L102" s="3505"/>
      <c r="M102" s="3506"/>
      <c r="N102" s="3506"/>
      <c r="O102" s="3507"/>
      <c r="P102" s="574"/>
      <c r="Q102" s="3505"/>
      <c r="R102" s="3506"/>
      <c r="S102" s="3506"/>
      <c r="T102" s="3507"/>
      <c r="U102" s="574"/>
      <c r="V102" s="3475"/>
      <c r="W102" s="3475"/>
    </row>
    <row r="103" spans="1:23">
      <c r="A103" s="571"/>
      <c r="B103" s="4115" t="s">
        <v>566</v>
      </c>
      <c r="C103" s="4116"/>
      <c r="D103" s="574"/>
      <c r="E103" s="3492" t="s">
        <v>93</v>
      </c>
      <c r="F103" s="3501"/>
      <c r="G103" s="2757" t="str">
        <f>IF(G76=0,"-",(G83*1000000)/G76)</f>
        <v>-</v>
      </c>
      <c r="H103" s="2752" t="str">
        <f>IF(H76=0,"-",(H83*1000000)/H76)</f>
        <v>-</v>
      </c>
      <c r="I103" s="2752" t="str">
        <f>IF(I76=0,"-",(I83*1000000)/I76)</f>
        <v>-</v>
      </c>
      <c r="J103" s="2758" t="str">
        <f>IF(J76=0,"-",(J83*1000000)/J76)</f>
        <v>-</v>
      </c>
      <c r="K103" s="3522"/>
      <c r="L103" s="2757" t="str">
        <f>IF(L76=0,"-",(L83*1000000)/L76)</f>
        <v>-</v>
      </c>
      <c r="M103" s="2752" t="str">
        <f>IF(M76=0,"-",(M83*1000000)/M76)</f>
        <v>-</v>
      </c>
      <c r="N103" s="2752" t="str">
        <f>IF(N76=0,"-",(N83*1000000)/N76)</f>
        <v>-</v>
      </c>
      <c r="O103" s="2758" t="str">
        <f>IF(O76=0,"-",(O83*1000000)/O76)</f>
        <v>-</v>
      </c>
      <c r="P103" s="3522"/>
      <c r="Q103" s="2757" t="str">
        <f>IF(Q76=0,"-",(Q83*1000000)/Q76)</f>
        <v>-</v>
      </c>
      <c r="R103" s="2752" t="str">
        <f>IF(R76=0,"-",(R83*1000000)/R76)</f>
        <v>-</v>
      </c>
      <c r="S103" s="2752" t="str">
        <f>IF(S76=0,"-",(S83*1000000)/S76)</f>
        <v>-</v>
      </c>
      <c r="T103" s="2758" t="str">
        <f>IF(T76=0,"-",(T83*1000000)/T76)</f>
        <v>-</v>
      </c>
      <c r="U103" s="3501"/>
      <c r="V103" s="3475"/>
      <c r="W103" s="3475"/>
    </row>
    <row r="104" spans="1:23">
      <c r="A104" s="571"/>
      <c r="B104" s="4115" t="s">
        <v>567</v>
      </c>
      <c r="C104" s="4117"/>
      <c r="D104" s="574"/>
      <c r="E104" s="3492" t="s">
        <v>93</v>
      </c>
      <c r="F104" s="576"/>
      <c r="G104" s="2757" t="str">
        <f>IF(G77=0,"-",(G83*1000000)/G77)</f>
        <v>-</v>
      </c>
      <c r="H104" s="2752" t="str">
        <f>IF(H77=0,"-",(H83*1000000)/H77)</f>
        <v>-</v>
      </c>
      <c r="I104" s="2752" t="str">
        <f>IF(I77=0,"-",(I83*1000000)/I77)</f>
        <v>-</v>
      </c>
      <c r="J104" s="2758" t="str">
        <f>IF(J77=0,"-",(J83*1000000)/J77)</f>
        <v>-</v>
      </c>
      <c r="K104" s="1332"/>
      <c r="L104" s="2757" t="str">
        <f>IF(L77=0,"-",(L83*1000000)/L77)</f>
        <v>-</v>
      </c>
      <c r="M104" s="2752" t="str">
        <f>IF(M77=0,"-",(M83*1000000)/M77)</f>
        <v>-</v>
      </c>
      <c r="N104" s="2752" t="str">
        <f>IF(N77=0,"-",(N83*1000000)/N77)</f>
        <v>-</v>
      </c>
      <c r="O104" s="2758" t="str">
        <f>IF(O77=0,"-",(O83*1000000)/O77)</f>
        <v>-</v>
      </c>
      <c r="P104" s="1332"/>
      <c r="Q104" s="2757" t="str">
        <f>IF(Q77=0,"-",(Q83*1000000)/Q77)</f>
        <v>-</v>
      </c>
      <c r="R104" s="2752" t="str">
        <f>IF(R77=0,"-",(R83*1000000)/R77)</f>
        <v>-</v>
      </c>
      <c r="S104" s="2752" t="str">
        <f>IF(S77=0,"-",(S83*1000000)/S77)</f>
        <v>-</v>
      </c>
      <c r="T104" s="2758" t="str">
        <f>IF(T77=0,"-",(T83*1000000)/T77)</f>
        <v>-</v>
      </c>
      <c r="U104" s="576"/>
      <c r="V104" s="3475"/>
      <c r="W104" s="3475"/>
    </row>
    <row r="105" spans="1:23">
      <c r="A105" s="571"/>
      <c r="B105" s="4115" t="s">
        <v>568</v>
      </c>
      <c r="C105" s="4117"/>
      <c r="D105" s="574"/>
      <c r="E105" s="3492" t="s">
        <v>93</v>
      </c>
      <c r="F105" s="576"/>
      <c r="G105" s="2757" t="str">
        <f>IF(G78=0,"-",(G93*1000000)/G78)</f>
        <v>-</v>
      </c>
      <c r="H105" s="2752" t="str">
        <f>IF(H78=0,"-",(H93*1000000)/H78)</f>
        <v>-</v>
      </c>
      <c r="I105" s="2752" t="str">
        <f>IF(I78=0,"-",(I93*1000000)/I78)</f>
        <v>-</v>
      </c>
      <c r="J105" s="2758" t="str">
        <f>IF(J78=0,"-",(J93*1000000)/J78)</f>
        <v>-</v>
      </c>
      <c r="K105" s="1332"/>
      <c r="L105" s="2757" t="str">
        <f>IF(L78=0,"-",(L93*1000000)/L78)</f>
        <v>-</v>
      </c>
      <c r="M105" s="2752" t="str">
        <f>IF(M78=0,"-",(M93*1000000)/M78)</f>
        <v>-</v>
      </c>
      <c r="N105" s="2752" t="str">
        <f>IF(N78=0,"-",(N93*1000000)/N78)</f>
        <v>-</v>
      </c>
      <c r="O105" s="2758" t="str">
        <f>IF(O78=0,"-",(O93*1000000)/O78)</f>
        <v>-</v>
      </c>
      <c r="P105" s="1332"/>
      <c r="Q105" s="2757" t="str">
        <f>IF(Q78=0,"-",(Q93*1000000)/Q78)</f>
        <v>-</v>
      </c>
      <c r="R105" s="2752" t="str">
        <f>IF(R78=0,"-",(R93*1000000)/R78)</f>
        <v>-</v>
      </c>
      <c r="S105" s="2752" t="str">
        <f>IF(S78=0,"-",(S93*1000000)/S78)</f>
        <v>-</v>
      </c>
      <c r="T105" s="2758" t="str">
        <f>IF(T78=0,"-",(T93*1000000)/T78)</f>
        <v>-</v>
      </c>
      <c r="U105" s="576"/>
      <c r="V105" s="3475"/>
      <c r="W105" s="3475"/>
    </row>
    <row r="106" spans="1:23" ht="12.75" customHeight="1">
      <c r="A106" s="571"/>
      <c r="B106" s="4105" t="s">
        <v>557</v>
      </c>
      <c r="C106" s="4106" t="s">
        <v>558</v>
      </c>
      <c r="D106" s="574"/>
      <c r="E106" s="3492" t="s">
        <v>93</v>
      </c>
      <c r="F106" s="3487"/>
      <c r="G106" s="2757" t="str">
        <f>IF(G96=0,"-",(G93*1000000)/G96)</f>
        <v>-</v>
      </c>
      <c r="H106" s="2752" t="str">
        <f>IF(H96=0,"-",(H93*1000000)/H96)</f>
        <v>-</v>
      </c>
      <c r="I106" s="2752" t="str">
        <f>IF(I96=0,"-",(I93*1000000)/I96)</f>
        <v>-</v>
      </c>
      <c r="J106" s="2758" t="str">
        <f>IF(J96=0,"-",(J93*1000000)/J96)</f>
        <v>-</v>
      </c>
      <c r="K106" s="3523"/>
      <c r="L106" s="2757" t="str">
        <f>IF(L96=0,"-",(L93*1000000)/L96)</f>
        <v>-</v>
      </c>
      <c r="M106" s="2752" t="str">
        <f>IF(M96=0,"-",(M93*1000000)/M96)</f>
        <v>-</v>
      </c>
      <c r="N106" s="2752" t="str">
        <f>IF(N96=0,"-",(N93*1000000)/N96)</f>
        <v>-</v>
      </c>
      <c r="O106" s="2758" t="str">
        <f>IF(O96=0,"-",(O93*1000000)/O96)</f>
        <v>-</v>
      </c>
      <c r="P106" s="3523"/>
      <c r="Q106" s="2757" t="str">
        <f>IF(Q96=0,"-",(Q93*1000000)/Q96)</f>
        <v>-</v>
      </c>
      <c r="R106" s="2752" t="str">
        <f>IF(R96=0,"-",(R93*1000000)/R96)</f>
        <v>-</v>
      </c>
      <c r="S106" s="2752" t="str">
        <f>IF(S96=0,"-",(S93*1000000)/S96)</f>
        <v>-</v>
      </c>
      <c r="T106" s="2758" t="str">
        <f>IF(T96=0,"-",(T93*1000000)/T96)</f>
        <v>-</v>
      </c>
      <c r="U106" s="3487"/>
      <c r="V106" s="3475"/>
      <c r="W106" s="3475"/>
    </row>
    <row r="107" spans="1:23">
      <c r="A107" s="571"/>
      <c r="B107" s="4105" t="s">
        <v>559</v>
      </c>
      <c r="C107" s="4106" t="s">
        <v>559</v>
      </c>
      <c r="D107" s="574"/>
      <c r="E107" s="3492" t="s">
        <v>93</v>
      </c>
      <c r="F107" s="3487"/>
      <c r="G107" s="2757" t="str">
        <f>IF(G97=0,"-",(G88*1000000)/G97)</f>
        <v>-</v>
      </c>
      <c r="H107" s="2752" t="str">
        <f t="shared" ref="H107:J109" si="36">IF(H97=0,"-",(H88*1000000)/H97)</f>
        <v>-</v>
      </c>
      <c r="I107" s="2752" t="str">
        <f t="shared" si="36"/>
        <v>-</v>
      </c>
      <c r="J107" s="2758" t="str">
        <f t="shared" si="36"/>
        <v>-</v>
      </c>
      <c r="K107" s="3523"/>
      <c r="L107" s="2757" t="str">
        <f>IF(L97=0,"-",(L88*1000000)/L97)</f>
        <v>-</v>
      </c>
      <c r="M107" s="2752" t="str">
        <f t="shared" ref="M107:O109" si="37">IF(M97=0,"-",(M88*1000000)/M97)</f>
        <v>-</v>
      </c>
      <c r="N107" s="2752" t="str">
        <f t="shared" si="37"/>
        <v>-</v>
      </c>
      <c r="O107" s="2758" t="str">
        <f t="shared" si="37"/>
        <v>-</v>
      </c>
      <c r="P107" s="3523"/>
      <c r="Q107" s="2757" t="str">
        <f>IF(Q97=0,"-",(Q88*1000000)/Q97)</f>
        <v>-</v>
      </c>
      <c r="R107" s="2752" t="str">
        <f t="shared" ref="R107:T109" si="38">IF(R97=0,"-",(R88*1000000)/R97)</f>
        <v>-</v>
      </c>
      <c r="S107" s="2752" t="str">
        <f t="shared" si="38"/>
        <v>-</v>
      </c>
      <c r="T107" s="2758" t="str">
        <f t="shared" si="38"/>
        <v>-</v>
      </c>
      <c r="U107" s="3487"/>
      <c r="V107" s="3475"/>
      <c r="W107" s="3475"/>
    </row>
    <row r="108" spans="1:23" ht="12.75" customHeight="1">
      <c r="A108" s="571"/>
      <c r="B108" s="4105" t="s">
        <v>560</v>
      </c>
      <c r="C108" s="4106" t="s">
        <v>560</v>
      </c>
      <c r="D108" s="574"/>
      <c r="E108" s="3492" t="s">
        <v>93</v>
      </c>
      <c r="F108" s="3487"/>
      <c r="G108" s="2757" t="str">
        <f>IF(G98=0,"-",(G89*1000000)/G98)</f>
        <v>-</v>
      </c>
      <c r="H108" s="2752" t="str">
        <f t="shared" si="36"/>
        <v>-</v>
      </c>
      <c r="I108" s="2752" t="str">
        <f t="shared" si="36"/>
        <v>-</v>
      </c>
      <c r="J108" s="2758" t="str">
        <f t="shared" si="36"/>
        <v>-</v>
      </c>
      <c r="K108" s="3523"/>
      <c r="L108" s="2757" t="str">
        <f>IF(L98=0,"-",(L89*1000000)/L98)</f>
        <v>-</v>
      </c>
      <c r="M108" s="2752" t="str">
        <f t="shared" si="37"/>
        <v>-</v>
      </c>
      <c r="N108" s="2752" t="str">
        <f t="shared" si="37"/>
        <v>-</v>
      </c>
      <c r="O108" s="2758" t="str">
        <f t="shared" si="37"/>
        <v>-</v>
      </c>
      <c r="P108" s="3523"/>
      <c r="Q108" s="2757" t="str">
        <f>IF(Q98=0,"-",(Q89*1000000)/Q98)</f>
        <v>-</v>
      </c>
      <c r="R108" s="2752" t="str">
        <f t="shared" si="38"/>
        <v>-</v>
      </c>
      <c r="S108" s="2752" t="str">
        <f t="shared" si="38"/>
        <v>-</v>
      </c>
      <c r="T108" s="2758" t="str">
        <f t="shared" si="38"/>
        <v>-</v>
      </c>
      <c r="U108" s="3487"/>
      <c r="V108" s="3475"/>
      <c r="W108" s="3475"/>
    </row>
    <row r="109" spans="1:23" ht="13.5" customHeight="1" thickBot="1">
      <c r="A109" s="571"/>
      <c r="B109" s="4110" t="s">
        <v>561</v>
      </c>
      <c r="C109" s="4111" t="s">
        <v>561</v>
      </c>
      <c r="D109" s="574"/>
      <c r="E109" s="3493" t="s">
        <v>93</v>
      </c>
      <c r="F109" s="3487"/>
      <c r="G109" s="2759" t="str">
        <f>IF(G99=0,"-",(G90*1000000)/G99)</f>
        <v>-</v>
      </c>
      <c r="H109" s="2760" t="str">
        <f t="shared" si="36"/>
        <v>-</v>
      </c>
      <c r="I109" s="2760" t="str">
        <f t="shared" si="36"/>
        <v>-</v>
      </c>
      <c r="J109" s="2761" t="str">
        <f t="shared" si="36"/>
        <v>-</v>
      </c>
      <c r="K109" s="3523"/>
      <c r="L109" s="2759" t="str">
        <f>IF(L99=0,"-",(L90*1000000)/L99)</f>
        <v>-</v>
      </c>
      <c r="M109" s="2760" t="str">
        <f t="shared" si="37"/>
        <v>-</v>
      </c>
      <c r="N109" s="2760" t="str">
        <f t="shared" si="37"/>
        <v>-</v>
      </c>
      <c r="O109" s="2761" t="str">
        <f t="shared" si="37"/>
        <v>-</v>
      </c>
      <c r="P109" s="3523"/>
      <c r="Q109" s="2759" t="str">
        <f>IF(Q99=0,"-",(Q90*1000000)/Q99)</f>
        <v>-</v>
      </c>
      <c r="R109" s="2760" t="str">
        <f t="shared" si="38"/>
        <v>-</v>
      </c>
      <c r="S109" s="2760" t="str">
        <f t="shared" si="38"/>
        <v>-</v>
      </c>
      <c r="T109" s="2761" t="str">
        <f t="shared" si="38"/>
        <v>-</v>
      </c>
      <c r="U109" s="3487"/>
      <c r="V109" s="3475"/>
      <c r="W109" s="3475"/>
    </row>
    <row r="110" spans="1:23" s="3476" customFormat="1" ht="48.75" customHeight="1" thickBot="1">
      <c r="A110" s="571"/>
      <c r="B110" s="3478" t="s">
        <v>1558</v>
      </c>
      <c r="C110" s="66"/>
      <c r="D110" s="66"/>
      <c r="E110" s="3485"/>
      <c r="F110" s="66"/>
      <c r="G110" s="3486"/>
      <c r="H110" s="3486"/>
      <c r="I110" s="3486"/>
      <c r="J110" s="3486"/>
      <c r="K110" s="66"/>
      <c r="P110" s="66"/>
      <c r="U110" s="66"/>
    </row>
    <row r="111" spans="1:23" ht="29.25" customHeight="1" thickBot="1">
      <c r="A111" s="563" t="s">
        <v>997</v>
      </c>
      <c r="B111" s="4037" t="s">
        <v>569</v>
      </c>
      <c r="C111" s="4038"/>
      <c r="D111" s="67"/>
      <c r="E111" s="564" t="s">
        <v>149</v>
      </c>
      <c r="F111" s="67"/>
      <c r="G111" s="2798" t="s">
        <v>84</v>
      </c>
      <c r="H111" s="2799" t="s">
        <v>524</v>
      </c>
      <c r="I111" s="2799" t="s">
        <v>183</v>
      </c>
      <c r="J111" s="2800" t="s">
        <v>96</v>
      </c>
      <c r="K111" s="567"/>
      <c r="L111" s="2798" t="s">
        <v>84</v>
      </c>
      <c r="M111" s="2799" t="s">
        <v>524</v>
      </c>
      <c r="N111" s="2799" t="s">
        <v>183</v>
      </c>
      <c r="O111" s="2800" t="s">
        <v>96</v>
      </c>
      <c r="P111" s="567"/>
      <c r="Q111" s="2798" t="s">
        <v>84</v>
      </c>
      <c r="R111" s="2799" t="s">
        <v>524</v>
      </c>
      <c r="S111" s="2799" t="s">
        <v>183</v>
      </c>
      <c r="T111" s="2800" t="s">
        <v>96</v>
      </c>
      <c r="U111" s="67"/>
      <c r="V111" s="3475"/>
      <c r="W111" s="3475"/>
    </row>
    <row r="112" spans="1:23">
      <c r="A112" s="571"/>
      <c r="B112" s="4112"/>
      <c r="C112" s="4113"/>
      <c r="D112" s="3487"/>
      <c r="E112" s="3497"/>
      <c r="F112" s="3487"/>
      <c r="G112" s="3498"/>
      <c r="H112" s="3499"/>
      <c r="I112" s="3499"/>
      <c r="J112" s="3500"/>
      <c r="K112" s="3487"/>
      <c r="L112" s="3498"/>
      <c r="M112" s="3499"/>
      <c r="N112" s="3499"/>
      <c r="O112" s="3500"/>
      <c r="P112" s="3487"/>
      <c r="Q112" s="3498"/>
      <c r="R112" s="3499"/>
      <c r="S112" s="3499"/>
      <c r="T112" s="3500"/>
      <c r="U112" s="3487"/>
      <c r="V112" s="3475"/>
      <c r="W112" s="3475"/>
    </row>
    <row r="113" spans="1:23" ht="13.5" customHeight="1">
      <c r="B113" s="4074"/>
      <c r="C113" s="4075"/>
      <c r="D113" s="67"/>
      <c r="E113" s="3497"/>
      <c r="F113" s="67"/>
      <c r="G113" s="3489"/>
      <c r="H113" s="3490"/>
      <c r="I113" s="3490"/>
      <c r="J113" s="3491"/>
      <c r="K113" s="67"/>
      <c r="L113" s="3489"/>
      <c r="M113" s="3490"/>
      <c r="N113" s="3490"/>
      <c r="O113" s="3491"/>
      <c r="P113" s="67"/>
      <c r="Q113" s="3489"/>
      <c r="R113" s="3490"/>
      <c r="S113" s="3490"/>
      <c r="T113" s="3491"/>
      <c r="U113" s="67"/>
      <c r="V113" s="3475"/>
      <c r="W113" s="3475"/>
    </row>
    <row r="114" spans="1:23" ht="14.25" customHeight="1" thickBot="1">
      <c r="A114" s="571" t="s">
        <v>998</v>
      </c>
      <c r="B114" s="4103" t="s">
        <v>1577</v>
      </c>
      <c r="C114" s="4104"/>
      <c r="D114" s="574"/>
      <c r="E114" s="3493" t="s">
        <v>88</v>
      </c>
      <c r="F114" s="574"/>
      <c r="G114" s="3465">
        <f>SUM(G133,G157)</f>
        <v>0</v>
      </c>
      <c r="H114" s="3472">
        <f>SUM(H133,H157)</f>
        <v>0</v>
      </c>
      <c r="I114" s="3472">
        <f>SUM(I133,I157)</f>
        <v>0</v>
      </c>
      <c r="J114" s="3473">
        <f>SUM(J133,J157)</f>
        <v>0</v>
      </c>
      <c r="K114" s="1333"/>
      <c r="L114" s="2716">
        <f>SUM(L133,L157)</f>
        <v>0</v>
      </c>
      <c r="M114" s="2717">
        <f>SUM(M133,M157)</f>
        <v>0</v>
      </c>
      <c r="N114" s="2717">
        <f>SUM(N133,N157)</f>
        <v>0</v>
      </c>
      <c r="O114" s="2718">
        <f>SUM(O133,O157)</f>
        <v>0</v>
      </c>
      <c r="P114" s="1333"/>
      <c r="Q114" s="2716">
        <f>SUM(Q133,Q157)</f>
        <v>0</v>
      </c>
      <c r="R114" s="2717">
        <f>SUM(R133,R157)</f>
        <v>0</v>
      </c>
      <c r="S114" s="2717">
        <f>SUM(S133,S157)</f>
        <v>0</v>
      </c>
      <c r="T114" s="2718">
        <f>SUM(T133,T157)</f>
        <v>0</v>
      </c>
      <c r="U114" s="574"/>
      <c r="V114" s="3475"/>
      <c r="W114" s="3475"/>
    </row>
    <row r="115" spans="1:23" ht="14.25" customHeight="1">
      <c r="A115" s="571"/>
      <c r="B115" s="4124" t="s">
        <v>1610</v>
      </c>
      <c r="C115" s="4125"/>
      <c r="D115" s="577"/>
      <c r="E115" s="3524"/>
      <c r="F115" s="574"/>
      <c r="G115" s="4118"/>
      <c r="H115" s="4119"/>
      <c r="I115" s="4119"/>
      <c r="J115" s="4120"/>
      <c r="K115" s="574"/>
      <c r="L115" s="4118"/>
      <c r="M115" s="4119"/>
      <c r="N115" s="4119"/>
      <c r="O115" s="4120"/>
      <c r="P115" s="574"/>
      <c r="Q115" s="4118"/>
      <c r="R115" s="4119"/>
      <c r="S115" s="4119"/>
      <c r="T115" s="4120"/>
      <c r="U115" s="574"/>
      <c r="V115" s="3475"/>
      <c r="W115" s="3475"/>
    </row>
    <row r="116" spans="1:23">
      <c r="A116" s="571" t="s">
        <v>999</v>
      </c>
      <c r="B116" s="4126"/>
      <c r="C116" s="4127"/>
      <c r="D116" s="3501"/>
      <c r="E116" s="3525"/>
      <c r="F116" s="3501"/>
      <c r="G116" s="4121"/>
      <c r="H116" s="4122"/>
      <c r="I116" s="4122"/>
      <c r="J116" s="4123"/>
      <c r="K116" s="3501"/>
      <c r="L116" s="4121"/>
      <c r="M116" s="4122"/>
      <c r="N116" s="4122"/>
      <c r="O116" s="4123"/>
      <c r="P116" s="3501"/>
      <c r="Q116" s="4121"/>
      <c r="R116" s="4122"/>
      <c r="S116" s="4122"/>
      <c r="T116" s="4123"/>
      <c r="U116" s="3501"/>
      <c r="V116" s="3475"/>
      <c r="W116" s="3475"/>
    </row>
    <row r="117" spans="1:23">
      <c r="A117" s="571"/>
      <c r="B117" s="4068" t="s">
        <v>1559</v>
      </c>
      <c r="C117" s="4069"/>
      <c r="D117" s="3501"/>
      <c r="E117" s="3488" t="s">
        <v>1560</v>
      </c>
      <c r="F117" s="3501"/>
      <c r="G117" s="2707">
        <f>SUM(H117:J117)</f>
        <v>0</v>
      </c>
      <c r="H117" s="2696">
        <f t="shared" ref="H117:J123" si="39">+M117+R117</f>
        <v>0</v>
      </c>
      <c r="I117" s="2696">
        <f t="shared" si="39"/>
        <v>0</v>
      </c>
      <c r="J117" s="2733">
        <f t="shared" si="39"/>
        <v>0</v>
      </c>
      <c r="K117" s="3502"/>
      <c r="L117" s="2706">
        <f>SUM(M117:O117)</f>
        <v>0</v>
      </c>
      <c r="M117" s="2686"/>
      <c r="N117" s="2686"/>
      <c r="O117" s="3304"/>
      <c r="P117" s="3502"/>
      <c r="Q117" s="2706">
        <f t="shared" ref="Q117:Q123" si="40">SUM(R117:T117)</f>
        <v>0</v>
      </c>
      <c r="R117" s="2686"/>
      <c r="S117" s="2686"/>
      <c r="T117" s="3304"/>
      <c r="U117" s="3501"/>
      <c r="V117" s="3475"/>
      <c r="W117" s="3475"/>
    </row>
    <row r="118" spans="1:23">
      <c r="A118" s="571"/>
      <c r="B118" s="4068" t="s">
        <v>1561</v>
      </c>
      <c r="C118" s="4069"/>
      <c r="D118" s="3501"/>
      <c r="E118" s="3488" t="s">
        <v>1560</v>
      </c>
      <c r="F118" s="3501"/>
      <c r="G118" s="2707">
        <f t="shared" ref="G118:G123" si="41">SUM(H118:J118)</f>
        <v>0</v>
      </c>
      <c r="H118" s="2696">
        <f t="shared" si="39"/>
        <v>0</v>
      </c>
      <c r="I118" s="2696">
        <f t="shared" si="39"/>
        <v>0</v>
      </c>
      <c r="J118" s="2733">
        <f t="shared" si="39"/>
        <v>0</v>
      </c>
      <c r="K118" s="3502"/>
      <c r="L118" s="2706">
        <f t="shared" ref="L118:L123" si="42">SUM(M118:O118)</f>
        <v>0</v>
      </c>
      <c r="M118" s="2686"/>
      <c r="N118" s="2686"/>
      <c r="O118" s="3304"/>
      <c r="P118" s="3502"/>
      <c r="Q118" s="2706">
        <f t="shared" si="40"/>
        <v>0</v>
      </c>
      <c r="R118" s="2686"/>
      <c r="S118" s="2686"/>
      <c r="T118" s="3304"/>
      <c r="U118" s="3501"/>
      <c r="V118" s="3475"/>
      <c r="W118" s="3475"/>
    </row>
    <row r="119" spans="1:23">
      <c r="A119" s="571"/>
      <c r="B119" s="4068" t="s">
        <v>1562</v>
      </c>
      <c r="C119" s="4069"/>
      <c r="D119" s="3501"/>
      <c r="E119" s="3488" t="s">
        <v>1560</v>
      </c>
      <c r="F119" s="3501"/>
      <c r="G119" s="2707">
        <f t="shared" si="41"/>
        <v>0</v>
      </c>
      <c r="H119" s="2696">
        <f t="shared" si="39"/>
        <v>0</v>
      </c>
      <c r="I119" s="2696">
        <f t="shared" si="39"/>
        <v>0</v>
      </c>
      <c r="J119" s="2733">
        <f t="shared" si="39"/>
        <v>0</v>
      </c>
      <c r="K119" s="3502"/>
      <c r="L119" s="2706">
        <f t="shared" si="42"/>
        <v>0</v>
      </c>
      <c r="M119" s="2686"/>
      <c r="N119" s="2686"/>
      <c r="O119" s="3304"/>
      <c r="P119" s="3502"/>
      <c r="Q119" s="2706">
        <f t="shared" si="40"/>
        <v>0</v>
      </c>
      <c r="R119" s="2686"/>
      <c r="S119" s="2686"/>
      <c r="T119" s="3304"/>
      <c r="U119" s="3501"/>
      <c r="V119" s="3475"/>
      <c r="W119" s="3475"/>
    </row>
    <row r="120" spans="1:23" ht="12" customHeight="1">
      <c r="A120" s="571"/>
      <c r="B120" s="4068" t="s">
        <v>1563</v>
      </c>
      <c r="C120" s="4069"/>
      <c r="D120" s="3501"/>
      <c r="E120" s="3488" t="s">
        <v>1560</v>
      </c>
      <c r="F120" s="3501"/>
      <c r="G120" s="2707">
        <f t="shared" si="41"/>
        <v>0</v>
      </c>
      <c r="H120" s="2696">
        <f t="shared" si="39"/>
        <v>0</v>
      </c>
      <c r="I120" s="2696">
        <f t="shared" si="39"/>
        <v>0</v>
      </c>
      <c r="J120" s="2733">
        <f t="shared" si="39"/>
        <v>0</v>
      </c>
      <c r="K120" s="3502"/>
      <c r="L120" s="2706">
        <f t="shared" si="42"/>
        <v>0</v>
      </c>
      <c r="M120" s="2686"/>
      <c r="N120" s="2686"/>
      <c r="O120" s="3304"/>
      <c r="P120" s="3502"/>
      <c r="Q120" s="2706">
        <f t="shared" si="40"/>
        <v>0</v>
      </c>
      <c r="R120" s="2686"/>
      <c r="S120" s="2686"/>
      <c r="T120" s="3304"/>
      <c r="U120" s="3501"/>
      <c r="V120" s="3475"/>
      <c r="W120" s="3475"/>
    </row>
    <row r="121" spans="1:23">
      <c r="A121" s="571"/>
      <c r="B121" s="4068" t="s">
        <v>1564</v>
      </c>
      <c r="C121" s="4069"/>
      <c r="D121" s="3501"/>
      <c r="E121" s="3488" t="s">
        <v>1560</v>
      </c>
      <c r="F121" s="3501"/>
      <c r="G121" s="2707">
        <f t="shared" si="41"/>
        <v>0</v>
      </c>
      <c r="H121" s="2696">
        <f t="shared" si="39"/>
        <v>0</v>
      </c>
      <c r="I121" s="2696">
        <f t="shared" si="39"/>
        <v>0</v>
      </c>
      <c r="J121" s="2733">
        <f t="shared" si="39"/>
        <v>0</v>
      </c>
      <c r="K121" s="3502"/>
      <c r="L121" s="2706">
        <f t="shared" si="42"/>
        <v>0</v>
      </c>
      <c r="M121" s="2686"/>
      <c r="N121" s="2686"/>
      <c r="O121" s="3304"/>
      <c r="P121" s="3502"/>
      <c r="Q121" s="2706">
        <f t="shared" si="40"/>
        <v>0</v>
      </c>
      <c r="R121" s="2686"/>
      <c r="S121" s="2686"/>
      <c r="T121" s="3304"/>
      <c r="U121" s="3501"/>
      <c r="V121" s="3475"/>
      <c r="W121" s="3475"/>
    </row>
    <row r="122" spans="1:23">
      <c r="A122" s="571"/>
      <c r="B122" s="4068" t="s">
        <v>1565</v>
      </c>
      <c r="C122" s="4069"/>
      <c r="D122" s="3501"/>
      <c r="E122" s="3488" t="s">
        <v>1560</v>
      </c>
      <c r="F122" s="3501"/>
      <c r="G122" s="2707">
        <f t="shared" si="41"/>
        <v>0</v>
      </c>
      <c r="H122" s="2696">
        <f t="shared" si="39"/>
        <v>0</v>
      </c>
      <c r="I122" s="2696">
        <f t="shared" si="39"/>
        <v>0</v>
      </c>
      <c r="J122" s="2733">
        <f t="shared" si="39"/>
        <v>0</v>
      </c>
      <c r="K122" s="3502"/>
      <c r="L122" s="2706">
        <f t="shared" si="42"/>
        <v>0</v>
      </c>
      <c r="M122" s="2686"/>
      <c r="N122" s="2686"/>
      <c r="O122" s="3304"/>
      <c r="P122" s="3502"/>
      <c r="Q122" s="2706">
        <f t="shared" si="40"/>
        <v>0</v>
      </c>
      <c r="R122" s="2686"/>
      <c r="S122" s="2686"/>
      <c r="T122" s="3304"/>
      <c r="U122" s="3501"/>
      <c r="V122" s="3475"/>
      <c r="W122" s="3475"/>
    </row>
    <row r="123" spans="1:23" ht="13.5" thickBot="1">
      <c r="A123" s="571"/>
      <c r="B123" s="4070" t="s">
        <v>1566</v>
      </c>
      <c r="C123" s="4071"/>
      <c r="D123" s="3501"/>
      <c r="E123" s="3493" t="s">
        <v>1560</v>
      </c>
      <c r="F123" s="3501"/>
      <c r="G123" s="2722">
        <f t="shared" si="41"/>
        <v>0</v>
      </c>
      <c r="H123" s="2743">
        <f t="shared" si="39"/>
        <v>0</v>
      </c>
      <c r="I123" s="2743">
        <f t="shared" si="39"/>
        <v>0</v>
      </c>
      <c r="J123" s="2744">
        <f t="shared" si="39"/>
        <v>0</v>
      </c>
      <c r="K123" s="3502"/>
      <c r="L123" s="2728">
        <f t="shared" si="42"/>
        <v>0</v>
      </c>
      <c r="M123" s="2686"/>
      <c r="N123" s="2686"/>
      <c r="O123" s="3304"/>
      <c r="P123" s="3502"/>
      <c r="Q123" s="2728">
        <f t="shared" si="40"/>
        <v>0</v>
      </c>
      <c r="R123" s="2686"/>
      <c r="S123" s="2686"/>
      <c r="T123" s="3304"/>
      <c r="U123" s="3501"/>
      <c r="V123" s="3475"/>
      <c r="W123" s="3475"/>
    </row>
    <row r="124" spans="1:23">
      <c r="A124" s="571"/>
      <c r="B124" s="4138" t="s">
        <v>1611</v>
      </c>
      <c r="C124" s="4139"/>
      <c r="D124" s="3501"/>
      <c r="E124" s="4078"/>
      <c r="F124" s="3501"/>
      <c r="G124" s="4128"/>
      <c r="H124" s="4129"/>
      <c r="I124" s="4129"/>
      <c r="J124" s="4130"/>
      <c r="K124" s="3501"/>
      <c r="L124" s="4128"/>
      <c r="M124" s="4129"/>
      <c r="N124" s="4129"/>
      <c r="O124" s="4130"/>
      <c r="P124" s="3501"/>
      <c r="Q124" s="4128"/>
      <c r="R124" s="4129"/>
      <c r="S124" s="4129"/>
      <c r="T124" s="4130"/>
      <c r="U124" s="3501"/>
      <c r="V124" s="3475"/>
      <c r="W124" s="3475"/>
    </row>
    <row r="125" spans="1:23">
      <c r="A125" s="571"/>
      <c r="B125" s="4140"/>
      <c r="C125" s="4141"/>
      <c r="D125" s="3501"/>
      <c r="E125" s="4079"/>
      <c r="F125" s="3501"/>
      <c r="G125" s="4131"/>
      <c r="H125" s="4132"/>
      <c r="I125" s="4132"/>
      <c r="J125" s="4133"/>
      <c r="K125" s="3501"/>
      <c r="L125" s="4131"/>
      <c r="M125" s="4132"/>
      <c r="N125" s="4132"/>
      <c r="O125" s="4133"/>
      <c r="P125" s="3501"/>
      <c r="Q125" s="4131"/>
      <c r="R125" s="4132"/>
      <c r="S125" s="4132"/>
      <c r="T125" s="4133"/>
      <c r="U125" s="3501"/>
      <c r="V125" s="3475"/>
      <c r="W125" s="3475"/>
    </row>
    <row r="126" spans="1:23">
      <c r="A126" s="571"/>
      <c r="B126" s="4134" t="s">
        <v>1559</v>
      </c>
      <c r="C126" s="4135"/>
      <c r="D126" s="3501"/>
      <c r="E126" s="3492" t="s">
        <v>88</v>
      </c>
      <c r="F126" s="3501"/>
      <c r="G126" s="2734">
        <f>SUM(H126:J126)</f>
        <v>0</v>
      </c>
      <c r="H126" s="2729">
        <f t="shared" ref="H126:J132" si="43">+M126+R126</f>
        <v>0</v>
      </c>
      <c r="I126" s="2729">
        <f t="shared" si="43"/>
        <v>0</v>
      </c>
      <c r="J126" s="2735">
        <f t="shared" si="43"/>
        <v>0</v>
      </c>
      <c r="K126" s="3503"/>
      <c r="L126" s="3466">
        <f t="shared" ref="L126:L132" si="44">SUM(M126:O126)</f>
        <v>0</v>
      </c>
      <c r="M126" s="3467"/>
      <c r="N126" s="3467"/>
      <c r="O126" s="3468"/>
      <c r="P126" s="3503"/>
      <c r="Q126" s="2748">
        <f>SUM(R126:T126)</f>
        <v>0</v>
      </c>
      <c r="R126" s="2686"/>
      <c r="S126" s="2686"/>
      <c r="T126" s="3304"/>
      <c r="U126" s="3501"/>
      <c r="V126" s="3475"/>
      <c r="W126" s="3475"/>
    </row>
    <row r="127" spans="1:23">
      <c r="A127" s="571"/>
      <c r="B127" s="4136" t="s">
        <v>1561</v>
      </c>
      <c r="C127" s="4137"/>
      <c r="D127" s="3501"/>
      <c r="E127" s="3492" t="s">
        <v>88</v>
      </c>
      <c r="F127" s="3501"/>
      <c r="G127" s="2734">
        <f t="shared" ref="G127:G132" si="45">SUM(H127:J127)</f>
        <v>0</v>
      </c>
      <c r="H127" s="2729">
        <f t="shared" si="43"/>
        <v>0</v>
      </c>
      <c r="I127" s="2729">
        <f t="shared" si="43"/>
        <v>0</v>
      </c>
      <c r="J127" s="2735">
        <f t="shared" si="43"/>
        <v>0</v>
      </c>
      <c r="K127" s="3503"/>
      <c r="L127" s="3466">
        <f t="shared" si="44"/>
        <v>0</v>
      </c>
      <c r="M127" s="3467"/>
      <c r="N127" s="3467"/>
      <c r="O127" s="3468"/>
      <c r="P127" s="3503"/>
      <c r="Q127" s="2748">
        <f t="shared" ref="Q127:Q132" si="46">SUM(R127:T127)</f>
        <v>0</v>
      </c>
      <c r="R127" s="2686"/>
      <c r="S127" s="2686"/>
      <c r="T127" s="3304"/>
      <c r="U127" s="3501"/>
      <c r="V127" s="3475"/>
      <c r="W127" s="3475"/>
    </row>
    <row r="128" spans="1:23">
      <c r="A128" s="571"/>
      <c r="B128" s="4136" t="s">
        <v>1562</v>
      </c>
      <c r="C128" s="4137"/>
      <c r="D128" s="3501"/>
      <c r="E128" s="3492" t="s">
        <v>88</v>
      </c>
      <c r="F128" s="3501"/>
      <c r="G128" s="2734">
        <f t="shared" si="45"/>
        <v>0</v>
      </c>
      <c r="H128" s="2729">
        <f t="shared" si="43"/>
        <v>0</v>
      </c>
      <c r="I128" s="2729">
        <f t="shared" si="43"/>
        <v>0</v>
      </c>
      <c r="J128" s="2735">
        <f t="shared" si="43"/>
        <v>0</v>
      </c>
      <c r="K128" s="3503"/>
      <c r="L128" s="3466">
        <f t="shared" si="44"/>
        <v>0</v>
      </c>
      <c r="M128" s="3467"/>
      <c r="N128" s="3467"/>
      <c r="O128" s="3468"/>
      <c r="P128" s="3503"/>
      <c r="Q128" s="2748">
        <f t="shared" si="46"/>
        <v>0</v>
      </c>
      <c r="R128" s="2686"/>
      <c r="S128" s="2686"/>
      <c r="T128" s="3304"/>
      <c r="U128" s="3501"/>
      <c r="V128" s="3475"/>
      <c r="W128" s="3475"/>
    </row>
    <row r="129" spans="1:23">
      <c r="A129" s="571"/>
      <c r="B129" s="4136" t="s">
        <v>1563</v>
      </c>
      <c r="C129" s="4137"/>
      <c r="D129" s="3501"/>
      <c r="E129" s="3492" t="s">
        <v>88</v>
      </c>
      <c r="F129" s="3501"/>
      <c r="G129" s="2734">
        <f t="shared" si="45"/>
        <v>0</v>
      </c>
      <c r="H129" s="2729">
        <f t="shared" si="43"/>
        <v>0</v>
      </c>
      <c r="I129" s="2729">
        <f t="shared" si="43"/>
        <v>0</v>
      </c>
      <c r="J129" s="2735">
        <f t="shared" si="43"/>
        <v>0</v>
      </c>
      <c r="K129" s="3503"/>
      <c r="L129" s="3466">
        <f t="shared" si="44"/>
        <v>0</v>
      </c>
      <c r="M129" s="3467"/>
      <c r="N129" s="3467"/>
      <c r="O129" s="3468"/>
      <c r="P129" s="3503"/>
      <c r="Q129" s="2748">
        <f t="shared" si="46"/>
        <v>0</v>
      </c>
      <c r="R129" s="2686"/>
      <c r="S129" s="2686"/>
      <c r="T129" s="3304"/>
      <c r="U129" s="3501"/>
      <c r="V129" s="3475"/>
      <c r="W129" s="3475"/>
    </row>
    <row r="130" spans="1:23">
      <c r="A130" s="571"/>
      <c r="B130" s="4142" t="s">
        <v>1564</v>
      </c>
      <c r="C130" s="4143"/>
      <c r="D130" s="3501"/>
      <c r="E130" s="3492" t="s">
        <v>88</v>
      </c>
      <c r="F130" s="3501"/>
      <c r="G130" s="2734">
        <f t="shared" si="45"/>
        <v>0</v>
      </c>
      <c r="H130" s="2729">
        <f t="shared" si="43"/>
        <v>0</v>
      </c>
      <c r="I130" s="2729">
        <f t="shared" si="43"/>
        <v>0</v>
      </c>
      <c r="J130" s="2735">
        <f t="shared" si="43"/>
        <v>0</v>
      </c>
      <c r="K130" s="3503"/>
      <c r="L130" s="3466">
        <f t="shared" si="44"/>
        <v>0</v>
      </c>
      <c r="M130" s="3467"/>
      <c r="N130" s="3467"/>
      <c r="O130" s="3468"/>
      <c r="P130" s="3503"/>
      <c r="Q130" s="2748">
        <f t="shared" si="46"/>
        <v>0</v>
      </c>
      <c r="R130" s="2686"/>
      <c r="S130" s="2686"/>
      <c r="T130" s="3304"/>
      <c r="U130" s="3501"/>
      <c r="V130" s="3475"/>
      <c r="W130" s="3475"/>
    </row>
    <row r="131" spans="1:23">
      <c r="A131" s="571"/>
      <c r="B131" s="4142" t="s">
        <v>1565</v>
      </c>
      <c r="C131" s="4143"/>
      <c r="D131" s="3501"/>
      <c r="E131" s="3492" t="s">
        <v>88</v>
      </c>
      <c r="F131" s="3501"/>
      <c r="G131" s="2734">
        <f t="shared" si="45"/>
        <v>0</v>
      </c>
      <c r="H131" s="2729">
        <f t="shared" si="43"/>
        <v>0</v>
      </c>
      <c r="I131" s="2729">
        <f t="shared" si="43"/>
        <v>0</v>
      </c>
      <c r="J131" s="2735">
        <f t="shared" si="43"/>
        <v>0</v>
      </c>
      <c r="K131" s="3503"/>
      <c r="L131" s="3466">
        <f t="shared" si="44"/>
        <v>0</v>
      </c>
      <c r="M131" s="3467"/>
      <c r="N131" s="3467"/>
      <c r="O131" s="3468"/>
      <c r="P131" s="3503"/>
      <c r="Q131" s="2748">
        <f t="shared" si="46"/>
        <v>0</v>
      </c>
      <c r="R131" s="2686"/>
      <c r="S131" s="2686"/>
      <c r="T131" s="3304"/>
      <c r="U131" s="3501"/>
      <c r="V131" s="3475"/>
      <c r="W131" s="3475"/>
    </row>
    <row r="132" spans="1:23">
      <c r="A132" s="571"/>
      <c r="B132" s="4142" t="s">
        <v>1566</v>
      </c>
      <c r="C132" s="4143"/>
      <c r="D132" s="3501"/>
      <c r="E132" s="3492" t="s">
        <v>88</v>
      </c>
      <c r="F132" s="3501"/>
      <c r="G132" s="2734">
        <f t="shared" si="45"/>
        <v>0</v>
      </c>
      <c r="H132" s="2729">
        <f t="shared" si="43"/>
        <v>0</v>
      </c>
      <c r="I132" s="2729">
        <f t="shared" si="43"/>
        <v>0</v>
      </c>
      <c r="J132" s="2735">
        <f t="shared" si="43"/>
        <v>0</v>
      </c>
      <c r="K132" s="3503"/>
      <c r="L132" s="3466">
        <f t="shared" si="44"/>
        <v>0</v>
      </c>
      <c r="M132" s="3467"/>
      <c r="N132" s="3467"/>
      <c r="O132" s="3468"/>
      <c r="P132" s="3503"/>
      <c r="Q132" s="2748">
        <f t="shared" si="46"/>
        <v>0</v>
      </c>
      <c r="R132" s="2686"/>
      <c r="S132" s="2686"/>
      <c r="T132" s="3304"/>
      <c r="U132" s="3501"/>
      <c r="V132" s="3475"/>
      <c r="W132" s="3475"/>
    </row>
    <row r="133" spans="1:23" ht="13.5" thickBot="1">
      <c r="A133" s="571"/>
      <c r="B133" s="4144" t="s">
        <v>1567</v>
      </c>
      <c r="C133" s="4145"/>
      <c r="D133" s="3501"/>
      <c r="E133" s="3493" t="s">
        <v>88</v>
      </c>
      <c r="F133" s="3501"/>
      <c r="G133" s="2693">
        <f>SUM(G126:G132)</f>
        <v>0</v>
      </c>
      <c r="H133" s="2694">
        <f>SUM(H126:H132)</f>
        <v>0</v>
      </c>
      <c r="I133" s="2694">
        <f>SUM(I126:I132)</f>
        <v>0</v>
      </c>
      <c r="J133" s="2695">
        <f>SUM(J126:J132)</f>
        <v>0</v>
      </c>
      <c r="K133" s="1334"/>
      <c r="L133" s="3469">
        <f>SUM(L126:L132)</f>
        <v>0</v>
      </c>
      <c r="M133" s="3470">
        <f>SUM(M126:M132)</f>
        <v>0</v>
      </c>
      <c r="N133" s="3470">
        <f>SUM(N126:N132)</f>
        <v>0</v>
      </c>
      <c r="O133" s="3471">
        <f>SUM(O126:O132)</f>
        <v>0</v>
      </c>
      <c r="P133" s="1334"/>
      <c r="Q133" s="2693">
        <f>SUM(Q126:Q132)</f>
        <v>0</v>
      </c>
      <c r="R133" s="2694">
        <f>SUM(R126:R132)</f>
        <v>0</v>
      </c>
      <c r="S133" s="2694">
        <f>SUM(S126:S132)</f>
        <v>0</v>
      </c>
      <c r="T133" s="2695">
        <f>SUM(T126:T132)</f>
        <v>0</v>
      </c>
      <c r="U133" s="3501"/>
      <c r="V133" s="3475"/>
      <c r="W133" s="3475"/>
    </row>
    <row r="134" spans="1:23" ht="12.75" customHeight="1">
      <c r="A134" s="571"/>
      <c r="B134" s="4072" t="s">
        <v>1612</v>
      </c>
      <c r="C134" s="4073"/>
      <c r="D134" s="66"/>
      <c r="E134" s="328"/>
      <c r="F134" s="66"/>
      <c r="G134" s="2740"/>
      <c r="H134" s="2741"/>
      <c r="I134" s="2741"/>
      <c r="J134" s="2742"/>
      <c r="K134" s="66"/>
      <c r="L134" s="2740"/>
      <c r="M134" s="2741"/>
      <c r="N134" s="2741"/>
      <c r="O134" s="2742"/>
      <c r="P134" s="66"/>
      <c r="Q134" s="2740"/>
      <c r="R134" s="2741"/>
      <c r="S134" s="2741"/>
      <c r="T134" s="2742"/>
      <c r="U134" s="66"/>
      <c r="V134" s="3475"/>
      <c r="W134" s="3475"/>
    </row>
    <row r="135" spans="1:23">
      <c r="A135" s="571" t="s">
        <v>1000</v>
      </c>
      <c r="B135" s="4074"/>
      <c r="C135" s="4075"/>
      <c r="D135" s="67"/>
      <c r="E135" s="3526"/>
      <c r="F135" s="67"/>
      <c r="G135" s="2736"/>
      <c r="H135" s="2730"/>
      <c r="I135" s="2730"/>
      <c r="J135" s="2737"/>
      <c r="K135" s="67"/>
      <c r="L135" s="2736"/>
      <c r="M135" s="2730"/>
      <c r="N135" s="2730"/>
      <c r="O135" s="2737"/>
      <c r="P135" s="67"/>
      <c r="Q135" s="2736"/>
      <c r="R135" s="2730"/>
      <c r="S135" s="2730"/>
      <c r="T135" s="2737"/>
      <c r="U135" s="67"/>
      <c r="V135" s="3475"/>
      <c r="W135" s="3475"/>
    </row>
    <row r="136" spans="1:23" ht="13.5" customHeight="1">
      <c r="A136" s="571"/>
      <c r="B136" s="4068" t="s">
        <v>570</v>
      </c>
      <c r="C136" s="4069" t="s">
        <v>570</v>
      </c>
      <c r="D136" s="3501"/>
      <c r="E136" s="3492" t="s">
        <v>103</v>
      </c>
      <c r="F136" s="3501"/>
      <c r="G136" s="2738">
        <f>SUM(H136:J136)</f>
        <v>0</v>
      </c>
      <c r="H136" s="2732">
        <f t="shared" ref="H136:J143" si="47">+M136+R136</f>
        <v>0</v>
      </c>
      <c r="I136" s="2732">
        <f t="shared" si="47"/>
        <v>0</v>
      </c>
      <c r="J136" s="2739">
        <f t="shared" si="47"/>
        <v>0</v>
      </c>
      <c r="K136" s="3501"/>
      <c r="L136" s="2749">
        <f t="shared" ref="L136:L143" si="48">SUM(M136:O136)</f>
        <v>0</v>
      </c>
      <c r="M136" s="2686"/>
      <c r="N136" s="2686"/>
      <c r="O136" s="3304"/>
      <c r="P136" s="3501"/>
      <c r="Q136" s="2749">
        <f>SUM(R136:T136)</f>
        <v>0</v>
      </c>
      <c r="R136" s="3403"/>
      <c r="S136" s="3403"/>
      <c r="T136" s="3404"/>
      <c r="U136" s="3501"/>
      <c r="V136" s="3475"/>
      <c r="W136" s="3475"/>
    </row>
    <row r="137" spans="1:23" ht="12.75" customHeight="1">
      <c r="A137" s="571"/>
      <c r="B137" s="4068" t="s">
        <v>571</v>
      </c>
      <c r="C137" s="4069" t="s">
        <v>571</v>
      </c>
      <c r="D137" s="3501"/>
      <c r="E137" s="3492" t="s">
        <v>103</v>
      </c>
      <c r="F137" s="3501"/>
      <c r="G137" s="2738">
        <f t="shared" ref="G137:G143" si="49">SUM(H137:J137)</f>
        <v>0</v>
      </c>
      <c r="H137" s="2732">
        <f t="shared" si="47"/>
        <v>0</v>
      </c>
      <c r="I137" s="2732">
        <f t="shared" si="47"/>
        <v>0</v>
      </c>
      <c r="J137" s="2739">
        <f t="shared" si="47"/>
        <v>0</v>
      </c>
      <c r="K137" s="3501"/>
      <c r="L137" s="2749">
        <f t="shared" si="48"/>
        <v>0</v>
      </c>
      <c r="M137" s="2686"/>
      <c r="N137" s="2686"/>
      <c r="O137" s="3304"/>
      <c r="P137" s="3501"/>
      <c r="Q137" s="2749">
        <f t="shared" ref="Q137:Q143" si="50">SUM(R137:T137)</f>
        <v>0</v>
      </c>
      <c r="R137" s="3403"/>
      <c r="S137" s="3403"/>
      <c r="T137" s="3404"/>
      <c r="U137" s="3501"/>
      <c r="V137" s="3475"/>
      <c r="W137" s="3475"/>
    </row>
    <row r="138" spans="1:23" ht="12.75" customHeight="1">
      <c r="A138" s="571"/>
      <c r="B138" s="4068" t="s">
        <v>573</v>
      </c>
      <c r="C138" s="4069" t="s">
        <v>573</v>
      </c>
      <c r="D138" s="3501"/>
      <c r="E138" s="3492" t="s">
        <v>103</v>
      </c>
      <c r="F138" s="3501"/>
      <c r="G138" s="2738">
        <f t="shared" si="49"/>
        <v>0</v>
      </c>
      <c r="H138" s="2732">
        <f t="shared" si="47"/>
        <v>0</v>
      </c>
      <c r="I138" s="2732">
        <f t="shared" si="47"/>
        <v>0</v>
      </c>
      <c r="J138" s="2739">
        <f t="shared" si="47"/>
        <v>0</v>
      </c>
      <c r="K138" s="3501"/>
      <c r="L138" s="2749">
        <f t="shared" si="48"/>
        <v>0</v>
      </c>
      <c r="M138" s="2686"/>
      <c r="N138" s="2686"/>
      <c r="O138" s="3304"/>
      <c r="P138" s="3501"/>
      <c r="Q138" s="2749">
        <f t="shared" si="50"/>
        <v>0</v>
      </c>
      <c r="R138" s="3403"/>
      <c r="S138" s="3403"/>
      <c r="T138" s="3404"/>
      <c r="U138" s="3501"/>
      <c r="V138" s="3475"/>
      <c r="W138" s="3475"/>
    </row>
    <row r="139" spans="1:23">
      <c r="A139" s="571"/>
      <c r="B139" s="4068" t="s">
        <v>574</v>
      </c>
      <c r="C139" s="4069" t="s">
        <v>575</v>
      </c>
      <c r="D139" s="3501"/>
      <c r="E139" s="3492" t="s">
        <v>103</v>
      </c>
      <c r="F139" s="3501"/>
      <c r="G139" s="2738">
        <f t="shared" si="49"/>
        <v>0</v>
      </c>
      <c r="H139" s="2732">
        <f t="shared" si="47"/>
        <v>0</v>
      </c>
      <c r="I139" s="2732">
        <f t="shared" si="47"/>
        <v>0</v>
      </c>
      <c r="J139" s="2739">
        <f t="shared" si="47"/>
        <v>0</v>
      </c>
      <c r="K139" s="3501"/>
      <c r="L139" s="2749">
        <f t="shared" si="48"/>
        <v>0</v>
      </c>
      <c r="M139" s="2686"/>
      <c r="N139" s="2686"/>
      <c r="O139" s="3304"/>
      <c r="P139" s="3501"/>
      <c r="Q139" s="2749">
        <f t="shared" si="50"/>
        <v>0</v>
      </c>
      <c r="R139" s="3403"/>
      <c r="S139" s="3403"/>
      <c r="T139" s="3404"/>
      <c r="U139" s="3501"/>
      <c r="V139" s="3475"/>
      <c r="W139" s="3475"/>
    </row>
    <row r="140" spans="1:23" ht="12.75" customHeight="1">
      <c r="A140" s="571"/>
      <c r="B140" s="4068" t="s">
        <v>576</v>
      </c>
      <c r="C140" s="4069" t="s">
        <v>576</v>
      </c>
      <c r="D140" s="3501"/>
      <c r="E140" s="3492" t="s">
        <v>103</v>
      </c>
      <c r="F140" s="3501"/>
      <c r="G140" s="2738">
        <f t="shared" si="49"/>
        <v>0</v>
      </c>
      <c r="H140" s="2732">
        <f t="shared" si="47"/>
        <v>0</v>
      </c>
      <c r="I140" s="2732">
        <f t="shared" si="47"/>
        <v>0</v>
      </c>
      <c r="J140" s="2739">
        <f t="shared" si="47"/>
        <v>0</v>
      </c>
      <c r="K140" s="3501"/>
      <c r="L140" s="2749">
        <f t="shared" si="48"/>
        <v>0</v>
      </c>
      <c r="M140" s="2686"/>
      <c r="N140" s="2686"/>
      <c r="O140" s="3304"/>
      <c r="P140" s="3501"/>
      <c r="Q140" s="2749">
        <f t="shared" si="50"/>
        <v>0</v>
      </c>
      <c r="R140" s="3403"/>
      <c r="S140" s="3403"/>
      <c r="T140" s="3404"/>
      <c r="U140" s="3501"/>
      <c r="V140" s="3475"/>
      <c r="W140" s="3475"/>
    </row>
    <row r="141" spans="1:23">
      <c r="A141" s="571"/>
      <c r="B141" s="4068" t="s">
        <v>579</v>
      </c>
      <c r="C141" s="4069" t="s">
        <v>579</v>
      </c>
      <c r="D141" s="3501"/>
      <c r="E141" s="3492" t="s">
        <v>103</v>
      </c>
      <c r="F141" s="3501"/>
      <c r="G141" s="2738">
        <f t="shared" si="49"/>
        <v>0</v>
      </c>
      <c r="H141" s="2732">
        <f t="shared" si="47"/>
        <v>0</v>
      </c>
      <c r="I141" s="2732">
        <f t="shared" si="47"/>
        <v>0</v>
      </c>
      <c r="J141" s="2739">
        <f t="shared" si="47"/>
        <v>0</v>
      </c>
      <c r="K141" s="3501"/>
      <c r="L141" s="2749">
        <f t="shared" si="48"/>
        <v>0</v>
      </c>
      <c r="M141" s="2686"/>
      <c r="N141" s="2686"/>
      <c r="O141" s="3304"/>
      <c r="P141" s="3501"/>
      <c r="Q141" s="2749">
        <f t="shared" si="50"/>
        <v>0</v>
      </c>
      <c r="R141" s="3403"/>
      <c r="S141" s="3403"/>
      <c r="T141" s="3404"/>
      <c r="U141" s="3501"/>
      <c r="V141" s="3475"/>
      <c r="W141" s="3475"/>
    </row>
    <row r="142" spans="1:23" ht="12.75" customHeight="1">
      <c r="A142" s="571"/>
      <c r="B142" s="4068" t="s">
        <v>580</v>
      </c>
      <c r="C142" s="4069" t="s">
        <v>580</v>
      </c>
      <c r="D142" s="3501"/>
      <c r="E142" s="3492" t="s">
        <v>103</v>
      </c>
      <c r="F142" s="3501"/>
      <c r="G142" s="2738">
        <f t="shared" si="49"/>
        <v>0</v>
      </c>
      <c r="H142" s="2732">
        <f t="shared" si="47"/>
        <v>0</v>
      </c>
      <c r="I142" s="2732">
        <f t="shared" si="47"/>
        <v>0</v>
      </c>
      <c r="J142" s="2739">
        <f t="shared" si="47"/>
        <v>0</v>
      </c>
      <c r="K142" s="3501"/>
      <c r="L142" s="2749">
        <f t="shared" si="48"/>
        <v>0</v>
      </c>
      <c r="M142" s="2686"/>
      <c r="N142" s="2686"/>
      <c r="O142" s="3304"/>
      <c r="P142" s="3501"/>
      <c r="Q142" s="2749">
        <f t="shared" si="50"/>
        <v>0</v>
      </c>
      <c r="R142" s="3403"/>
      <c r="S142" s="3403"/>
      <c r="T142" s="3404"/>
      <c r="U142" s="3501"/>
      <c r="V142" s="3475"/>
      <c r="W142" s="3475"/>
    </row>
    <row r="143" spans="1:23" ht="13.5" thickBot="1">
      <c r="A143" s="571"/>
      <c r="B143" s="4070" t="s">
        <v>581</v>
      </c>
      <c r="C143" s="4071" t="s">
        <v>581</v>
      </c>
      <c r="D143" s="3501"/>
      <c r="E143" s="3493" t="s">
        <v>103</v>
      </c>
      <c r="F143" s="3501"/>
      <c r="G143" s="2745">
        <f t="shared" si="49"/>
        <v>0</v>
      </c>
      <c r="H143" s="2746">
        <f t="shared" si="47"/>
        <v>0</v>
      </c>
      <c r="I143" s="2746">
        <f t="shared" si="47"/>
        <v>0</v>
      </c>
      <c r="J143" s="2747">
        <f t="shared" si="47"/>
        <v>0</v>
      </c>
      <c r="K143" s="3501"/>
      <c r="L143" s="2750">
        <f t="shared" si="48"/>
        <v>0</v>
      </c>
      <c r="M143" s="2686"/>
      <c r="N143" s="2686"/>
      <c r="O143" s="3304"/>
      <c r="P143" s="3501"/>
      <c r="Q143" s="2750">
        <f t="shared" si="50"/>
        <v>0</v>
      </c>
      <c r="R143" s="3403"/>
      <c r="S143" s="3403"/>
      <c r="T143" s="3404"/>
      <c r="U143" s="3501"/>
      <c r="V143" s="3475"/>
      <c r="W143" s="3475"/>
    </row>
    <row r="144" spans="1:23">
      <c r="A144" s="571"/>
      <c r="B144" s="4072" t="s">
        <v>1613</v>
      </c>
      <c r="C144" s="4073"/>
      <c r="D144" s="3501"/>
      <c r="E144" s="3497"/>
      <c r="F144" s="3501"/>
      <c r="G144" s="2719"/>
      <c r="H144" s="2720"/>
      <c r="I144" s="2720"/>
      <c r="J144" s="2721"/>
      <c r="K144" s="3501"/>
      <c r="L144" s="2719"/>
      <c r="M144" s="2720"/>
      <c r="N144" s="2720"/>
      <c r="O144" s="2721"/>
      <c r="P144" s="3501"/>
      <c r="Q144" s="2719"/>
      <c r="R144" s="2720"/>
      <c r="S144" s="2720"/>
      <c r="T144" s="2721"/>
      <c r="U144" s="3501"/>
      <c r="V144" s="3475"/>
      <c r="W144" s="3475"/>
    </row>
    <row r="145" spans="1:23">
      <c r="A145" s="571"/>
      <c r="B145" s="4074"/>
      <c r="C145" s="4075"/>
      <c r="D145" s="67"/>
      <c r="E145" s="3526"/>
      <c r="F145" s="67"/>
      <c r="G145" s="2736"/>
      <c r="H145" s="2730"/>
      <c r="I145" s="2730"/>
      <c r="J145" s="2737"/>
      <c r="K145" s="67"/>
      <c r="L145" s="2736"/>
      <c r="M145" s="2730"/>
      <c r="N145" s="2730"/>
      <c r="O145" s="2737"/>
      <c r="P145" s="67"/>
      <c r="Q145" s="2736"/>
      <c r="R145" s="2730"/>
      <c r="S145" s="2730"/>
      <c r="T145" s="2737"/>
      <c r="U145" s="67"/>
      <c r="V145" s="3475"/>
      <c r="W145" s="3475"/>
    </row>
    <row r="146" spans="1:23">
      <c r="A146" s="571"/>
      <c r="B146" s="578" t="s">
        <v>570</v>
      </c>
      <c r="C146" s="579"/>
      <c r="D146" s="67"/>
      <c r="E146" s="3492" t="s">
        <v>88</v>
      </c>
      <c r="F146" s="67"/>
      <c r="G146" s="2734">
        <f t="shared" ref="G146:G156" si="51">SUM(H146:J146)</f>
        <v>0</v>
      </c>
      <c r="H146" s="2729">
        <f t="shared" ref="H146:J156" si="52">+M146+R146</f>
        <v>0</v>
      </c>
      <c r="I146" s="2729">
        <f t="shared" si="52"/>
        <v>0</v>
      </c>
      <c r="J146" s="2735">
        <f t="shared" si="52"/>
        <v>0</v>
      </c>
      <c r="K146" s="3503"/>
      <c r="L146" s="3466">
        <f t="shared" ref="L146:L156" si="53">SUM(M146:O146)</f>
        <v>0</v>
      </c>
      <c r="M146" s="3467"/>
      <c r="N146" s="3467"/>
      <c r="O146" s="3468"/>
      <c r="P146" s="3503"/>
      <c r="Q146" s="2748">
        <f>SUM(R146:T146)</f>
        <v>0</v>
      </c>
      <c r="R146" s="3403"/>
      <c r="S146" s="3403"/>
      <c r="T146" s="3404"/>
      <c r="U146" s="67"/>
      <c r="V146" s="3475"/>
      <c r="W146" s="3475"/>
    </row>
    <row r="147" spans="1:23">
      <c r="A147" s="571"/>
      <c r="B147" s="580" t="s">
        <v>571</v>
      </c>
      <c r="C147" s="581"/>
      <c r="D147" s="67"/>
      <c r="E147" s="3492" t="s">
        <v>88</v>
      </c>
      <c r="F147" s="67"/>
      <c r="G147" s="2734">
        <f t="shared" si="51"/>
        <v>0</v>
      </c>
      <c r="H147" s="2729">
        <f t="shared" si="52"/>
        <v>0</v>
      </c>
      <c r="I147" s="2729">
        <f t="shared" si="52"/>
        <v>0</v>
      </c>
      <c r="J147" s="2735">
        <f t="shared" si="52"/>
        <v>0</v>
      </c>
      <c r="K147" s="3503"/>
      <c r="L147" s="3466">
        <f t="shared" si="53"/>
        <v>0</v>
      </c>
      <c r="M147" s="3467"/>
      <c r="N147" s="3467"/>
      <c r="O147" s="3468"/>
      <c r="P147" s="3503"/>
      <c r="Q147" s="2748">
        <f t="shared" ref="Q147:Q156" si="54">SUM(R147:T147)</f>
        <v>0</v>
      </c>
      <c r="R147" s="3403"/>
      <c r="S147" s="3403"/>
      <c r="T147" s="3404"/>
      <c r="U147" s="67"/>
      <c r="V147" s="3475"/>
      <c r="W147" s="3475"/>
    </row>
    <row r="148" spans="1:23" ht="10.5" customHeight="1">
      <c r="A148" s="571"/>
      <c r="B148" s="580" t="s">
        <v>572</v>
      </c>
      <c r="C148" s="581"/>
      <c r="D148" s="67"/>
      <c r="E148" s="3492" t="s">
        <v>88</v>
      </c>
      <c r="F148" s="67"/>
      <c r="G148" s="2734">
        <f t="shared" si="51"/>
        <v>0</v>
      </c>
      <c r="H148" s="2729">
        <f t="shared" si="52"/>
        <v>0</v>
      </c>
      <c r="I148" s="2729">
        <f t="shared" si="52"/>
        <v>0</v>
      </c>
      <c r="J148" s="2735">
        <f t="shared" si="52"/>
        <v>0</v>
      </c>
      <c r="K148" s="3503"/>
      <c r="L148" s="3466">
        <f t="shared" si="53"/>
        <v>0</v>
      </c>
      <c r="M148" s="3467"/>
      <c r="N148" s="3467"/>
      <c r="O148" s="3468"/>
      <c r="P148" s="3503"/>
      <c r="Q148" s="2748">
        <f t="shared" si="54"/>
        <v>0</v>
      </c>
      <c r="R148" s="3403"/>
      <c r="S148" s="3403"/>
      <c r="T148" s="3404"/>
      <c r="U148" s="67"/>
      <c r="V148" s="3475"/>
      <c r="W148" s="3475"/>
    </row>
    <row r="149" spans="1:23" ht="12.75" customHeight="1">
      <c r="A149" s="571"/>
      <c r="B149" s="4068" t="s">
        <v>573</v>
      </c>
      <c r="C149" s="4069" t="s">
        <v>573</v>
      </c>
      <c r="D149" s="67"/>
      <c r="E149" s="3492" t="s">
        <v>88</v>
      </c>
      <c r="F149" s="67"/>
      <c r="G149" s="2734">
        <f t="shared" si="51"/>
        <v>0</v>
      </c>
      <c r="H149" s="2729">
        <f t="shared" si="52"/>
        <v>0</v>
      </c>
      <c r="I149" s="2729">
        <f t="shared" si="52"/>
        <v>0</v>
      </c>
      <c r="J149" s="2735">
        <f t="shared" si="52"/>
        <v>0</v>
      </c>
      <c r="K149" s="3503"/>
      <c r="L149" s="3466">
        <f t="shared" si="53"/>
        <v>0</v>
      </c>
      <c r="M149" s="3467"/>
      <c r="N149" s="3467"/>
      <c r="O149" s="3468"/>
      <c r="P149" s="3503"/>
      <c r="Q149" s="2748">
        <f t="shared" si="54"/>
        <v>0</v>
      </c>
      <c r="R149" s="3403"/>
      <c r="S149" s="3403"/>
      <c r="T149" s="3404"/>
      <c r="U149" s="67"/>
      <c r="V149" s="3475"/>
      <c r="W149" s="3475"/>
    </row>
    <row r="150" spans="1:23" ht="12.75" customHeight="1">
      <c r="A150" s="571"/>
      <c r="B150" s="4068" t="s">
        <v>574</v>
      </c>
      <c r="C150" s="4069" t="s">
        <v>575</v>
      </c>
      <c r="D150" s="67"/>
      <c r="E150" s="3492" t="s">
        <v>88</v>
      </c>
      <c r="F150" s="67"/>
      <c r="G150" s="2734">
        <f t="shared" si="51"/>
        <v>0</v>
      </c>
      <c r="H150" s="2729">
        <f t="shared" si="52"/>
        <v>0</v>
      </c>
      <c r="I150" s="2729">
        <f t="shared" si="52"/>
        <v>0</v>
      </c>
      <c r="J150" s="2735">
        <f t="shared" si="52"/>
        <v>0</v>
      </c>
      <c r="K150" s="3503"/>
      <c r="L150" s="3466">
        <f t="shared" si="53"/>
        <v>0</v>
      </c>
      <c r="M150" s="3467"/>
      <c r="N150" s="3467"/>
      <c r="O150" s="3468"/>
      <c r="P150" s="3503"/>
      <c r="Q150" s="2748">
        <f t="shared" si="54"/>
        <v>0</v>
      </c>
      <c r="R150" s="3403"/>
      <c r="S150" s="3403"/>
      <c r="T150" s="3404"/>
      <c r="U150" s="67"/>
      <c r="V150" s="3475"/>
      <c r="W150" s="3475"/>
    </row>
    <row r="151" spans="1:23" ht="12.75" customHeight="1">
      <c r="A151" s="571"/>
      <c r="B151" s="4068" t="s">
        <v>576</v>
      </c>
      <c r="C151" s="4069" t="s">
        <v>576</v>
      </c>
      <c r="D151" s="67"/>
      <c r="E151" s="3492" t="s">
        <v>88</v>
      </c>
      <c r="F151" s="67"/>
      <c r="G151" s="2734">
        <f t="shared" si="51"/>
        <v>0</v>
      </c>
      <c r="H151" s="2729">
        <f t="shared" si="52"/>
        <v>0</v>
      </c>
      <c r="I151" s="2729">
        <f t="shared" si="52"/>
        <v>0</v>
      </c>
      <c r="J151" s="2735">
        <f t="shared" si="52"/>
        <v>0</v>
      </c>
      <c r="K151" s="3503"/>
      <c r="L151" s="3466">
        <f t="shared" si="53"/>
        <v>0</v>
      </c>
      <c r="M151" s="3467"/>
      <c r="N151" s="3467"/>
      <c r="O151" s="3468"/>
      <c r="P151" s="3503"/>
      <c r="Q151" s="2748">
        <f t="shared" si="54"/>
        <v>0</v>
      </c>
      <c r="R151" s="3403"/>
      <c r="S151" s="3403"/>
      <c r="T151" s="3404"/>
      <c r="U151" s="67"/>
      <c r="V151" s="3475"/>
      <c r="W151" s="3475"/>
    </row>
    <row r="152" spans="1:23" ht="12.75" customHeight="1">
      <c r="A152" s="571"/>
      <c r="B152" s="4068" t="s">
        <v>577</v>
      </c>
      <c r="C152" s="4069" t="s">
        <v>577</v>
      </c>
      <c r="D152" s="67"/>
      <c r="E152" s="3492" t="s">
        <v>88</v>
      </c>
      <c r="F152" s="67"/>
      <c r="G152" s="2734">
        <f t="shared" si="51"/>
        <v>0</v>
      </c>
      <c r="H152" s="2729">
        <f t="shared" si="52"/>
        <v>0</v>
      </c>
      <c r="I152" s="2729">
        <f t="shared" si="52"/>
        <v>0</v>
      </c>
      <c r="J152" s="2735">
        <f t="shared" si="52"/>
        <v>0</v>
      </c>
      <c r="K152" s="3503"/>
      <c r="L152" s="3466">
        <f t="shared" si="53"/>
        <v>0</v>
      </c>
      <c r="M152" s="3467"/>
      <c r="N152" s="3467"/>
      <c r="O152" s="3468"/>
      <c r="P152" s="3503"/>
      <c r="Q152" s="2748">
        <f t="shared" si="54"/>
        <v>0</v>
      </c>
      <c r="R152" s="3403"/>
      <c r="S152" s="3403"/>
      <c r="T152" s="3404"/>
      <c r="U152" s="67"/>
      <c r="V152" s="3475"/>
      <c r="W152" s="3475"/>
    </row>
    <row r="153" spans="1:23" ht="12.75" customHeight="1">
      <c r="A153" s="571"/>
      <c r="B153" s="4068" t="s">
        <v>578</v>
      </c>
      <c r="C153" s="4069" t="s">
        <v>578</v>
      </c>
      <c r="D153" s="67"/>
      <c r="E153" s="3492" t="s">
        <v>88</v>
      </c>
      <c r="F153" s="67"/>
      <c r="G153" s="2734">
        <f t="shared" si="51"/>
        <v>0</v>
      </c>
      <c r="H153" s="2729">
        <f t="shared" si="52"/>
        <v>0</v>
      </c>
      <c r="I153" s="2729">
        <f t="shared" si="52"/>
        <v>0</v>
      </c>
      <c r="J153" s="2735">
        <f t="shared" si="52"/>
        <v>0</v>
      </c>
      <c r="K153" s="3503"/>
      <c r="L153" s="3466">
        <f t="shared" si="53"/>
        <v>0</v>
      </c>
      <c r="M153" s="3467"/>
      <c r="N153" s="3467"/>
      <c r="O153" s="3468"/>
      <c r="P153" s="3503"/>
      <c r="Q153" s="2748">
        <f t="shared" si="54"/>
        <v>0</v>
      </c>
      <c r="R153" s="3403"/>
      <c r="S153" s="3403"/>
      <c r="T153" s="3404"/>
      <c r="U153" s="67"/>
      <c r="V153" s="3475"/>
      <c r="W153" s="3475"/>
    </row>
    <row r="154" spans="1:23" ht="12.75" customHeight="1">
      <c r="A154" s="571"/>
      <c r="B154" s="4068" t="s">
        <v>579</v>
      </c>
      <c r="C154" s="4069" t="s">
        <v>579</v>
      </c>
      <c r="D154" s="3501"/>
      <c r="E154" s="3492" t="s">
        <v>88</v>
      </c>
      <c r="F154" s="3501"/>
      <c r="G154" s="2734">
        <f t="shared" si="51"/>
        <v>0</v>
      </c>
      <c r="H154" s="2729">
        <f t="shared" si="52"/>
        <v>0</v>
      </c>
      <c r="I154" s="2729">
        <f t="shared" si="52"/>
        <v>0</v>
      </c>
      <c r="J154" s="2735">
        <f t="shared" si="52"/>
        <v>0</v>
      </c>
      <c r="K154" s="3503"/>
      <c r="L154" s="3466">
        <f t="shared" si="53"/>
        <v>0</v>
      </c>
      <c r="M154" s="3467"/>
      <c r="N154" s="3467"/>
      <c r="O154" s="3468"/>
      <c r="P154" s="3503"/>
      <c r="Q154" s="2748">
        <f t="shared" si="54"/>
        <v>0</v>
      </c>
      <c r="R154" s="3403"/>
      <c r="S154" s="3403"/>
      <c r="T154" s="3404"/>
      <c r="U154" s="3501"/>
      <c r="V154" s="3475"/>
      <c r="W154" s="3475"/>
    </row>
    <row r="155" spans="1:23" ht="12.75" customHeight="1">
      <c r="A155" s="571"/>
      <c r="B155" s="4068" t="s">
        <v>580</v>
      </c>
      <c r="C155" s="4069" t="s">
        <v>580</v>
      </c>
      <c r="D155" s="3501"/>
      <c r="E155" s="3492" t="s">
        <v>88</v>
      </c>
      <c r="F155" s="3501"/>
      <c r="G155" s="2734">
        <f t="shared" si="51"/>
        <v>0</v>
      </c>
      <c r="H155" s="2729">
        <f t="shared" si="52"/>
        <v>0</v>
      </c>
      <c r="I155" s="2729">
        <f t="shared" si="52"/>
        <v>0</v>
      </c>
      <c r="J155" s="2735">
        <f t="shared" si="52"/>
        <v>0</v>
      </c>
      <c r="K155" s="3503"/>
      <c r="L155" s="3466">
        <f t="shared" si="53"/>
        <v>0</v>
      </c>
      <c r="M155" s="3467"/>
      <c r="N155" s="3467"/>
      <c r="O155" s="3468"/>
      <c r="P155" s="3503"/>
      <c r="Q155" s="2748">
        <f t="shared" si="54"/>
        <v>0</v>
      </c>
      <c r="R155" s="3403"/>
      <c r="S155" s="3403"/>
      <c r="T155" s="3404"/>
      <c r="U155" s="3501"/>
      <c r="V155" s="3475"/>
      <c r="W155" s="3475"/>
    </row>
    <row r="156" spans="1:23" ht="12.75" customHeight="1" thickBot="1">
      <c r="A156" s="571"/>
      <c r="B156" s="4070" t="s">
        <v>581</v>
      </c>
      <c r="C156" s="4071" t="s">
        <v>581</v>
      </c>
      <c r="D156" s="3501"/>
      <c r="E156" s="3492" t="s">
        <v>88</v>
      </c>
      <c r="F156" s="3501"/>
      <c r="G156" s="2734">
        <f t="shared" si="51"/>
        <v>0</v>
      </c>
      <c r="H156" s="2729">
        <f t="shared" si="52"/>
        <v>0</v>
      </c>
      <c r="I156" s="2729">
        <f t="shared" si="52"/>
        <v>0</v>
      </c>
      <c r="J156" s="2735">
        <f t="shared" si="52"/>
        <v>0</v>
      </c>
      <c r="K156" s="3503"/>
      <c r="L156" s="3466">
        <f t="shared" si="53"/>
        <v>0</v>
      </c>
      <c r="M156" s="3467"/>
      <c r="N156" s="3467"/>
      <c r="O156" s="3468"/>
      <c r="P156" s="3503"/>
      <c r="Q156" s="2748">
        <f t="shared" si="54"/>
        <v>0</v>
      </c>
      <c r="R156" s="3403"/>
      <c r="S156" s="3403"/>
      <c r="T156" s="3404"/>
      <c r="U156" s="3501"/>
      <c r="V156" s="3475"/>
      <c r="W156" s="3475"/>
    </row>
    <row r="157" spans="1:23" ht="13.5" customHeight="1" thickBot="1">
      <c r="A157" s="571"/>
      <c r="B157" s="4103" t="s">
        <v>582</v>
      </c>
      <c r="C157" s="4104"/>
      <c r="D157" s="574"/>
      <c r="E157" s="3527" t="s">
        <v>88</v>
      </c>
      <c r="F157" s="574"/>
      <c r="G157" s="2693">
        <f>SUM(G146:G156)</f>
        <v>0</v>
      </c>
      <c r="H157" s="2694">
        <f>SUM(H146:H156)</f>
        <v>0</v>
      </c>
      <c r="I157" s="2694">
        <f>SUM(I146:I156)</f>
        <v>0</v>
      </c>
      <c r="J157" s="2695">
        <f>SUM(J146:J156)</f>
        <v>0</v>
      </c>
      <c r="K157" s="1334"/>
      <c r="L157" s="3469">
        <f>SUM(L146:L156)</f>
        <v>0</v>
      </c>
      <c r="M157" s="3470">
        <f>SUM(M146:M156)</f>
        <v>0</v>
      </c>
      <c r="N157" s="3470">
        <f>SUM(N146:N156)</f>
        <v>0</v>
      </c>
      <c r="O157" s="3471">
        <f>SUM(O146:O156)</f>
        <v>0</v>
      </c>
      <c r="P157" s="1334"/>
      <c r="Q157" s="2693">
        <f>SUM(Q146:Q156)</f>
        <v>0</v>
      </c>
      <c r="R157" s="2694">
        <f>SUM(R146:R156)</f>
        <v>0</v>
      </c>
      <c r="S157" s="2694">
        <f>SUM(S146:S156)</f>
        <v>0</v>
      </c>
      <c r="T157" s="2695">
        <f>SUM(T146:T156)</f>
        <v>0</v>
      </c>
      <c r="U157" s="574"/>
      <c r="V157" s="3475"/>
      <c r="W157" s="3475"/>
    </row>
    <row r="158" spans="1:23" s="3476" customFormat="1" ht="27.75" customHeight="1" thickBot="1">
      <c r="A158" s="571"/>
      <c r="B158" s="3478"/>
      <c r="C158" s="66"/>
      <c r="D158" s="66"/>
      <c r="E158" s="3485"/>
      <c r="F158" s="66"/>
      <c r="G158" s="3486"/>
      <c r="H158" s="3486"/>
      <c r="I158" s="3486"/>
      <c r="J158" s="3486"/>
      <c r="K158" s="66"/>
      <c r="L158" s="66"/>
    </row>
    <row r="159" spans="1:23" ht="33" customHeight="1" thickBot="1">
      <c r="A159" s="563" t="s">
        <v>1001</v>
      </c>
      <c r="B159" s="4037" t="s">
        <v>1002</v>
      </c>
      <c r="C159" s="4038"/>
      <c r="E159" s="564" t="s">
        <v>149</v>
      </c>
      <c r="G159" s="2798" t="s">
        <v>84</v>
      </c>
      <c r="H159" s="2799" t="s">
        <v>524</v>
      </c>
      <c r="I159" s="2799" t="s">
        <v>183</v>
      </c>
      <c r="J159" s="2800" t="s">
        <v>96</v>
      </c>
      <c r="L159" s="3475"/>
      <c r="M159" s="3476"/>
      <c r="N159" s="3476"/>
      <c r="O159" s="3476"/>
      <c r="P159" s="3475"/>
      <c r="Q159" s="3475"/>
      <c r="R159" s="3475"/>
      <c r="S159" s="3475"/>
      <c r="T159" s="3475"/>
      <c r="U159" s="3475"/>
      <c r="V159" s="3475"/>
      <c r="W159" s="3475"/>
    </row>
    <row r="160" spans="1:23">
      <c r="A160" s="563" t="s">
        <v>1003</v>
      </c>
      <c r="B160" s="4060" t="s">
        <v>1004</v>
      </c>
      <c r="C160" s="4061"/>
      <c r="E160" s="582"/>
      <c r="G160" s="2787"/>
      <c r="H160" s="2801"/>
      <c r="I160" s="2801"/>
      <c r="J160" s="2802"/>
      <c r="L160" s="3475"/>
      <c r="M160" s="3476"/>
      <c r="N160" s="3476"/>
      <c r="O160" s="3476"/>
      <c r="P160" s="3475"/>
      <c r="Q160" s="3475"/>
      <c r="R160" s="3475"/>
      <c r="S160" s="3475"/>
      <c r="T160" s="3475"/>
      <c r="U160" s="3475"/>
      <c r="V160" s="3475"/>
      <c r="W160" s="3475"/>
    </row>
    <row r="161" spans="1:23">
      <c r="A161" s="563"/>
      <c r="B161" s="4155" t="s">
        <v>183</v>
      </c>
      <c r="C161" s="4156"/>
      <c r="E161" s="3528" t="s">
        <v>1005</v>
      </c>
      <c r="G161" s="2706">
        <f>+H161+I161+J161</f>
        <v>0</v>
      </c>
      <c r="H161" s="2686"/>
      <c r="I161" s="2686"/>
      <c r="J161" s="3304"/>
      <c r="L161" s="3475"/>
      <c r="M161" s="3476"/>
      <c r="N161" s="3476"/>
      <c r="O161" s="3476"/>
      <c r="P161" s="3475"/>
      <c r="Q161" s="3475"/>
      <c r="R161" s="3475"/>
      <c r="S161" s="3475"/>
      <c r="T161" s="3475"/>
      <c r="U161" s="3475"/>
      <c r="V161" s="3475"/>
      <c r="W161" s="3475"/>
    </row>
    <row r="162" spans="1:23">
      <c r="A162" s="563"/>
      <c r="B162" s="4157" t="s">
        <v>79</v>
      </c>
      <c r="C162" s="4158"/>
      <c r="E162" s="3528" t="s">
        <v>1005</v>
      </c>
      <c r="G162" s="2706">
        <f>+H162+I162+J162</f>
        <v>0</v>
      </c>
      <c r="H162" s="2686"/>
      <c r="I162" s="2686"/>
      <c r="J162" s="3304"/>
      <c r="L162" s="3475"/>
      <c r="M162" s="3476"/>
      <c r="N162" s="3476"/>
      <c r="O162" s="3476"/>
      <c r="P162" s="3475"/>
      <c r="Q162" s="3475"/>
      <c r="R162" s="3475"/>
      <c r="S162" s="3475"/>
      <c r="T162" s="3475"/>
      <c r="U162" s="3475"/>
      <c r="V162" s="3475"/>
      <c r="W162" s="3475"/>
    </row>
    <row r="163" spans="1:23">
      <c r="A163" s="563"/>
      <c r="B163" s="4157" t="s">
        <v>1006</v>
      </c>
      <c r="C163" s="4158"/>
      <c r="E163" s="3528" t="s">
        <v>1005</v>
      </c>
      <c r="G163" s="2706">
        <f>+H163+I163+J163</f>
        <v>0</v>
      </c>
      <c r="H163" s="2686"/>
      <c r="I163" s="2686"/>
      <c r="J163" s="3304"/>
      <c r="L163" s="3475"/>
      <c r="M163" s="3476"/>
      <c r="N163" s="3476"/>
      <c r="O163" s="3476"/>
      <c r="P163" s="3475"/>
      <c r="Q163" s="3475"/>
      <c r="R163" s="3475"/>
      <c r="S163" s="3475"/>
      <c r="T163" s="3475"/>
      <c r="U163" s="3475"/>
      <c r="V163" s="3475"/>
      <c r="W163" s="3475"/>
    </row>
    <row r="164" spans="1:23">
      <c r="A164" s="563"/>
      <c r="B164" s="4159" t="s">
        <v>34</v>
      </c>
      <c r="C164" s="4160"/>
      <c r="E164" s="3528" t="s">
        <v>1005</v>
      </c>
      <c r="G164" s="2706">
        <f>+H164+I164+J164</f>
        <v>0</v>
      </c>
      <c r="H164" s="2686"/>
      <c r="I164" s="2686"/>
      <c r="J164" s="3304"/>
      <c r="L164" s="3475"/>
      <c r="M164" s="3476"/>
      <c r="N164" s="3476"/>
      <c r="O164" s="3476"/>
      <c r="P164" s="3475"/>
      <c r="Q164" s="3475"/>
      <c r="R164" s="3475"/>
      <c r="S164" s="3475"/>
      <c r="T164" s="3475"/>
      <c r="U164" s="3475"/>
      <c r="V164" s="3475"/>
      <c r="W164" s="3475"/>
    </row>
    <row r="165" spans="1:23" ht="17.25" customHeight="1" thickBot="1">
      <c r="A165" s="563"/>
      <c r="B165" s="4161" t="s">
        <v>1007</v>
      </c>
      <c r="C165" s="4162"/>
      <c r="E165" s="3529" t="s">
        <v>1005</v>
      </c>
      <c r="G165" s="2722">
        <f>SUM(G161:G164)</f>
        <v>0</v>
      </c>
      <c r="H165" s="2723">
        <f>SUM(H161:H164)</f>
        <v>0</v>
      </c>
      <c r="I165" s="2723">
        <f>SUM(I161:I164)</f>
        <v>0</v>
      </c>
      <c r="J165" s="2724">
        <f>SUM(J161:J164)</f>
        <v>0</v>
      </c>
      <c r="L165" s="3475"/>
      <c r="M165" s="3476"/>
      <c r="N165" s="3476"/>
      <c r="O165" s="3476"/>
      <c r="P165" s="3475"/>
      <c r="Q165" s="3475"/>
      <c r="R165" s="3475"/>
      <c r="S165" s="3475"/>
      <c r="T165" s="3475"/>
      <c r="U165" s="3475"/>
      <c r="V165" s="3475"/>
      <c r="W165" s="3475"/>
    </row>
    <row r="166" spans="1:23" ht="17.25" customHeight="1">
      <c r="A166" s="563"/>
      <c r="B166" s="4072" t="s">
        <v>1009</v>
      </c>
      <c r="C166" s="4146"/>
      <c r="E166" s="3530"/>
      <c r="G166" s="4149"/>
      <c r="H166" s="4150"/>
      <c r="I166" s="4150"/>
      <c r="J166" s="4151"/>
      <c r="L166" s="3475"/>
      <c r="M166" s="3476"/>
      <c r="N166" s="3476"/>
      <c r="O166" s="3476"/>
      <c r="P166" s="3475"/>
      <c r="Q166" s="3475"/>
      <c r="R166" s="3475"/>
      <c r="S166" s="3475"/>
      <c r="T166" s="3475"/>
      <c r="U166" s="3475"/>
      <c r="V166" s="3475"/>
      <c r="W166" s="3475"/>
    </row>
    <row r="167" spans="1:23" ht="12" customHeight="1">
      <c r="A167" s="563" t="s">
        <v>1008</v>
      </c>
      <c r="B167" s="4147"/>
      <c r="C167" s="4148"/>
      <c r="E167" s="3530"/>
      <c r="G167" s="4152"/>
      <c r="H167" s="4153"/>
      <c r="I167" s="4153"/>
      <c r="J167" s="4154"/>
      <c r="L167" s="3475"/>
      <c r="M167" s="3476"/>
      <c r="N167" s="3476"/>
      <c r="O167" s="3476"/>
      <c r="P167" s="3475"/>
      <c r="Q167" s="3475"/>
      <c r="R167" s="3475"/>
      <c r="S167" s="3475"/>
      <c r="T167" s="3475"/>
      <c r="U167" s="3475"/>
      <c r="V167" s="3475"/>
      <c r="W167" s="3475"/>
    </row>
    <row r="168" spans="1:23">
      <c r="A168" s="563"/>
      <c r="B168" s="4155" t="s">
        <v>183</v>
      </c>
      <c r="C168" s="4156"/>
      <c r="E168" s="3528" t="s">
        <v>1010</v>
      </c>
      <c r="G168" s="2706">
        <f>+H168+I168+J168</f>
        <v>0</v>
      </c>
      <c r="H168" s="2686"/>
      <c r="I168" s="2686"/>
      <c r="J168" s="3304"/>
      <c r="L168" s="3475"/>
      <c r="M168" s="3476"/>
      <c r="N168" s="3476"/>
      <c r="O168" s="3476"/>
      <c r="P168" s="3475"/>
      <c r="Q168" s="3475"/>
      <c r="R168" s="3475"/>
      <c r="S168" s="3475"/>
      <c r="T168" s="3475"/>
      <c r="U168" s="3475"/>
      <c r="V168" s="3475"/>
      <c r="W168" s="3475"/>
    </row>
    <row r="169" spans="1:23">
      <c r="A169" s="563"/>
      <c r="B169" s="4157" t="s">
        <v>79</v>
      </c>
      <c r="C169" s="4158"/>
      <c r="E169" s="3528" t="s">
        <v>1010</v>
      </c>
      <c r="G169" s="2706">
        <f>+H169+I169+J169</f>
        <v>0</v>
      </c>
      <c r="H169" s="2686"/>
      <c r="I169" s="2686"/>
      <c r="J169" s="3304"/>
      <c r="L169" s="3475"/>
      <c r="M169" s="3476"/>
      <c r="N169" s="3476"/>
      <c r="O169" s="3476"/>
      <c r="P169" s="3475"/>
      <c r="Q169" s="3475"/>
      <c r="R169" s="3475"/>
      <c r="S169" s="3475"/>
      <c r="T169" s="3475"/>
      <c r="U169" s="3475"/>
      <c r="V169" s="3475"/>
      <c r="W169" s="3475"/>
    </row>
    <row r="170" spans="1:23">
      <c r="A170" s="563"/>
      <c r="B170" s="4157" t="s">
        <v>1006</v>
      </c>
      <c r="C170" s="4158"/>
      <c r="E170" s="3528" t="s">
        <v>1010</v>
      </c>
      <c r="G170" s="2706">
        <f>+H170+I170+J170</f>
        <v>0</v>
      </c>
      <c r="H170" s="2686"/>
      <c r="I170" s="2686"/>
      <c r="J170" s="3304"/>
      <c r="L170" s="3475"/>
      <c r="M170" s="3476"/>
      <c r="N170" s="3476"/>
      <c r="O170" s="3476"/>
      <c r="P170" s="3475"/>
      <c r="Q170" s="3475"/>
      <c r="R170" s="3475"/>
      <c r="S170" s="3475"/>
      <c r="T170" s="3475"/>
      <c r="U170" s="3475"/>
      <c r="V170" s="3475"/>
      <c r="W170" s="3475"/>
    </row>
    <row r="171" spans="1:23">
      <c r="A171" s="563"/>
      <c r="B171" s="4159" t="s">
        <v>34</v>
      </c>
      <c r="C171" s="4160"/>
      <c r="E171" s="3528" t="s">
        <v>1010</v>
      </c>
      <c r="G171" s="2706">
        <f>+H171+I171+J171</f>
        <v>0</v>
      </c>
      <c r="H171" s="2686"/>
      <c r="I171" s="2686"/>
      <c r="J171" s="3304"/>
      <c r="L171" s="3475"/>
      <c r="M171" s="3476"/>
      <c r="N171" s="3476"/>
      <c r="O171" s="3476"/>
      <c r="P171" s="3475"/>
      <c r="Q171" s="3475"/>
      <c r="R171" s="3475"/>
      <c r="S171" s="3475"/>
      <c r="T171" s="3475"/>
      <c r="U171" s="3475"/>
      <c r="V171" s="3475"/>
      <c r="W171" s="3475"/>
    </row>
    <row r="172" spans="1:23" ht="17.25" customHeight="1" thickBot="1">
      <c r="A172" s="563"/>
      <c r="B172" s="4167" t="s">
        <v>1011</v>
      </c>
      <c r="C172" s="4168"/>
      <c r="E172" s="3529" t="s">
        <v>1010</v>
      </c>
      <c r="G172" s="2722">
        <f>SUM(G168:G171)</f>
        <v>0</v>
      </c>
      <c r="H172" s="2723">
        <f>SUM(H168:H171)</f>
        <v>0</v>
      </c>
      <c r="I172" s="2723">
        <f>SUM(I168:I171)</f>
        <v>0</v>
      </c>
      <c r="J172" s="2724">
        <f>SUM(J168:J171)</f>
        <v>0</v>
      </c>
      <c r="L172" s="3475"/>
      <c r="M172" s="3476"/>
      <c r="N172" s="3476"/>
      <c r="O172" s="3476"/>
      <c r="P172" s="3475"/>
      <c r="Q172" s="3475"/>
      <c r="R172" s="3475"/>
      <c r="S172" s="3475"/>
      <c r="T172" s="3475"/>
      <c r="U172" s="3475"/>
      <c r="V172" s="3475"/>
      <c r="W172" s="3475"/>
    </row>
    <row r="173" spans="1:23" ht="17.25" customHeight="1">
      <c r="A173" s="563"/>
      <c r="B173" s="4072" t="s">
        <v>1013</v>
      </c>
      <c r="C173" s="4073"/>
      <c r="E173" s="3530"/>
      <c r="G173" s="3457"/>
      <c r="H173" s="3458"/>
      <c r="I173" s="3458"/>
      <c r="J173" s="3459"/>
      <c r="L173" s="3475"/>
      <c r="M173" s="3476"/>
      <c r="N173" s="3476"/>
      <c r="O173" s="3476"/>
      <c r="P173" s="3475"/>
      <c r="Q173" s="3475"/>
      <c r="R173" s="3475"/>
      <c r="S173" s="3475"/>
      <c r="T173" s="3475"/>
      <c r="U173" s="3475"/>
      <c r="V173" s="3475"/>
      <c r="W173" s="3475"/>
    </row>
    <row r="174" spans="1:23">
      <c r="A174" s="563" t="s">
        <v>1012</v>
      </c>
      <c r="B174" s="4074"/>
      <c r="C174" s="4075"/>
      <c r="E174" s="3530"/>
      <c r="G174" s="3460"/>
      <c r="H174" s="3461"/>
      <c r="I174" s="3461"/>
      <c r="J174" s="3462"/>
      <c r="L174" s="3475"/>
      <c r="M174" s="3476"/>
      <c r="N174" s="3476"/>
      <c r="O174" s="3476"/>
      <c r="P174" s="3475"/>
      <c r="Q174" s="3475"/>
      <c r="R174" s="3475"/>
      <c r="S174" s="3475"/>
      <c r="T174" s="3475"/>
      <c r="U174" s="3475"/>
      <c r="V174" s="3475"/>
      <c r="W174" s="3475"/>
    </row>
    <row r="175" spans="1:23" ht="13.5" customHeight="1">
      <c r="A175" s="563"/>
      <c r="B175" s="4155" t="s">
        <v>183</v>
      </c>
      <c r="C175" s="4156"/>
      <c r="E175" s="3528" t="s">
        <v>88</v>
      </c>
      <c r="G175" s="2715">
        <f>+H175+I175+J175</f>
        <v>0</v>
      </c>
      <c r="H175" s="3403"/>
      <c r="I175" s="3403"/>
      <c r="J175" s="3404"/>
      <c r="L175" s="3475"/>
      <c r="M175" s="3476"/>
      <c r="N175" s="3476"/>
      <c r="O175" s="3476"/>
      <c r="P175" s="3475"/>
      <c r="Q175" s="3475"/>
      <c r="R175" s="3475"/>
      <c r="S175" s="3475"/>
      <c r="T175" s="3475"/>
      <c r="U175" s="3475"/>
      <c r="V175" s="3475"/>
      <c r="W175" s="3475"/>
    </row>
    <row r="176" spans="1:23" ht="12.75" customHeight="1">
      <c r="A176" s="563"/>
      <c r="B176" s="4169" t="s">
        <v>79</v>
      </c>
      <c r="C176" s="4069"/>
      <c r="E176" s="3528" t="s">
        <v>88</v>
      </c>
      <c r="G176" s="2715">
        <f>+H176+I176+J176</f>
        <v>0</v>
      </c>
      <c r="H176" s="3403"/>
      <c r="I176" s="3403"/>
      <c r="J176" s="3404"/>
      <c r="L176" s="3475"/>
      <c r="M176" s="3476"/>
      <c r="N176" s="3476"/>
      <c r="O176" s="3476"/>
      <c r="P176" s="3475"/>
      <c r="Q176" s="3475"/>
      <c r="R176" s="3475"/>
      <c r="S176" s="3475"/>
      <c r="T176" s="3475"/>
      <c r="U176" s="3475"/>
      <c r="V176" s="3475"/>
      <c r="W176" s="3475"/>
    </row>
    <row r="177" spans="1:23" ht="12.75" customHeight="1">
      <c r="A177" s="563"/>
      <c r="B177" s="4169" t="s">
        <v>1006</v>
      </c>
      <c r="C177" s="4069"/>
      <c r="E177" s="3528" t="s">
        <v>88</v>
      </c>
      <c r="G177" s="2715">
        <f>+H177+I177+J177</f>
        <v>0</v>
      </c>
      <c r="H177" s="3403"/>
      <c r="I177" s="3403"/>
      <c r="J177" s="3404"/>
      <c r="L177" s="3475"/>
      <c r="M177" s="3476"/>
      <c r="N177" s="3476"/>
      <c r="O177" s="3476"/>
      <c r="P177" s="3475"/>
      <c r="Q177" s="3475"/>
      <c r="R177" s="3475"/>
      <c r="S177" s="3475"/>
      <c r="T177" s="3475"/>
      <c r="U177" s="3475"/>
      <c r="V177" s="3475"/>
      <c r="W177" s="3475"/>
    </row>
    <row r="178" spans="1:23">
      <c r="A178" s="563"/>
      <c r="B178" s="4170" t="s">
        <v>34</v>
      </c>
      <c r="C178" s="4116"/>
      <c r="E178" s="3528" t="s">
        <v>88</v>
      </c>
      <c r="G178" s="2715">
        <f>+H178+I178+J178</f>
        <v>0</v>
      </c>
      <c r="H178" s="3403"/>
      <c r="I178" s="3403"/>
      <c r="J178" s="3404"/>
      <c r="L178" s="3475"/>
      <c r="M178" s="3476"/>
      <c r="N178" s="3476"/>
      <c r="O178" s="3476"/>
      <c r="P178" s="3475"/>
      <c r="Q178" s="3475"/>
      <c r="R178" s="3475"/>
      <c r="S178" s="3475"/>
      <c r="T178" s="3475"/>
      <c r="U178" s="3475"/>
      <c r="V178" s="3475"/>
      <c r="W178" s="3475"/>
    </row>
    <row r="179" spans="1:23" ht="20.25" customHeight="1" thickBot="1">
      <c r="A179" s="563"/>
      <c r="B179" s="4161" t="s">
        <v>583</v>
      </c>
      <c r="C179" s="4162"/>
      <c r="E179" s="3529" t="s">
        <v>88</v>
      </c>
      <c r="G179" s="2716">
        <f>SUM(G175:G178)</f>
        <v>0</v>
      </c>
      <c r="H179" s="2717">
        <f>SUM(H175:H178)</f>
        <v>0</v>
      </c>
      <c r="I179" s="2717">
        <f>SUM(I175:I178)</f>
        <v>0</v>
      </c>
      <c r="J179" s="2718">
        <f>SUM(J175:J178)</f>
        <v>0</v>
      </c>
      <c r="L179" s="3475"/>
      <c r="M179" s="3476"/>
      <c r="N179" s="3476"/>
      <c r="O179" s="3476"/>
      <c r="P179" s="3475"/>
      <c r="Q179" s="3475"/>
      <c r="R179" s="3475"/>
      <c r="S179" s="3475"/>
      <c r="T179" s="3475"/>
      <c r="U179" s="3475"/>
      <c r="V179" s="3475"/>
      <c r="W179" s="3475"/>
    </row>
    <row r="180" spans="1:23" s="3476" customFormat="1" ht="33.75" customHeight="1" thickBot="1">
      <c r="A180" s="583"/>
      <c r="B180" s="584"/>
      <c r="C180" s="584"/>
      <c r="D180" s="3478"/>
      <c r="E180" s="3482"/>
      <c r="F180" s="3478"/>
      <c r="G180" s="232"/>
      <c r="H180" s="232"/>
      <c r="I180" s="232"/>
      <c r="J180" s="232"/>
      <c r="K180" s="3478"/>
      <c r="L180" s="3478"/>
    </row>
    <row r="181" spans="1:23" s="3476" customFormat="1" ht="15.75" thickBot="1">
      <c r="A181" s="563" t="s">
        <v>1014</v>
      </c>
      <c r="B181" s="4045" t="s">
        <v>584</v>
      </c>
      <c r="C181" s="4046"/>
      <c r="D181" s="66"/>
      <c r="E181" s="564" t="s">
        <v>149</v>
      </c>
      <c r="F181" s="66"/>
      <c r="G181" s="2687" t="s">
        <v>84</v>
      </c>
      <c r="H181" s="2688" t="s">
        <v>524</v>
      </c>
      <c r="I181" s="2688" t="s">
        <v>183</v>
      </c>
      <c r="J181" s="2689" t="s">
        <v>96</v>
      </c>
      <c r="K181" s="66"/>
      <c r="L181" s="66"/>
    </row>
    <row r="182" spans="1:23" s="3476" customFormat="1" ht="15">
      <c r="A182" s="563" t="s">
        <v>1015</v>
      </c>
      <c r="B182" s="4163" t="s">
        <v>161</v>
      </c>
      <c r="C182" s="4164"/>
      <c r="D182" s="66"/>
      <c r="E182" s="585"/>
      <c r="F182" s="66"/>
      <c r="G182" s="2704"/>
      <c r="H182" s="2098"/>
      <c r="I182" s="2098"/>
      <c r="J182" s="2705"/>
      <c r="K182" s="66"/>
      <c r="L182" s="66"/>
    </row>
    <row r="183" spans="1:23" s="3476" customFormat="1">
      <c r="A183" s="586"/>
      <c r="B183" s="4163" t="s">
        <v>1016</v>
      </c>
      <c r="C183" s="4164"/>
      <c r="D183" s="66"/>
      <c r="E183" s="587"/>
      <c r="F183" s="66"/>
      <c r="G183" s="3531"/>
      <c r="H183" s="3532"/>
      <c r="I183" s="3532"/>
      <c r="J183" s="3533"/>
      <c r="K183" s="66"/>
      <c r="L183" s="66"/>
    </row>
    <row r="184" spans="1:23" s="3476" customFormat="1">
      <c r="A184" s="586"/>
      <c r="B184" s="4165" t="s">
        <v>585</v>
      </c>
      <c r="C184" s="4166"/>
      <c r="D184" s="66"/>
      <c r="E184" s="587" t="s">
        <v>103</v>
      </c>
      <c r="F184" s="66"/>
      <c r="G184" s="2706">
        <f>+H184+I184+J184</f>
        <v>0</v>
      </c>
      <c r="H184" s="2686"/>
      <c r="I184" s="2686"/>
      <c r="J184" s="3304"/>
      <c r="K184" s="66"/>
      <c r="L184" s="66"/>
    </row>
    <row r="185" spans="1:23" s="3476" customFormat="1">
      <c r="A185" s="586"/>
      <c r="B185" s="4165" t="s">
        <v>1017</v>
      </c>
      <c r="C185" s="4166"/>
      <c r="D185" s="66"/>
      <c r="E185" s="587" t="s">
        <v>103</v>
      </c>
      <c r="F185" s="66"/>
      <c r="G185" s="2706">
        <f t="shared" ref="G185:G206" si="55">+H185+I185+J185</f>
        <v>0</v>
      </c>
      <c r="H185" s="2686"/>
      <c r="I185" s="2686"/>
      <c r="J185" s="3304"/>
      <c r="K185" s="66"/>
      <c r="L185" s="66"/>
    </row>
    <row r="186" spans="1:23" s="3476" customFormat="1">
      <c r="A186" s="586"/>
      <c r="B186" s="4165" t="s">
        <v>2689</v>
      </c>
      <c r="C186" s="4166"/>
      <c r="D186" s="66"/>
      <c r="E186" s="587" t="s">
        <v>1010</v>
      </c>
      <c r="F186" s="66"/>
      <c r="G186" s="2707">
        <f t="shared" si="55"/>
        <v>0</v>
      </c>
      <c r="H186" s="2697">
        <f>SUM(H191:H198,H201:H206)</f>
        <v>0</v>
      </c>
      <c r="I186" s="2697">
        <f>SUM(I191:I198,I201:I206)</f>
        <v>0</v>
      </c>
      <c r="J186" s="2708">
        <f>SUM(J191:J198,J201:J206)</f>
        <v>0</v>
      </c>
      <c r="K186" s="66"/>
      <c r="L186" s="66"/>
    </row>
    <row r="187" spans="1:23" s="3476" customFormat="1">
      <c r="A187" s="586"/>
      <c r="B187" s="4165" t="s">
        <v>586</v>
      </c>
      <c r="C187" s="4166"/>
      <c r="D187" s="66"/>
      <c r="E187" s="587" t="s">
        <v>99</v>
      </c>
      <c r="F187" s="66"/>
      <c r="G187" s="2709" t="str">
        <f>IF(ISERROR(G185/G184),"-",G185/G184)</f>
        <v>-</v>
      </c>
      <c r="H187" s="2698" t="str">
        <f t="shared" ref="H187:J188" si="56">IF(ISERROR(H185/H184),"-",H185/H184)</f>
        <v>-</v>
      </c>
      <c r="I187" s="2698" t="str">
        <f t="shared" si="56"/>
        <v>-</v>
      </c>
      <c r="J187" s="2710" t="str">
        <f t="shared" si="56"/>
        <v>-</v>
      </c>
      <c r="K187" s="66"/>
      <c r="L187" s="66"/>
    </row>
    <row r="188" spans="1:23" s="3476" customFormat="1" ht="13.5" thickBot="1">
      <c r="A188" s="586"/>
      <c r="B188" s="4171" t="s">
        <v>587</v>
      </c>
      <c r="C188" s="4172"/>
      <c r="D188" s="66"/>
      <c r="E188" s="588" t="s">
        <v>1018</v>
      </c>
      <c r="F188" s="66"/>
      <c r="G188" s="2722" t="str">
        <f>IF(ISERROR(G186/G185),"-",G186/G185)</f>
        <v>-</v>
      </c>
      <c r="H188" s="2723" t="str">
        <f t="shared" si="56"/>
        <v>-</v>
      </c>
      <c r="I188" s="2723" t="str">
        <f t="shared" si="56"/>
        <v>-</v>
      </c>
      <c r="J188" s="2724" t="str">
        <f t="shared" si="56"/>
        <v>-</v>
      </c>
      <c r="K188" s="66"/>
      <c r="L188" s="66"/>
    </row>
    <row r="189" spans="1:23" s="3476" customFormat="1">
      <c r="A189" s="586"/>
      <c r="B189" s="4173" t="s">
        <v>1020</v>
      </c>
      <c r="C189" s="4174"/>
      <c r="D189" s="66"/>
      <c r="E189" s="329"/>
      <c r="F189" s="66"/>
      <c r="G189" s="2719"/>
      <c r="H189" s="2720"/>
      <c r="I189" s="2720"/>
      <c r="J189" s="2721"/>
      <c r="K189" s="66"/>
      <c r="L189" s="66"/>
    </row>
    <row r="190" spans="1:23" s="3476" customFormat="1">
      <c r="A190" s="563" t="s">
        <v>1019</v>
      </c>
      <c r="B190" s="4175"/>
      <c r="C190" s="4176"/>
      <c r="D190" s="66"/>
      <c r="E190" s="330"/>
      <c r="F190" s="66"/>
      <c r="G190" s="2711"/>
      <c r="H190" s="2699"/>
      <c r="I190" s="2699"/>
      <c r="J190" s="2712"/>
      <c r="K190" s="66"/>
      <c r="L190" s="66"/>
    </row>
    <row r="191" spans="1:23" s="3476" customFormat="1">
      <c r="A191" s="586"/>
      <c r="B191" s="4165" t="s">
        <v>1021</v>
      </c>
      <c r="C191" s="4166"/>
      <c r="D191" s="66"/>
      <c r="E191" s="587" t="s">
        <v>1010</v>
      </c>
      <c r="F191" s="66"/>
      <c r="G191" s="2706">
        <f>+H191+I191+J191</f>
        <v>0</v>
      </c>
      <c r="H191" s="2686"/>
      <c r="I191" s="2686"/>
      <c r="J191" s="3304"/>
      <c r="K191" s="66"/>
      <c r="L191" s="66"/>
    </row>
    <row r="192" spans="1:23" s="3476" customFormat="1">
      <c r="A192" s="586"/>
      <c r="B192" s="4165" t="s">
        <v>1022</v>
      </c>
      <c r="C192" s="4166"/>
      <c r="D192" s="66"/>
      <c r="E192" s="587" t="s">
        <v>1010</v>
      </c>
      <c r="F192" s="66"/>
      <c r="G192" s="2706">
        <f t="shared" si="55"/>
        <v>0</v>
      </c>
      <c r="H192" s="2686"/>
      <c r="I192" s="2686"/>
      <c r="J192" s="3304"/>
      <c r="K192" s="66"/>
      <c r="L192" s="66"/>
    </row>
    <row r="193" spans="1:14" s="3476" customFormat="1" ht="12" customHeight="1">
      <c r="A193" s="586"/>
      <c r="B193" s="4165" t="s">
        <v>1039</v>
      </c>
      <c r="C193" s="4166"/>
      <c r="D193" s="66"/>
      <c r="E193" s="587" t="s">
        <v>1010</v>
      </c>
      <c r="F193" s="66"/>
      <c r="G193" s="2706">
        <f>+H193+I193+J193</f>
        <v>0</v>
      </c>
      <c r="H193" s="2686"/>
      <c r="I193" s="2686"/>
      <c r="J193" s="3304"/>
      <c r="K193" s="66"/>
      <c r="L193" s="66"/>
    </row>
    <row r="194" spans="1:14" s="3476" customFormat="1">
      <c r="A194" s="586"/>
      <c r="B194" s="4165" t="s">
        <v>1023</v>
      </c>
      <c r="C194" s="4166"/>
      <c r="D194" s="66"/>
      <c r="E194" s="587" t="s">
        <v>1010</v>
      </c>
      <c r="F194" s="66"/>
      <c r="G194" s="2706">
        <f t="shared" si="55"/>
        <v>0</v>
      </c>
      <c r="H194" s="2686"/>
      <c r="I194" s="2686"/>
      <c r="J194" s="3304"/>
      <c r="K194" s="66"/>
      <c r="L194" s="66"/>
    </row>
    <row r="195" spans="1:14" s="3476" customFormat="1" ht="12.75" customHeight="1">
      <c r="A195" s="586"/>
      <c r="B195" s="4165" t="s">
        <v>1024</v>
      </c>
      <c r="C195" s="4166"/>
      <c r="D195" s="66"/>
      <c r="E195" s="587" t="s">
        <v>1010</v>
      </c>
      <c r="F195" s="66"/>
      <c r="G195" s="2706">
        <f t="shared" si="55"/>
        <v>0</v>
      </c>
      <c r="H195" s="2686"/>
      <c r="I195" s="2686"/>
      <c r="J195" s="3304"/>
      <c r="K195" s="66"/>
      <c r="L195" s="66"/>
    </row>
    <row r="196" spans="1:14" s="3476" customFormat="1" ht="12.75" customHeight="1">
      <c r="A196" s="586"/>
      <c r="B196" s="4165" t="s">
        <v>1025</v>
      </c>
      <c r="C196" s="4166"/>
      <c r="D196" s="66"/>
      <c r="E196" s="587" t="s">
        <v>1010</v>
      </c>
      <c r="F196" s="66"/>
      <c r="G196" s="2706">
        <f t="shared" si="55"/>
        <v>0</v>
      </c>
      <c r="H196" s="2686"/>
      <c r="I196" s="2686"/>
      <c r="J196" s="3304"/>
      <c r="K196" s="66"/>
      <c r="L196" s="66"/>
      <c r="N196" s="3534"/>
    </row>
    <row r="197" spans="1:14" s="3476" customFormat="1" ht="12.75" customHeight="1">
      <c r="A197" s="586"/>
      <c r="B197" s="4165" t="s">
        <v>1026</v>
      </c>
      <c r="C197" s="4166"/>
      <c r="D197" s="66"/>
      <c r="E197" s="587" t="s">
        <v>1010</v>
      </c>
      <c r="F197" s="66"/>
      <c r="G197" s="2706">
        <f t="shared" si="55"/>
        <v>0</v>
      </c>
      <c r="H197" s="2686"/>
      <c r="I197" s="2686"/>
      <c r="J197" s="3304"/>
      <c r="K197" s="66"/>
      <c r="L197" s="66"/>
    </row>
    <row r="198" spans="1:14" s="3476" customFormat="1" ht="13.5" customHeight="1" thickBot="1">
      <c r="A198" s="586"/>
      <c r="B198" s="4171" t="s">
        <v>1027</v>
      </c>
      <c r="C198" s="4172"/>
      <c r="D198" s="66"/>
      <c r="E198" s="588" t="s">
        <v>1010</v>
      </c>
      <c r="F198" s="66"/>
      <c r="G198" s="2728">
        <f t="shared" si="55"/>
        <v>0</v>
      </c>
      <c r="H198" s="2686"/>
      <c r="I198" s="2686"/>
      <c r="J198" s="3304"/>
      <c r="K198" s="66"/>
      <c r="L198" s="66"/>
    </row>
    <row r="199" spans="1:14" s="3476" customFormat="1">
      <c r="A199" s="586"/>
      <c r="B199" s="4184" t="s">
        <v>1029</v>
      </c>
      <c r="C199" s="4185"/>
      <c r="D199" s="66"/>
      <c r="E199" s="331"/>
      <c r="F199" s="66"/>
      <c r="G199" s="2725"/>
      <c r="H199" s="2726"/>
      <c r="I199" s="2726"/>
      <c r="J199" s="2727"/>
      <c r="K199" s="66"/>
      <c r="L199" s="66"/>
    </row>
    <row r="200" spans="1:14" s="3476" customFormat="1">
      <c r="A200" s="586" t="s">
        <v>1028</v>
      </c>
      <c r="B200" s="4175"/>
      <c r="C200" s="4176"/>
      <c r="D200" s="66"/>
      <c r="E200" s="330"/>
      <c r="F200" s="66"/>
      <c r="G200" s="2713"/>
      <c r="H200" s="2700"/>
      <c r="I200" s="2700"/>
      <c r="J200" s="2714"/>
      <c r="K200" s="66"/>
      <c r="L200" s="66"/>
    </row>
    <row r="201" spans="1:14" s="3476" customFormat="1">
      <c r="A201" s="586"/>
      <c r="B201" s="4165" t="s">
        <v>1030</v>
      </c>
      <c r="C201" s="4166"/>
      <c r="D201" s="66"/>
      <c r="E201" s="587" t="s">
        <v>1010</v>
      </c>
      <c r="F201" s="66"/>
      <c r="G201" s="2706">
        <f>+H201+I201+J201</f>
        <v>0</v>
      </c>
      <c r="H201" s="2686"/>
      <c r="I201" s="2686"/>
      <c r="J201" s="3304"/>
      <c r="K201" s="66"/>
      <c r="L201" s="66"/>
    </row>
    <row r="202" spans="1:14" s="3476" customFormat="1">
      <c r="A202" s="586"/>
      <c r="B202" s="4165" t="s">
        <v>1031</v>
      </c>
      <c r="C202" s="4166"/>
      <c r="D202" s="66"/>
      <c r="E202" s="587" t="s">
        <v>1010</v>
      </c>
      <c r="F202" s="66"/>
      <c r="G202" s="2706">
        <f t="shared" si="55"/>
        <v>0</v>
      </c>
      <c r="H202" s="2686"/>
      <c r="I202" s="2686"/>
      <c r="J202" s="3304"/>
      <c r="K202" s="66"/>
      <c r="L202" s="66"/>
    </row>
    <row r="203" spans="1:14" s="3476" customFormat="1">
      <c r="A203" s="586"/>
      <c r="B203" s="4165" t="s">
        <v>1032</v>
      </c>
      <c r="C203" s="4166"/>
      <c r="D203" s="66"/>
      <c r="E203" s="587" t="s">
        <v>1010</v>
      </c>
      <c r="F203" s="66"/>
      <c r="G203" s="2706">
        <f t="shared" si="55"/>
        <v>0</v>
      </c>
      <c r="H203" s="2686"/>
      <c r="I203" s="2686"/>
      <c r="J203" s="3304"/>
      <c r="K203" s="66"/>
      <c r="L203" s="66"/>
    </row>
    <row r="204" spans="1:14" s="3476" customFormat="1" ht="12.75" customHeight="1">
      <c r="A204" s="586"/>
      <c r="B204" s="4165" t="s">
        <v>1033</v>
      </c>
      <c r="C204" s="4166"/>
      <c r="D204" s="66"/>
      <c r="E204" s="587" t="s">
        <v>1010</v>
      </c>
      <c r="F204" s="66"/>
      <c r="G204" s="2706">
        <f t="shared" si="55"/>
        <v>0</v>
      </c>
      <c r="H204" s="2686"/>
      <c r="I204" s="2686"/>
      <c r="J204" s="3304"/>
      <c r="K204" s="66"/>
      <c r="L204" s="66"/>
    </row>
    <row r="205" spans="1:14" s="3476" customFormat="1">
      <c r="A205" s="586"/>
      <c r="B205" s="4186" t="s">
        <v>1034</v>
      </c>
      <c r="C205" s="4187"/>
      <c r="D205" s="66"/>
      <c r="E205" s="587" t="s">
        <v>1010</v>
      </c>
      <c r="F205" s="66"/>
      <c r="G205" s="2706">
        <f t="shared" si="55"/>
        <v>0</v>
      </c>
      <c r="H205" s="2686"/>
      <c r="I205" s="2686"/>
      <c r="J205" s="3304"/>
      <c r="K205" s="66"/>
      <c r="L205" s="66"/>
    </row>
    <row r="206" spans="1:14" s="3476" customFormat="1" ht="12.75" customHeight="1">
      <c r="A206" s="586"/>
      <c r="B206" s="4165" t="s">
        <v>1035</v>
      </c>
      <c r="C206" s="4166"/>
      <c r="D206" s="2494"/>
      <c r="E206" s="587" t="s">
        <v>1010</v>
      </c>
      <c r="F206" s="2494"/>
      <c r="G206" s="2706">
        <f t="shared" si="55"/>
        <v>0</v>
      </c>
      <c r="H206" s="2686"/>
      <c r="I206" s="2686"/>
      <c r="J206" s="3304"/>
      <c r="K206" s="66"/>
      <c r="L206" s="66"/>
    </row>
    <row r="207" spans="1:14" s="3476" customFormat="1" ht="15.75" customHeight="1" thickBot="1">
      <c r="A207" s="586"/>
      <c r="B207" s="4180"/>
      <c r="C207" s="4181"/>
      <c r="D207" s="589"/>
      <c r="E207" s="588"/>
      <c r="F207" s="589"/>
      <c r="G207" s="588"/>
      <c r="H207" s="588"/>
      <c r="I207" s="588"/>
      <c r="J207" s="588"/>
      <c r="K207" s="66"/>
      <c r="L207" s="4039" t="s">
        <v>2460</v>
      </c>
      <c r="M207" s="4039"/>
    </row>
    <row r="208" spans="1:14" s="3476" customFormat="1" ht="25.5">
      <c r="A208" s="586" t="s">
        <v>1036</v>
      </c>
      <c r="B208" s="590" t="s">
        <v>539</v>
      </c>
      <c r="C208" s="591" t="s">
        <v>1037</v>
      </c>
      <c r="D208" s="66"/>
      <c r="E208" s="68"/>
      <c r="F208" s="66"/>
      <c r="G208" s="3535"/>
      <c r="H208" s="3536"/>
      <c r="I208" s="3536"/>
      <c r="J208" s="3537"/>
      <c r="K208" s="66"/>
      <c r="L208" s="2222" t="s">
        <v>1037</v>
      </c>
      <c r="M208" s="3538"/>
    </row>
    <row r="209" spans="1:17" s="3476" customFormat="1">
      <c r="A209" s="586"/>
      <c r="B209" s="3456" t="s">
        <v>1038</v>
      </c>
      <c r="C209" s="592" t="s">
        <v>93</v>
      </c>
      <c r="D209" s="66"/>
      <c r="E209" s="587" t="s">
        <v>88</v>
      </c>
      <c r="F209" s="66"/>
      <c r="G209" s="2715"/>
      <c r="H209" s="2686"/>
      <c r="I209" s="2686"/>
      <c r="J209" s="3304"/>
      <c r="K209" s="66"/>
      <c r="L209" s="2222" t="s">
        <v>93</v>
      </c>
      <c r="M209" s="2222" t="s">
        <v>93</v>
      </c>
    </row>
    <row r="210" spans="1:17" s="3476" customFormat="1" ht="12.75" customHeight="1">
      <c r="A210" s="586"/>
      <c r="B210" s="3455" t="s">
        <v>1021</v>
      </c>
      <c r="C210" s="593">
        <v>2500</v>
      </c>
      <c r="D210" s="66"/>
      <c r="E210" s="587" t="s">
        <v>88</v>
      </c>
      <c r="F210" s="66"/>
      <c r="G210" s="2715">
        <f t="shared" ref="G210:G227" si="57">SUM(H210:J210)</f>
        <v>0</v>
      </c>
      <c r="H210" s="2686"/>
      <c r="I210" s="2686"/>
      <c r="J210" s="3304"/>
      <c r="K210" s="66"/>
      <c r="L210" s="3463">
        <v>2500</v>
      </c>
      <c r="M210" s="3637" t="str">
        <f>IF(ISERROR(G210/G$227*$L210),"0",G210/G$227*$L210)</f>
        <v>0</v>
      </c>
      <c r="O210" s="3539"/>
      <c r="P210" s="3539"/>
      <c r="Q210" s="3539"/>
    </row>
    <row r="211" spans="1:17" s="3476" customFormat="1" ht="12.75" customHeight="1">
      <c r="A211" s="586"/>
      <c r="B211" s="3455" t="s">
        <v>1022</v>
      </c>
      <c r="C211" s="593">
        <v>500</v>
      </c>
      <c r="D211" s="66"/>
      <c r="E211" s="587" t="s">
        <v>88</v>
      </c>
      <c r="F211" s="66"/>
      <c r="G211" s="2715">
        <f t="shared" si="57"/>
        <v>0</v>
      </c>
      <c r="H211" s="2686"/>
      <c r="I211" s="2686"/>
      <c r="J211" s="3304"/>
      <c r="K211" s="66"/>
      <c r="L211" s="3463">
        <v>500</v>
      </c>
      <c r="M211" s="3637" t="str">
        <f t="shared" ref="M211:M217" si="58">IF(ISERROR(G211/G$227*$L211),"0",G211/G$227*$L211)</f>
        <v>0</v>
      </c>
      <c r="O211" s="3539"/>
      <c r="P211" s="3539"/>
      <c r="Q211" s="3539"/>
    </row>
    <row r="212" spans="1:17" s="3476" customFormat="1" ht="12.75" customHeight="1">
      <c r="A212" s="586"/>
      <c r="B212" s="3455" t="s">
        <v>1039</v>
      </c>
      <c r="C212" s="593">
        <v>2000</v>
      </c>
      <c r="D212" s="66"/>
      <c r="E212" s="587" t="s">
        <v>88</v>
      </c>
      <c r="F212" s="66"/>
      <c r="G212" s="2715">
        <f t="shared" si="57"/>
        <v>0</v>
      </c>
      <c r="H212" s="2686"/>
      <c r="I212" s="2686"/>
      <c r="J212" s="3304"/>
      <c r="K212" s="66"/>
      <c r="L212" s="3463">
        <v>2000</v>
      </c>
      <c r="M212" s="3637" t="str">
        <f t="shared" si="58"/>
        <v>0</v>
      </c>
      <c r="O212" s="3539"/>
      <c r="P212" s="3539"/>
      <c r="Q212" s="3539"/>
    </row>
    <row r="213" spans="1:17" s="3476" customFormat="1" ht="12.75" customHeight="1">
      <c r="A213" s="586"/>
      <c r="B213" s="3455" t="s">
        <v>1023</v>
      </c>
      <c r="C213" s="593">
        <v>500</v>
      </c>
      <c r="D213" s="66"/>
      <c r="E213" s="587" t="s">
        <v>88</v>
      </c>
      <c r="F213" s="66"/>
      <c r="G213" s="2715">
        <f t="shared" si="57"/>
        <v>0</v>
      </c>
      <c r="H213" s="2686"/>
      <c r="I213" s="2686"/>
      <c r="J213" s="3304"/>
      <c r="K213" s="66"/>
      <c r="L213" s="3463">
        <v>500</v>
      </c>
      <c r="M213" s="3637" t="str">
        <f t="shared" si="58"/>
        <v>0</v>
      </c>
      <c r="O213" s="3539"/>
      <c r="P213" s="3539"/>
      <c r="Q213" s="3539"/>
    </row>
    <row r="214" spans="1:17" s="3476" customFormat="1" ht="12.75" customHeight="1">
      <c r="A214" s="586"/>
      <c r="B214" s="3455" t="s">
        <v>1024</v>
      </c>
      <c r="C214" s="593">
        <v>750</v>
      </c>
      <c r="D214" s="66"/>
      <c r="E214" s="587" t="s">
        <v>88</v>
      </c>
      <c r="F214" s="66"/>
      <c r="G214" s="2715">
        <f t="shared" si="57"/>
        <v>0</v>
      </c>
      <c r="H214" s="2686"/>
      <c r="I214" s="2686"/>
      <c r="J214" s="3304"/>
      <c r="K214" s="66"/>
      <c r="L214" s="3463">
        <v>750</v>
      </c>
      <c r="M214" s="3637" t="str">
        <f t="shared" si="58"/>
        <v>0</v>
      </c>
      <c r="O214" s="3539"/>
      <c r="P214" s="3539"/>
      <c r="Q214" s="3539"/>
    </row>
    <row r="215" spans="1:17" s="3476" customFormat="1" ht="12.75" customHeight="1">
      <c r="A215" s="586"/>
      <c r="B215" s="3455" t="s">
        <v>1025</v>
      </c>
      <c r="C215" s="593">
        <v>250</v>
      </c>
      <c r="D215" s="66"/>
      <c r="E215" s="587" t="s">
        <v>88</v>
      </c>
      <c r="F215" s="66"/>
      <c r="G215" s="2715">
        <f t="shared" si="57"/>
        <v>0</v>
      </c>
      <c r="H215" s="2686"/>
      <c r="I215" s="2686"/>
      <c r="J215" s="3304"/>
      <c r="K215" s="66"/>
      <c r="L215" s="3463">
        <v>250</v>
      </c>
      <c r="M215" s="3637" t="str">
        <f t="shared" si="58"/>
        <v>0</v>
      </c>
      <c r="O215" s="3539"/>
      <c r="P215" s="3539"/>
      <c r="Q215" s="3539"/>
    </row>
    <row r="216" spans="1:17" s="3476" customFormat="1" ht="12.75" customHeight="1">
      <c r="A216" s="586"/>
      <c r="B216" s="3455" t="s">
        <v>1026</v>
      </c>
      <c r="C216" s="593">
        <v>250</v>
      </c>
      <c r="D216" s="66"/>
      <c r="E216" s="587" t="s">
        <v>88</v>
      </c>
      <c r="F216" s="66"/>
      <c r="G216" s="2715">
        <f t="shared" si="57"/>
        <v>0</v>
      </c>
      <c r="H216" s="2686"/>
      <c r="I216" s="2686"/>
      <c r="J216" s="3304"/>
      <c r="K216" s="66"/>
      <c r="L216" s="3463">
        <v>250</v>
      </c>
      <c r="M216" s="3637" t="str">
        <f t="shared" si="58"/>
        <v>0</v>
      </c>
      <c r="O216" s="3539"/>
      <c r="P216" s="3539"/>
      <c r="Q216" s="3539"/>
    </row>
    <row r="217" spans="1:17" s="3476" customFormat="1" ht="12.75" customHeight="1">
      <c r="A217" s="586"/>
      <c r="B217" s="2495" t="s">
        <v>1027</v>
      </c>
      <c r="C217" s="593">
        <v>100</v>
      </c>
      <c r="D217" s="66"/>
      <c r="E217" s="587" t="s">
        <v>88</v>
      </c>
      <c r="F217" s="66"/>
      <c r="G217" s="2715">
        <f t="shared" si="57"/>
        <v>0</v>
      </c>
      <c r="H217" s="2686"/>
      <c r="I217" s="2686"/>
      <c r="J217" s="3304"/>
      <c r="K217" s="66"/>
      <c r="L217" s="3463">
        <v>100</v>
      </c>
      <c r="M217" s="3637" t="str">
        <f t="shared" si="58"/>
        <v>0</v>
      </c>
      <c r="O217" s="3539"/>
      <c r="P217" s="3539"/>
      <c r="Q217" s="3539"/>
    </row>
    <row r="218" spans="1:17" s="3476" customFormat="1" ht="12.75" customHeight="1">
      <c r="A218" s="586"/>
      <c r="B218" s="2495"/>
      <c r="C218" s="4182"/>
      <c r="D218" s="66"/>
      <c r="E218" s="4032"/>
      <c r="F218" s="66"/>
      <c r="G218" s="4034"/>
      <c r="H218" s="4035"/>
      <c r="I218" s="4035"/>
      <c r="J218" s="4036"/>
      <c r="K218" s="66"/>
      <c r="L218" s="4003"/>
      <c r="M218" s="4040"/>
      <c r="O218" s="3539"/>
      <c r="P218" s="3539"/>
      <c r="Q218" s="3539"/>
    </row>
    <row r="219" spans="1:17" s="3476" customFormat="1">
      <c r="A219" s="586" t="s">
        <v>1040</v>
      </c>
      <c r="B219" s="2496" t="s">
        <v>1029</v>
      </c>
      <c r="C219" s="4183"/>
      <c r="D219" s="66"/>
      <c r="E219" s="4033"/>
      <c r="F219" s="66"/>
      <c r="G219" s="4034"/>
      <c r="H219" s="4035"/>
      <c r="I219" s="4035"/>
      <c r="J219" s="4036"/>
      <c r="K219" s="66"/>
      <c r="L219" s="4003"/>
      <c r="M219" s="4041"/>
      <c r="O219" s="3539"/>
      <c r="P219" s="3539"/>
      <c r="Q219" s="3539"/>
    </row>
    <row r="220" spans="1:17" s="3476" customFormat="1" ht="12.75" customHeight="1">
      <c r="A220" s="586"/>
      <c r="B220" s="594" t="s">
        <v>1030</v>
      </c>
      <c r="C220" s="593" t="s">
        <v>1041</v>
      </c>
      <c r="D220" s="66"/>
      <c r="E220" s="587" t="s">
        <v>88</v>
      </c>
      <c r="F220" s="66"/>
      <c r="G220" s="2715">
        <f>SUM(H220:J220)</f>
        <v>0</v>
      </c>
      <c r="H220" s="2686"/>
      <c r="I220" s="2686"/>
      <c r="J220" s="3304"/>
      <c r="K220" s="66"/>
      <c r="L220" s="3463">
        <v>5000</v>
      </c>
      <c r="M220" s="3637" t="str">
        <f t="shared" ref="M220:M226" si="59">IF(ISERROR(G220/G$227*$L220),"0",G220/G$227*$L220)</f>
        <v>0</v>
      </c>
      <c r="O220" s="3539"/>
      <c r="P220" s="3539"/>
      <c r="Q220" s="3539"/>
    </row>
    <row r="221" spans="1:17" s="3476" customFormat="1" ht="12.75" customHeight="1">
      <c r="A221" s="586"/>
      <c r="B221" s="3455" t="s">
        <v>1031</v>
      </c>
      <c r="C221" s="593">
        <v>2500</v>
      </c>
      <c r="D221" s="66"/>
      <c r="E221" s="587" t="s">
        <v>88</v>
      </c>
      <c r="F221" s="66"/>
      <c r="G221" s="2715">
        <f t="shared" si="57"/>
        <v>0</v>
      </c>
      <c r="H221" s="2686"/>
      <c r="I221" s="2686"/>
      <c r="J221" s="3304"/>
      <c r="K221" s="66"/>
      <c r="L221" s="3463">
        <v>2500</v>
      </c>
      <c r="M221" s="3637" t="str">
        <f t="shared" si="59"/>
        <v>0</v>
      </c>
      <c r="O221" s="3539"/>
      <c r="P221" s="3539"/>
      <c r="Q221" s="3539"/>
    </row>
    <row r="222" spans="1:17" s="3476" customFormat="1" ht="12.75" customHeight="1">
      <c r="A222" s="586"/>
      <c r="B222" s="3455" t="s">
        <v>1032</v>
      </c>
      <c r="C222" s="593" t="s">
        <v>1042</v>
      </c>
      <c r="D222" s="66"/>
      <c r="E222" s="587" t="s">
        <v>88</v>
      </c>
      <c r="F222" s="66"/>
      <c r="G222" s="2715">
        <f t="shared" si="57"/>
        <v>0</v>
      </c>
      <c r="H222" s="2686"/>
      <c r="I222" s="2686"/>
      <c r="J222" s="3304"/>
      <c r="K222" s="66"/>
      <c r="L222" s="3463">
        <v>3000</v>
      </c>
      <c r="M222" s="3637" t="str">
        <f t="shared" si="59"/>
        <v>0</v>
      </c>
      <c r="O222" s="3539"/>
      <c r="P222" s="3539"/>
      <c r="Q222" s="3539"/>
    </row>
    <row r="223" spans="1:17" s="3476" customFormat="1" ht="12.75" customHeight="1">
      <c r="A223" s="586"/>
      <c r="B223" s="3455" t="s">
        <v>1033</v>
      </c>
      <c r="C223" s="593">
        <v>2000</v>
      </c>
      <c r="D223" s="66"/>
      <c r="E223" s="587" t="s">
        <v>88</v>
      </c>
      <c r="F223" s="66"/>
      <c r="G223" s="2715">
        <f t="shared" si="57"/>
        <v>0</v>
      </c>
      <c r="H223" s="2686"/>
      <c r="I223" s="2686"/>
      <c r="J223" s="3304"/>
      <c r="K223" s="66"/>
      <c r="L223" s="3463">
        <v>2000</v>
      </c>
      <c r="M223" s="3637" t="str">
        <f t="shared" si="59"/>
        <v>0</v>
      </c>
      <c r="O223" s="3539"/>
      <c r="P223" s="3539"/>
      <c r="Q223" s="3539"/>
    </row>
    <row r="224" spans="1:17" s="3476" customFormat="1" ht="12.75" customHeight="1">
      <c r="A224" s="586"/>
      <c r="B224" s="3455" t="s">
        <v>1034</v>
      </c>
      <c r="C224" s="593">
        <v>750</v>
      </c>
      <c r="D224" s="66"/>
      <c r="E224" s="587" t="s">
        <v>88</v>
      </c>
      <c r="F224" s="66"/>
      <c r="G224" s="2715">
        <f t="shared" si="57"/>
        <v>0</v>
      </c>
      <c r="H224" s="2686"/>
      <c r="I224" s="2686"/>
      <c r="J224" s="3304"/>
      <c r="K224" s="66"/>
      <c r="L224" s="3463">
        <v>750</v>
      </c>
      <c r="M224" s="3637" t="str">
        <f t="shared" si="59"/>
        <v>0</v>
      </c>
      <c r="O224" s="3539"/>
      <c r="P224" s="3539"/>
      <c r="Q224" s="3539"/>
    </row>
    <row r="225" spans="1:23" s="3476" customFormat="1" ht="12.75" customHeight="1">
      <c r="A225" s="586"/>
      <c r="B225" s="3455" t="s">
        <v>1035</v>
      </c>
      <c r="C225" s="593">
        <v>250</v>
      </c>
      <c r="D225" s="66"/>
      <c r="E225" s="587" t="s">
        <v>88</v>
      </c>
      <c r="F225" s="66"/>
      <c r="G225" s="2715">
        <f t="shared" si="57"/>
        <v>0</v>
      </c>
      <c r="H225" s="2686"/>
      <c r="I225" s="2686"/>
      <c r="J225" s="3304"/>
      <c r="K225" s="66"/>
      <c r="L225" s="3463">
        <v>250</v>
      </c>
      <c r="M225" s="3637" t="str">
        <f t="shared" si="59"/>
        <v>0</v>
      </c>
      <c r="O225" s="3539"/>
      <c r="P225" s="3539"/>
      <c r="Q225" s="3539"/>
    </row>
    <row r="226" spans="1:23" s="3476" customFormat="1" ht="12.75" customHeight="1">
      <c r="A226" s="586"/>
      <c r="B226" s="3455" t="s">
        <v>2641</v>
      </c>
      <c r="C226" s="2467">
        <v>100</v>
      </c>
      <c r="D226" s="66"/>
      <c r="E226" s="587" t="s">
        <v>88</v>
      </c>
      <c r="F226" s="66"/>
      <c r="G226" s="2715">
        <f t="shared" si="57"/>
        <v>0</v>
      </c>
      <c r="H226" s="2686"/>
      <c r="I226" s="2686"/>
      <c r="J226" s="3304"/>
      <c r="K226" s="66"/>
      <c r="L226" s="3463">
        <v>100</v>
      </c>
      <c r="M226" s="3637" t="str">
        <f t="shared" si="59"/>
        <v>0</v>
      </c>
      <c r="O226" s="3539"/>
      <c r="P226" s="3539"/>
      <c r="Q226" s="3539"/>
    </row>
    <row r="227" spans="1:23" s="3476" customFormat="1" ht="13.5" thickBot="1">
      <c r="A227" s="586"/>
      <c r="B227" s="595" t="s">
        <v>195</v>
      </c>
      <c r="C227" s="596"/>
      <c r="D227" s="66"/>
      <c r="E227" s="588" t="s">
        <v>88</v>
      </c>
      <c r="F227" s="66"/>
      <c r="G227" s="2716">
        <f t="shared" si="57"/>
        <v>0</v>
      </c>
      <c r="H227" s="2717">
        <f>SUM(H209:H226)</f>
        <v>0</v>
      </c>
      <c r="I227" s="2717">
        <f>SUM(I209:I226)</f>
        <v>0</v>
      </c>
      <c r="J227" s="2718">
        <f>SUM(J209:J226)</f>
        <v>0</v>
      </c>
      <c r="K227" s="66"/>
      <c r="L227" s="3463"/>
      <c r="M227" s="2497">
        <f>SUM(M210:M225)</f>
        <v>0</v>
      </c>
    </row>
    <row r="228" spans="1:23" s="3476" customFormat="1" ht="25.5">
      <c r="A228" s="586"/>
      <c r="B228" s="597" t="s">
        <v>1043</v>
      </c>
      <c r="C228" s="598"/>
      <c r="D228" s="66"/>
      <c r="E228" s="233"/>
      <c r="F228" s="234"/>
      <c r="G228" s="235"/>
      <c r="H228" s="235"/>
      <c r="I228" s="235"/>
      <c r="J228" s="235"/>
      <c r="K228" s="66"/>
      <c r="L228" s="66"/>
      <c r="M228" s="232"/>
      <c r="N228" s="232"/>
      <c r="O228" s="232"/>
    </row>
    <row r="229" spans="1:23" s="3476"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37" t="s">
        <v>1568</v>
      </c>
      <c r="C230" s="4038"/>
      <c r="D230" s="66"/>
      <c r="E230" s="599" t="s">
        <v>149</v>
      </c>
      <c r="F230" s="66"/>
      <c r="G230" s="2687" t="s">
        <v>84</v>
      </c>
      <c r="H230" s="2688" t="s">
        <v>524</v>
      </c>
      <c r="I230" s="2688" t="s">
        <v>183</v>
      </c>
      <c r="J230" s="2689" t="s">
        <v>96</v>
      </c>
      <c r="K230" s="567"/>
      <c r="L230" s="2223"/>
      <c r="M230" s="2224">
        <v>2014</v>
      </c>
      <c r="N230" s="2224">
        <v>2015</v>
      </c>
      <c r="O230" s="2224">
        <v>2016</v>
      </c>
      <c r="P230" s="2224">
        <v>2017</v>
      </c>
      <c r="Q230" s="2224">
        <v>2018</v>
      </c>
      <c r="R230" s="2224">
        <v>2019</v>
      </c>
      <c r="S230" s="2224">
        <v>2020</v>
      </c>
      <c r="T230" s="2224">
        <v>2021</v>
      </c>
      <c r="U230" s="3475"/>
      <c r="V230" s="3475"/>
      <c r="W230" s="3475"/>
    </row>
    <row r="231" spans="1:23" ht="34.5" customHeight="1">
      <c r="A231" s="571" t="s">
        <v>1045</v>
      </c>
      <c r="B231" s="4020" t="s">
        <v>1046</v>
      </c>
      <c r="C231" s="4021"/>
      <c r="D231" s="66"/>
      <c r="E231" s="600"/>
      <c r="F231" s="66"/>
      <c r="G231" s="3531"/>
      <c r="H231" s="3532"/>
      <c r="I231" s="3532"/>
      <c r="J231" s="3533"/>
      <c r="K231" s="66"/>
      <c r="L231" s="2225" t="s">
        <v>2461</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5"/>
      <c r="V231" s="3475"/>
      <c r="W231" s="3475"/>
    </row>
    <row r="232" spans="1:23" ht="25.5">
      <c r="A232" s="571"/>
      <c r="B232" s="4022" t="s">
        <v>1047</v>
      </c>
      <c r="C232" s="4023"/>
      <c r="D232" s="66"/>
      <c r="E232" s="587" t="s">
        <v>103</v>
      </c>
      <c r="F232" s="66"/>
      <c r="G232" s="2690">
        <f>SUM(H232:J232)</f>
        <v>0</v>
      </c>
      <c r="H232" s="2686"/>
      <c r="I232" s="2686"/>
      <c r="J232" s="3304"/>
      <c r="K232" s="66"/>
      <c r="L232" s="2225" t="s">
        <v>2462</v>
      </c>
      <c r="M232" s="2498">
        <v>4.6404968073879909</v>
      </c>
      <c r="N232" s="2498">
        <f>M232*(1-$M$233)</f>
        <v>4.408471967018591</v>
      </c>
      <c r="O232" s="2498">
        <f t="shared" si="60"/>
        <v>4.1880483686676611</v>
      </c>
      <c r="P232" s="2498">
        <f t="shared" si="60"/>
        <v>3.9786459502342777</v>
      </c>
      <c r="Q232" s="2498">
        <f t="shared" si="60"/>
        <v>3.7797136527225637</v>
      </c>
      <c r="R232" s="2498">
        <f t="shared" si="60"/>
        <v>3.5907279700864354</v>
      </c>
      <c r="S232" s="2498">
        <f t="shared" si="60"/>
        <v>3.4111915715821133</v>
      </c>
      <c r="T232" s="2498">
        <f t="shared" si="60"/>
        <v>3.2406319930030074</v>
      </c>
      <c r="U232" s="3475"/>
      <c r="V232" s="3475"/>
      <c r="W232" s="3475"/>
    </row>
    <row r="233" spans="1:23">
      <c r="A233" s="571"/>
      <c r="B233" s="4018" t="s">
        <v>1048</v>
      </c>
      <c r="C233" s="4019"/>
      <c r="D233" s="66"/>
      <c r="E233" s="587" t="s">
        <v>103</v>
      </c>
      <c r="F233" s="66"/>
      <c r="G233" s="2690">
        <f>SUM(H233:J233)</f>
        <v>0</v>
      </c>
      <c r="H233" s="2686"/>
      <c r="I233" s="2686"/>
      <c r="J233" s="3304"/>
      <c r="K233" s="66"/>
      <c r="L233" s="2225" t="s">
        <v>2463</v>
      </c>
      <c r="M233" s="2499">
        <v>0.05</v>
      </c>
      <c r="N233" s="2227"/>
      <c r="O233" s="2227"/>
      <c r="P233" s="2227"/>
      <c r="Q233" s="2227"/>
      <c r="R233" s="2227"/>
      <c r="S233" s="2227"/>
      <c r="T233" s="2227"/>
      <c r="U233" s="3475"/>
      <c r="V233" s="3475"/>
      <c r="W233" s="3475"/>
    </row>
    <row r="234" spans="1:23">
      <c r="A234" s="571"/>
      <c r="B234" s="4018" t="s">
        <v>1049</v>
      </c>
      <c r="C234" s="4019"/>
      <c r="D234" s="66"/>
      <c r="E234" s="587" t="s">
        <v>103</v>
      </c>
      <c r="F234" s="66"/>
      <c r="G234" s="2690">
        <f>SUM(H234:J234)</f>
        <v>0</v>
      </c>
      <c r="H234" s="2686"/>
      <c r="I234" s="2686"/>
      <c r="J234" s="3304"/>
      <c r="K234" s="66"/>
      <c r="L234" s="66"/>
      <c r="M234" s="66"/>
      <c r="N234" s="3475"/>
      <c r="O234" s="3475"/>
      <c r="P234" s="3475"/>
      <c r="Q234" s="3475"/>
      <c r="R234" s="3475"/>
      <c r="S234" s="3475"/>
      <c r="T234" s="3475"/>
      <c r="U234" s="3475"/>
      <c r="V234" s="3475"/>
      <c r="W234" s="3475"/>
    </row>
    <row r="235" spans="1:23" ht="13.5" thickBot="1">
      <c r="A235" s="571"/>
      <c r="B235" s="4024" t="s">
        <v>1050</v>
      </c>
      <c r="C235" s="4025"/>
      <c r="D235" s="66"/>
      <c r="E235" s="588" t="s">
        <v>103</v>
      </c>
      <c r="F235" s="234"/>
      <c r="G235" s="2690">
        <f>SUM(H235:J235)</f>
        <v>0</v>
      </c>
      <c r="H235" s="2685">
        <f>SUM(H232:H234)</f>
        <v>0</v>
      </c>
      <c r="I235" s="2685">
        <f>SUM(I232:I234)</f>
        <v>0</v>
      </c>
      <c r="J235" s="2691">
        <f>SUM(J232:J234)</f>
        <v>0</v>
      </c>
      <c r="K235" s="66"/>
      <c r="L235" s="2223"/>
      <c r="M235" s="3820" t="str">
        <f>+$A$3</f>
        <v>2015/16</v>
      </c>
      <c r="N235" s="3475"/>
      <c r="O235" s="3475"/>
      <c r="P235" s="3475"/>
      <c r="Q235" s="3475"/>
      <c r="R235" s="3475"/>
      <c r="S235" s="3475"/>
      <c r="T235" s="3475"/>
      <c r="U235" s="3475"/>
      <c r="V235" s="3475"/>
      <c r="W235" s="3475"/>
    </row>
    <row r="236" spans="1:23" ht="38.25">
      <c r="A236" s="571"/>
      <c r="B236" s="4026" t="s">
        <v>539</v>
      </c>
      <c r="C236" s="4027"/>
      <c r="D236" s="66"/>
      <c r="E236" s="332"/>
      <c r="F236" s="234"/>
      <c r="G236" s="2702"/>
      <c r="H236" s="2701"/>
      <c r="I236" s="2701"/>
      <c r="J236" s="2703"/>
      <c r="K236" s="66"/>
      <c r="L236" s="2225" t="s">
        <v>2461</v>
      </c>
      <c r="M236" s="2226">
        <f>HLOOKUP('Universal data'!$C$10,$M$230:$T$232,2)</f>
        <v>1.6241951097365877E-2</v>
      </c>
      <c r="N236" s="2228"/>
      <c r="O236" s="2228"/>
      <c r="P236" s="2228"/>
      <c r="Q236" s="2228"/>
      <c r="R236" s="2228"/>
      <c r="S236" s="2228"/>
      <c r="T236" s="2228"/>
      <c r="U236" s="3475"/>
      <c r="V236" s="3475"/>
      <c r="W236" s="3475"/>
    </row>
    <row r="237" spans="1:23" ht="25.5">
      <c r="A237" s="571" t="s">
        <v>1051</v>
      </c>
      <c r="B237" s="4028"/>
      <c r="C237" s="4029"/>
      <c r="D237" s="66"/>
      <c r="E237" s="333"/>
      <c r="F237" s="234"/>
      <c r="G237" s="2702"/>
      <c r="H237" s="2701"/>
      <c r="I237" s="2701"/>
      <c r="J237" s="2703"/>
      <c r="K237" s="66"/>
      <c r="L237" s="2225" t="s">
        <v>2462</v>
      </c>
      <c r="M237" s="2498">
        <f>HLOOKUP('Universal data'!$C$10,$M$230:$T$232,3)</f>
        <v>4.1880483686676611</v>
      </c>
      <c r="N237" s="2228"/>
      <c r="O237" s="2228"/>
      <c r="P237" s="2228"/>
      <c r="Q237" s="2228"/>
      <c r="R237" s="2228"/>
      <c r="S237" s="2228"/>
      <c r="T237" s="2228"/>
      <c r="U237" s="3475"/>
      <c r="V237" s="3475"/>
      <c r="W237" s="3475"/>
    </row>
    <row r="238" spans="1:23">
      <c r="A238" s="571"/>
      <c r="B238" s="4016" t="s">
        <v>1047</v>
      </c>
      <c r="C238" s="4017"/>
      <c r="D238" s="66"/>
      <c r="E238" s="587" t="s">
        <v>88</v>
      </c>
      <c r="F238" s="66"/>
      <c r="G238" s="2692">
        <f>SUM(H238:J238)</f>
        <v>0</v>
      </c>
      <c r="H238" s="3540"/>
      <c r="I238" s="3540"/>
      <c r="J238" s="3541"/>
      <c r="K238" s="66"/>
      <c r="L238" s="66"/>
      <c r="M238" s="66"/>
      <c r="N238" s="3475"/>
      <c r="O238" s="3475"/>
      <c r="P238" s="3475"/>
      <c r="Q238" s="3475"/>
      <c r="R238" s="3475"/>
      <c r="S238" s="3475"/>
      <c r="T238" s="3475"/>
      <c r="U238" s="3475"/>
      <c r="V238" s="3475"/>
      <c r="W238" s="3475"/>
    </row>
    <row r="239" spans="1:23">
      <c r="A239" s="571"/>
      <c r="B239" s="4018" t="s">
        <v>1048</v>
      </c>
      <c r="C239" s="4019"/>
      <c r="D239" s="66"/>
      <c r="E239" s="587" t="s">
        <v>88</v>
      </c>
      <c r="F239" s="66"/>
      <c r="G239" s="2692">
        <f>SUM(H239:J239)</f>
        <v>0</v>
      </c>
      <c r="H239" s="3540"/>
      <c r="I239" s="3540"/>
      <c r="J239" s="3541"/>
      <c r="K239" s="66"/>
      <c r="L239" s="66"/>
      <c r="M239" s="66"/>
      <c r="N239" s="3475"/>
      <c r="O239" s="3475"/>
      <c r="P239" s="3475"/>
      <c r="Q239" s="3475"/>
      <c r="R239" s="3475"/>
      <c r="S239" s="3475"/>
      <c r="T239" s="3475"/>
      <c r="U239" s="3475"/>
      <c r="V239" s="3475"/>
      <c r="W239" s="3475"/>
    </row>
    <row r="240" spans="1:23">
      <c r="A240" s="571"/>
      <c r="B240" s="4018" t="s">
        <v>1049</v>
      </c>
      <c r="C240" s="4019"/>
      <c r="D240" s="66"/>
      <c r="E240" s="587" t="s">
        <v>88</v>
      </c>
      <c r="F240" s="66"/>
      <c r="G240" s="2692">
        <f>SUM(H240:J240)</f>
        <v>0</v>
      </c>
      <c r="H240" s="3540"/>
      <c r="I240" s="3540"/>
      <c r="J240" s="3541"/>
      <c r="K240" s="66"/>
      <c r="L240" s="66"/>
      <c r="M240" s="66"/>
      <c r="N240" s="3475"/>
      <c r="O240" s="3475"/>
      <c r="P240" s="3475"/>
      <c r="Q240" s="3542"/>
      <c r="R240" s="3475"/>
      <c r="S240" s="3475"/>
      <c r="T240" s="3475"/>
      <c r="U240" s="3475"/>
      <c r="V240" s="3475"/>
      <c r="W240" s="3475"/>
    </row>
    <row r="241" spans="1:23" ht="19.5" customHeight="1" thickBot="1">
      <c r="A241" s="571"/>
      <c r="B241" s="2500" t="s">
        <v>1052</v>
      </c>
      <c r="C241" s="2501"/>
      <c r="D241" s="66"/>
      <c r="E241" s="588" t="s">
        <v>88</v>
      </c>
      <c r="F241" s="66"/>
      <c r="G241" s="3464">
        <f>SUM(H241:J241)</f>
        <v>0</v>
      </c>
      <c r="H241" s="3543">
        <f>SUM(H238:H240)</f>
        <v>0</v>
      </c>
      <c r="I241" s="3543">
        <f>SUM(I238:I240)</f>
        <v>0</v>
      </c>
      <c r="J241" s="3544">
        <f>SUM(J238:J240)</f>
        <v>0</v>
      </c>
      <c r="K241" s="66"/>
      <c r="L241" s="66"/>
      <c r="M241" s="66"/>
      <c r="N241" s="3475"/>
      <c r="O241" s="3475"/>
      <c r="P241" s="3475"/>
      <c r="Q241" s="3542"/>
      <c r="R241" s="3475"/>
      <c r="S241" s="3475"/>
      <c r="T241" s="3475"/>
      <c r="U241" s="3475"/>
      <c r="V241" s="3475"/>
      <c r="W241" s="3475"/>
    </row>
    <row r="242" spans="1:23" s="3476" customFormat="1" ht="19.5" customHeight="1">
      <c r="A242" s="586"/>
      <c r="B242" s="584"/>
      <c r="C242" s="584"/>
      <c r="D242" s="66"/>
      <c r="E242" s="2159"/>
      <c r="F242" s="66"/>
      <c r="G242" s="2162"/>
      <c r="H242" s="2160"/>
      <c r="I242" s="2160"/>
      <c r="J242" s="2160"/>
      <c r="K242" s="66"/>
      <c r="L242" s="66"/>
      <c r="M242" s="66"/>
      <c r="Q242" s="3545"/>
    </row>
    <row r="243" spans="1:23" s="3476" customFormat="1" ht="19.5" customHeight="1">
      <c r="A243" s="586"/>
      <c r="B243" s="584"/>
      <c r="C243" s="584"/>
      <c r="D243" s="66"/>
      <c r="E243" s="2161" t="s">
        <v>100</v>
      </c>
      <c r="F243" s="66"/>
      <c r="G243" s="2162" t="str">
        <f>IF(G267=(+$G$241+$G$227+$G$179+$G$114+$G$93+$G$41+$G$29),"ok","error")</f>
        <v>ok</v>
      </c>
      <c r="H243" s="3439"/>
      <c r="I243" s="2160"/>
      <c r="J243" s="2160"/>
      <c r="K243" s="66"/>
      <c r="L243" s="66"/>
      <c r="M243" s="66"/>
      <c r="P243" s="2539"/>
      <c r="Q243" s="3545"/>
    </row>
    <row r="244" spans="1:23" s="3476" customFormat="1" ht="19.5" customHeight="1">
      <c r="A244" s="586"/>
      <c r="B244" s="584"/>
      <c r="C244" s="584"/>
      <c r="D244" s="66"/>
      <c r="E244" s="2161"/>
      <c r="F244" s="66"/>
      <c r="G244" s="2162"/>
      <c r="H244" s="2160"/>
      <c r="I244" s="2160"/>
      <c r="J244" s="2160"/>
      <c r="K244" s="66"/>
      <c r="L244" s="66"/>
      <c r="M244" s="66"/>
    </row>
    <row r="245" spans="1:23" ht="17.25" customHeight="1">
      <c r="A245" s="601"/>
      <c r="B245" s="69" t="s">
        <v>2473</v>
      </c>
      <c r="C245" s="66"/>
      <c r="E245" s="3546"/>
      <c r="G245" s="2098" t="s">
        <v>84</v>
      </c>
      <c r="H245" s="2098" t="s">
        <v>524</v>
      </c>
      <c r="I245" s="2098" t="s">
        <v>183</v>
      </c>
      <c r="J245" s="2098" t="s">
        <v>96</v>
      </c>
      <c r="L245" s="3475"/>
      <c r="M245" s="602"/>
      <c r="N245" s="602"/>
      <c r="O245" s="602"/>
      <c r="P245" s="3475"/>
      <c r="Q245" s="3475"/>
      <c r="R245" s="3475"/>
      <c r="S245" s="3475"/>
      <c r="T245" s="3475"/>
      <c r="U245" s="3475"/>
      <c r="V245" s="3475"/>
      <c r="W245" s="3475"/>
    </row>
    <row r="246" spans="1:23" ht="17.25" customHeight="1">
      <c r="A246" s="601"/>
      <c r="B246" s="4005" t="s">
        <v>2687</v>
      </c>
      <c r="C246" s="4005"/>
      <c r="E246" s="2231" t="s">
        <v>88</v>
      </c>
      <c r="G246" s="2502">
        <f>SUM(H246:J246)</f>
        <v>0</v>
      </c>
      <c r="H246" s="2502">
        <f>(M15*$M$246*$M$247)/1000000</f>
        <v>0</v>
      </c>
      <c r="I246" s="2502">
        <f>(N15*$M$246*$M$247)/1000000</f>
        <v>0</v>
      </c>
      <c r="J246" s="2502">
        <f>(O15*$M$246*$M$247)/1000000</f>
        <v>0</v>
      </c>
      <c r="L246" s="3547" t="s">
        <v>2465</v>
      </c>
      <c r="M246" s="2503">
        <v>0.03</v>
      </c>
      <c r="N246" s="3475"/>
      <c r="O246" s="602"/>
      <c r="P246" s="3475"/>
      <c r="Q246" s="3475"/>
      <c r="R246" s="3475"/>
      <c r="S246" s="3475"/>
      <c r="T246" s="3475"/>
      <c r="U246" s="3475"/>
      <c r="V246" s="3475"/>
      <c r="W246" s="3475"/>
    </row>
    <row r="247" spans="1:23" ht="17.25" customHeight="1">
      <c r="A247" s="601"/>
      <c r="B247" s="4005" t="s">
        <v>2688</v>
      </c>
      <c r="C247" s="4005"/>
      <c r="E247" s="2231" t="s">
        <v>88</v>
      </c>
      <c r="G247" s="2502">
        <f>SUM(H247:J247)</f>
        <v>0</v>
      </c>
      <c r="H247" s="2502">
        <f>(H184*$M$236*$M$237*$M$227)/1000000</f>
        <v>0</v>
      </c>
      <c r="I247" s="2502">
        <f>(I184*$M$236*$M$237*$M$227)/1000000</f>
        <v>0</v>
      </c>
      <c r="J247" s="2502">
        <f>(J184*$M$236*$M$237*$M$227)/1000000</f>
        <v>0</v>
      </c>
      <c r="L247" s="3547" t="s">
        <v>2464</v>
      </c>
      <c r="M247" s="2230">
        <v>80</v>
      </c>
      <c r="N247" s="2504"/>
      <c r="O247" s="602"/>
      <c r="P247" s="3475"/>
      <c r="Q247" s="3475"/>
      <c r="R247" s="3475"/>
      <c r="S247" s="3475"/>
      <c r="T247" s="3475"/>
      <c r="U247" s="3475"/>
      <c r="V247" s="3475"/>
      <c r="W247" s="3475"/>
    </row>
    <row r="248" spans="1:23" ht="17.25" customHeight="1">
      <c r="A248" s="601"/>
      <c r="B248" s="4005" t="s">
        <v>2467</v>
      </c>
      <c r="C248" s="4005"/>
      <c r="E248" s="2231" t="s">
        <v>88</v>
      </c>
      <c r="G248" s="2505">
        <f>SUM(G246:G247)</f>
        <v>0</v>
      </c>
      <c r="H248" s="2502">
        <f>SUM(H246:H247)</f>
        <v>0</v>
      </c>
      <c r="I248" s="2502">
        <f>SUM(I246:I247)</f>
        <v>0</v>
      </c>
      <c r="J248" s="2502">
        <f>SUM(J246:J247)</f>
        <v>0</v>
      </c>
      <c r="L248" s="2229" t="s">
        <v>2466</v>
      </c>
      <c r="M248" s="602"/>
      <c r="N248" s="602"/>
      <c r="O248" s="602"/>
      <c r="P248" s="3475"/>
      <c r="Q248" s="3475"/>
      <c r="R248" s="3475"/>
      <c r="S248" s="3475"/>
      <c r="T248" s="3475"/>
      <c r="U248" s="3475"/>
      <c r="V248" s="3475"/>
      <c r="W248" s="3475"/>
    </row>
    <row r="249" spans="1:23" ht="17.25" customHeight="1">
      <c r="A249" s="601"/>
      <c r="B249" s="4005" t="s">
        <v>2468</v>
      </c>
      <c r="C249" s="4005"/>
      <c r="E249" s="2231" t="s">
        <v>88</v>
      </c>
      <c r="G249" s="2505">
        <f>SUM(G227,G41)</f>
        <v>0</v>
      </c>
      <c r="H249" s="2505">
        <f>SUM(H227,H41)</f>
        <v>0</v>
      </c>
      <c r="I249" s="2505">
        <f>SUM(I227,I41)</f>
        <v>0</v>
      </c>
      <c r="J249" s="2505">
        <f>SUM(J227,J41)</f>
        <v>0</v>
      </c>
      <c r="M249" s="602"/>
      <c r="N249" s="602"/>
      <c r="O249" s="602"/>
      <c r="P249" s="3475"/>
      <c r="Q249" s="3475"/>
      <c r="R249" s="3475"/>
      <c r="S249" s="3475"/>
      <c r="T249" s="3475"/>
      <c r="U249" s="3475"/>
      <c r="V249" s="3475"/>
      <c r="W249" s="3475"/>
    </row>
    <row r="250" spans="1:23" ht="20.25" customHeight="1">
      <c r="A250" s="601"/>
      <c r="B250" s="4005" t="s">
        <v>2469</v>
      </c>
      <c r="C250" s="4005"/>
      <c r="E250" s="2231" t="s">
        <v>88</v>
      </c>
      <c r="G250" s="2505">
        <f>SUM(H250:J250)</f>
        <v>0</v>
      </c>
      <c r="H250" s="2505">
        <f>IF(H249&gt;H248,H248-H249,0)</f>
        <v>0</v>
      </c>
      <c r="I250" s="2505">
        <f>IF(I249&gt;I248,I248-I249,0)</f>
        <v>0</v>
      </c>
      <c r="J250" s="2505">
        <f>IF(J249&gt;J248,J248-J249,0)</f>
        <v>0</v>
      </c>
      <c r="M250" s="602"/>
      <c r="N250" s="602"/>
      <c r="O250" s="602"/>
      <c r="P250" s="3475"/>
      <c r="Q250" s="3475"/>
      <c r="R250" s="3475"/>
      <c r="S250" s="3475"/>
      <c r="T250" s="3475"/>
      <c r="U250" s="3475"/>
      <c r="V250" s="3475"/>
      <c r="W250" s="3475"/>
    </row>
    <row r="251" spans="1:23" ht="20.25" customHeight="1">
      <c r="A251" s="601"/>
      <c r="C251" s="66"/>
      <c r="E251" s="3546"/>
      <c r="G251" s="602"/>
      <c r="H251" s="602"/>
      <c r="I251" s="602"/>
      <c r="J251" s="602"/>
      <c r="M251" s="602"/>
      <c r="N251" s="602"/>
      <c r="O251" s="602"/>
      <c r="P251" s="3475"/>
      <c r="Q251" s="3475"/>
      <c r="R251" s="3475"/>
      <c r="S251" s="3475"/>
      <c r="T251" s="3475"/>
      <c r="U251" s="3475"/>
      <c r="V251" s="3475"/>
      <c r="W251" s="3475"/>
    </row>
    <row r="252" spans="1:23" s="3549" customFormat="1" ht="19.5">
      <c r="A252" s="3548"/>
      <c r="B252" s="69" t="s">
        <v>588</v>
      </c>
      <c r="C252" s="48"/>
      <c r="E252" s="48"/>
      <c r="G252" s="3550"/>
      <c r="H252" s="4004" t="s">
        <v>589</v>
      </c>
      <c r="I252" s="4004"/>
      <c r="J252" s="4004"/>
      <c r="K252" s="2135"/>
      <c r="L252" s="2135"/>
      <c r="O252" s="602"/>
      <c r="Q252" s="3475"/>
    </row>
    <row r="253" spans="1:23" s="3549" customFormat="1" ht="30" customHeight="1">
      <c r="A253" s="3548"/>
      <c r="B253" s="4030"/>
      <c r="C253" s="4031"/>
      <c r="D253" s="3551"/>
      <c r="E253" s="2117" t="s">
        <v>78</v>
      </c>
      <c r="F253" s="3551"/>
      <c r="G253" s="2506" t="s">
        <v>88</v>
      </c>
      <c r="H253" s="2090" t="s">
        <v>684</v>
      </c>
      <c r="I253" s="2090" t="s">
        <v>685</v>
      </c>
      <c r="J253" s="2090" t="s">
        <v>9</v>
      </c>
      <c r="K253" s="2132"/>
      <c r="L253" s="2132"/>
      <c r="O253" s="602"/>
    </row>
    <row r="254" spans="1:23" s="3549" customFormat="1" ht="13.5" customHeight="1">
      <c r="A254" s="3548"/>
      <c r="B254" s="3552" t="s">
        <v>590</v>
      </c>
      <c r="C254" s="3552" t="s">
        <v>6</v>
      </c>
      <c r="D254" s="3553"/>
      <c r="E254" s="3554" t="s">
        <v>88</v>
      </c>
      <c r="F254" s="3553"/>
      <c r="G254" s="3403"/>
      <c r="H254" s="3555"/>
      <c r="I254" s="3555"/>
      <c r="J254" s="3555"/>
      <c r="K254" s="3549" t="str">
        <f>IF((ROUND(SUM(H254:J254),3)=ROUND(100%,3)),"OK", "Error")</f>
        <v>Error</v>
      </c>
      <c r="L254" s="2133"/>
      <c r="O254" s="602"/>
    </row>
    <row r="255" spans="1:23" s="3549" customFormat="1">
      <c r="A255" s="3548"/>
      <c r="B255" s="2507" t="s">
        <v>590</v>
      </c>
      <c r="C255" s="3552" t="s">
        <v>32</v>
      </c>
      <c r="D255" s="3553"/>
      <c r="E255" s="3554" t="s">
        <v>88</v>
      </c>
      <c r="F255" s="3553"/>
      <c r="G255" s="3403"/>
      <c r="H255" s="3555"/>
      <c r="I255" s="3555"/>
      <c r="J255" s="3555"/>
      <c r="K255" s="3549" t="str">
        <f t="shared" ref="K255:K262" si="61">IF((ROUND(SUM(H255:J255),3)=ROUND(100%,3)),"OK", "Error")</f>
        <v>Error</v>
      </c>
      <c r="L255" s="3556"/>
    </row>
    <row r="256" spans="1:23" s="3549" customFormat="1">
      <c r="A256" s="3548"/>
      <c r="B256" s="2507" t="s">
        <v>590</v>
      </c>
      <c r="C256" s="3552" t="s">
        <v>34</v>
      </c>
      <c r="D256" s="3553"/>
      <c r="E256" s="3554" t="s">
        <v>88</v>
      </c>
      <c r="F256" s="3553"/>
      <c r="G256" s="3403"/>
      <c r="H256" s="3555"/>
      <c r="I256" s="3555"/>
      <c r="J256" s="3555"/>
      <c r="K256" s="3549" t="str">
        <f t="shared" si="61"/>
        <v>Error</v>
      </c>
      <c r="L256" s="3556"/>
    </row>
    <row r="257" spans="1:12" s="3549" customFormat="1">
      <c r="A257" s="3548"/>
      <c r="B257" s="2507" t="s">
        <v>590</v>
      </c>
      <c r="C257" s="3552" t="s">
        <v>36</v>
      </c>
      <c r="D257" s="3553"/>
      <c r="E257" s="3554" t="s">
        <v>88</v>
      </c>
      <c r="F257" s="3553"/>
      <c r="G257" s="3403"/>
      <c r="H257" s="3555"/>
      <c r="I257" s="3555"/>
      <c r="J257" s="3555"/>
      <c r="K257" s="3549" t="str">
        <f t="shared" si="61"/>
        <v>Error</v>
      </c>
      <c r="L257" s="3556"/>
    </row>
    <row r="258" spans="1:12" s="3549" customFormat="1">
      <c r="A258" s="3548"/>
      <c r="B258" s="2507" t="s">
        <v>590</v>
      </c>
      <c r="C258" s="3552" t="s">
        <v>97</v>
      </c>
      <c r="D258" s="3553"/>
      <c r="E258" s="3554" t="s">
        <v>88</v>
      </c>
      <c r="F258" s="3553"/>
      <c r="G258" s="3403"/>
      <c r="H258" s="3555"/>
      <c r="I258" s="3555"/>
      <c r="J258" s="3555"/>
      <c r="K258" s="3549" t="str">
        <f t="shared" si="61"/>
        <v>Error</v>
      </c>
      <c r="L258" s="3556"/>
    </row>
    <row r="259" spans="1:12" s="3549" customFormat="1">
      <c r="A259" s="3548"/>
      <c r="B259" s="3557" t="s">
        <v>591</v>
      </c>
      <c r="C259" s="3552" t="s">
        <v>592</v>
      </c>
      <c r="D259" s="3553"/>
      <c r="E259" s="3554" t="s">
        <v>88</v>
      </c>
      <c r="F259" s="3553"/>
      <c r="G259" s="3403"/>
      <c r="H259" s="3555"/>
      <c r="I259" s="3555"/>
      <c r="J259" s="3555"/>
      <c r="K259" s="3549" t="str">
        <f t="shared" si="61"/>
        <v>Error</v>
      </c>
      <c r="L259" s="3556"/>
    </row>
    <row r="260" spans="1:12" s="3549" customFormat="1">
      <c r="A260" s="3548"/>
      <c r="B260" s="2508" t="s">
        <v>591</v>
      </c>
      <c r="C260" s="3552" t="s">
        <v>593</v>
      </c>
      <c r="D260" s="3553"/>
      <c r="E260" s="3554" t="s">
        <v>88</v>
      </c>
      <c r="F260" s="3553"/>
      <c r="G260" s="3403"/>
      <c r="H260" s="3555"/>
      <c r="I260" s="3555"/>
      <c r="J260" s="3555"/>
      <c r="K260" s="3549" t="str">
        <f t="shared" si="61"/>
        <v>Error</v>
      </c>
      <c r="L260" s="3556"/>
    </row>
    <row r="261" spans="1:12" s="3549" customFormat="1">
      <c r="A261" s="3548"/>
      <c r="B261" s="3557" t="s">
        <v>594</v>
      </c>
      <c r="C261" s="3552" t="s">
        <v>79</v>
      </c>
      <c r="D261" s="3553"/>
      <c r="E261" s="3554" t="s">
        <v>88</v>
      </c>
      <c r="F261" s="3553"/>
      <c r="G261" s="3403"/>
      <c r="H261" s="3555"/>
      <c r="I261" s="3555"/>
      <c r="J261" s="3555"/>
      <c r="K261" s="3549" t="str">
        <f t="shared" si="61"/>
        <v>Error</v>
      </c>
      <c r="L261" s="3556"/>
    </row>
    <row r="262" spans="1:12" s="3549" customFormat="1">
      <c r="A262" s="3548"/>
      <c r="B262" s="2508" t="s">
        <v>594</v>
      </c>
      <c r="C262" s="3552" t="s">
        <v>102</v>
      </c>
      <c r="D262" s="3553"/>
      <c r="E262" s="3554" t="s">
        <v>88</v>
      </c>
      <c r="F262" s="3553"/>
      <c r="G262" s="3403"/>
      <c r="H262" s="3555"/>
      <c r="I262" s="3555"/>
      <c r="J262" s="3555"/>
      <c r="K262" s="3549" t="str">
        <f t="shared" si="61"/>
        <v>Error</v>
      </c>
      <c r="L262" s="3556"/>
    </row>
    <row r="263" spans="1:12" s="3549" customFormat="1">
      <c r="A263" s="3548"/>
      <c r="B263" s="2508" t="s">
        <v>594</v>
      </c>
      <c r="C263" s="3552" t="s">
        <v>97</v>
      </c>
      <c r="D263" s="3553"/>
      <c r="E263" s="3554" t="s">
        <v>88</v>
      </c>
      <c r="F263" s="3553"/>
      <c r="G263" s="3403"/>
      <c r="H263" s="3555"/>
      <c r="I263" s="3555"/>
      <c r="J263" s="3555"/>
      <c r="K263" s="3549" t="str">
        <f>IF((ROUND(SUM(H263:J263),3)=ROUND(100%,3)),"OK", "Error")</f>
        <v>Error</v>
      </c>
      <c r="L263" s="3556"/>
    </row>
    <row r="264" spans="1:12" s="606" customFormat="1">
      <c r="A264" s="603"/>
      <c r="B264" s="604" t="s">
        <v>595</v>
      </c>
      <c r="C264" s="572" t="s">
        <v>525</v>
      </c>
      <c r="D264" s="605"/>
      <c r="E264" s="572" t="s">
        <v>88</v>
      </c>
      <c r="F264" s="605"/>
      <c r="G264" s="3558">
        <f>SUM(G254:G258)</f>
        <v>0</v>
      </c>
      <c r="H264" s="2509"/>
      <c r="I264" s="2509"/>
      <c r="J264" s="2509"/>
      <c r="K264" s="2134"/>
      <c r="L264" s="2134"/>
    </row>
    <row r="265" spans="1:12" s="606" customFormat="1">
      <c r="A265" s="603"/>
      <c r="B265" s="604" t="s">
        <v>596</v>
      </c>
      <c r="C265" s="572" t="s">
        <v>525</v>
      </c>
      <c r="D265" s="605"/>
      <c r="E265" s="572" t="s">
        <v>88</v>
      </c>
      <c r="F265" s="605"/>
      <c r="G265" s="3558">
        <f>SUM(G259:G260)</f>
        <v>0</v>
      </c>
      <c r="H265" s="2509"/>
      <c r="I265" s="2509"/>
      <c r="J265" s="2509"/>
      <c r="K265" s="2134"/>
      <c r="L265" s="2134"/>
    </row>
    <row r="266" spans="1:12" s="606" customFormat="1">
      <c r="A266" s="603"/>
      <c r="B266" s="604" t="s">
        <v>597</v>
      </c>
      <c r="C266" s="572" t="s">
        <v>525</v>
      </c>
      <c r="D266" s="605"/>
      <c r="E266" s="572" t="s">
        <v>88</v>
      </c>
      <c r="F266" s="605"/>
      <c r="G266" s="3558">
        <f>SUM(G261:G263)</f>
        <v>0</v>
      </c>
      <c r="H266" s="2509"/>
      <c r="I266" s="2509"/>
      <c r="J266" s="2509"/>
      <c r="K266" s="2134"/>
      <c r="L266" s="2134"/>
    </row>
    <row r="267" spans="1:12" s="606" customFormat="1">
      <c r="A267" s="603"/>
      <c r="B267" s="604" t="s">
        <v>598</v>
      </c>
      <c r="C267" s="572" t="s">
        <v>525</v>
      </c>
      <c r="D267" s="605"/>
      <c r="E267" s="572" t="s">
        <v>88</v>
      </c>
      <c r="F267" s="605"/>
      <c r="G267" s="3558">
        <f>SUM(G264:G266)</f>
        <v>0</v>
      </c>
      <c r="H267" s="2509"/>
      <c r="I267" s="2509"/>
      <c r="J267" s="2509"/>
      <c r="K267" s="2134"/>
      <c r="L267" s="2134"/>
    </row>
    <row r="268" spans="1:12" s="3549" customFormat="1" ht="18">
      <c r="A268" s="3548"/>
      <c r="B268" s="607"/>
      <c r="C268" s="608"/>
      <c r="D268" s="608"/>
      <c r="E268" s="609"/>
      <c r="F268" s="610"/>
      <c r="G268" s="2510"/>
      <c r="H268" s="2511"/>
      <c r="I268" s="3550"/>
      <c r="J268" s="3550"/>
    </row>
    <row r="269" spans="1:12" s="3549" customFormat="1" ht="19.5">
      <c r="A269" s="3548"/>
      <c r="B269" s="69" t="s">
        <v>2171</v>
      </c>
      <c r="C269" s="608"/>
      <c r="D269" s="608"/>
      <c r="E269" s="609"/>
      <c r="F269" s="610"/>
      <c r="G269" s="2510"/>
      <c r="H269" s="2511"/>
      <c r="I269" s="3550"/>
      <c r="J269" s="3550"/>
    </row>
    <row r="270" spans="1:12" s="3549" customFormat="1" ht="18.75" customHeight="1">
      <c r="A270" s="3548"/>
      <c r="B270" s="4006" t="s">
        <v>599</v>
      </c>
      <c r="C270" s="4007"/>
      <c r="D270" s="4008"/>
      <c r="E270" s="4012" t="s">
        <v>600</v>
      </c>
      <c r="F270" s="4012"/>
      <c r="G270" s="4014" t="s">
        <v>601</v>
      </c>
      <c r="H270" s="3559"/>
      <c r="I270" s="3550"/>
      <c r="J270" s="3550"/>
    </row>
    <row r="271" spans="1:12" s="3549" customFormat="1" ht="19.5" customHeight="1">
      <c r="A271" s="3548"/>
      <c r="B271" s="4009"/>
      <c r="C271" s="4010"/>
      <c r="D271" s="4011"/>
      <c r="E271" s="4013"/>
      <c r="F271" s="4013"/>
      <c r="G271" s="4015"/>
      <c r="H271" s="3550"/>
      <c r="I271" s="3550"/>
      <c r="J271" s="3550"/>
    </row>
    <row r="272" spans="1:12" s="3549" customFormat="1">
      <c r="A272" s="3548"/>
      <c r="B272" s="2686"/>
      <c r="C272" s="2686"/>
      <c r="D272" s="2686"/>
      <c r="E272" s="2686"/>
      <c r="F272" s="2686"/>
      <c r="G272" s="3416"/>
      <c r="H272" s="3550"/>
      <c r="I272" s="3550"/>
      <c r="J272" s="3550"/>
    </row>
    <row r="273" spans="1:10" s="3549" customFormat="1">
      <c r="A273" s="3548"/>
      <c r="B273" s="2686"/>
      <c r="C273" s="2686"/>
      <c r="D273" s="2686"/>
      <c r="E273" s="2686"/>
      <c r="F273" s="2686"/>
      <c r="G273" s="3416"/>
      <c r="H273" s="3550"/>
      <c r="I273" s="3550"/>
      <c r="J273" s="3550"/>
    </row>
    <row r="274" spans="1:10" s="3549" customFormat="1">
      <c r="A274" s="3548"/>
      <c r="B274" s="2686"/>
      <c r="C274" s="2686"/>
      <c r="D274" s="2686"/>
      <c r="E274" s="2686"/>
      <c r="F274" s="2686"/>
      <c r="G274" s="3416"/>
      <c r="H274" s="3550"/>
      <c r="I274" s="3550"/>
      <c r="J274" s="3550"/>
    </row>
    <row r="275" spans="1:10" s="3549" customFormat="1">
      <c r="A275" s="3548"/>
      <c r="B275" s="2686"/>
      <c r="C275" s="2686"/>
      <c r="D275" s="2686"/>
      <c r="E275" s="2686"/>
      <c r="F275" s="2686"/>
      <c r="G275" s="3416"/>
      <c r="H275" s="3550"/>
      <c r="I275" s="3550"/>
      <c r="J275" s="3550"/>
    </row>
    <row r="276" spans="1:10" s="3549" customFormat="1">
      <c r="A276" s="3548"/>
      <c r="B276" s="2686"/>
      <c r="C276" s="2686"/>
      <c r="D276" s="2686"/>
      <c r="E276" s="2686"/>
      <c r="F276" s="2686"/>
      <c r="G276" s="3416"/>
      <c r="H276" s="3550"/>
      <c r="I276" s="3550"/>
      <c r="J276" s="3550"/>
    </row>
    <row r="277" spans="1:10" s="3549" customFormat="1">
      <c r="A277" s="3548"/>
      <c r="B277" s="2686"/>
      <c r="C277" s="2686"/>
      <c r="D277" s="2686"/>
      <c r="E277" s="2686"/>
      <c r="F277" s="2686"/>
      <c r="G277" s="3416"/>
      <c r="H277" s="3550"/>
      <c r="I277" s="3550"/>
      <c r="J277" s="3550"/>
    </row>
    <row r="278" spans="1:10" s="3549" customFormat="1">
      <c r="A278" s="3548"/>
      <c r="B278" s="2686"/>
      <c r="C278" s="2686"/>
      <c r="D278" s="2686"/>
      <c r="E278" s="2686"/>
      <c r="F278" s="2686"/>
      <c r="G278" s="3416"/>
      <c r="H278" s="3550"/>
      <c r="I278" s="3550"/>
      <c r="J278" s="3550"/>
    </row>
    <row r="279" spans="1:10" s="3549" customFormat="1">
      <c r="A279" s="3548"/>
      <c r="B279" s="2686"/>
      <c r="C279" s="2686"/>
      <c r="D279" s="2686"/>
      <c r="E279" s="2686"/>
      <c r="F279" s="2686"/>
      <c r="G279" s="3416"/>
      <c r="H279" s="3550"/>
      <c r="I279" s="3550"/>
      <c r="J279" s="3550"/>
    </row>
    <row r="280" spans="1:10" s="3549" customFormat="1">
      <c r="A280" s="3548"/>
      <c r="B280" s="2686"/>
      <c r="C280" s="2686"/>
      <c r="D280" s="2686"/>
      <c r="E280" s="2686"/>
      <c r="F280" s="2686"/>
      <c r="G280" s="3416"/>
      <c r="H280" s="3550"/>
      <c r="I280" s="3550"/>
      <c r="J280" s="3550"/>
    </row>
    <row r="281" spans="1:10" s="3549" customFormat="1">
      <c r="A281" s="3548"/>
      <c r="B281" s="2686"/>
      <c r="C281" s="2686"/>
      <c r="D281" s="2686"/>
      <c r="E281" s="2686"/>
      <c r="F281" s="2686"/>
      <c r="G281" s="3416"/>
      <c r="H281" s="3550"/>
      <c r="I281" s="3550"/>
      <c r="J281" s="3550"/>
    </row>
    <row r="282" spans="1:10" s="3549" customFormat="1">
      <c r="A282" s="3548"/>
      <c r="B282" s="2686"/>
      <c r="C282" s="2686"/>
      <c r="D282" s="2686"/>
      <c r="E282" s="2686"/>
      <c r="F282" s="2686"/>
      <c r="G282" s="3416"/>
      <c r="H282" s="3550"/>
      <c r="I282" s="3550"/>
      <c r="J282" s="3550"/>
    </row>
    <row r="283" spans="1:10" s="3549" customFormat="1">
      <c r="A283" s="3548"/>
      <c r="B283" s="2686"/>
      <c r="C283" s="2686"/>
      <c r="D283" s="2686"/>
      <c r="E283" s="2686"/>
      <c r="F283" s="2686"/>
      <c r="G283" s="3416"/>
      <c r="H283" s="3550"/>
      <c r="I283" s="3550"/>
      <c r="J283" s="3550"/>
    </row>
    <row r="284" spans="1:10" s="3549" customFormat="1">
      <c r="A284" s="3548"/>
      <c r="B284" s="2686"/>
      <c r="C284" s="2686"/>
      <c r="D284" s="2686"/>
      <c r="E284" s="2686"/>
      <c r="F284" s="2686"/>
      <c r="G284" s="3416"/>
      <c r="H284" s="3550"/>
      <c r="I284" s="3550"/>
      <c r="J284" s="3550"/>
    </row>
    <row r="285" spans="1:10" s="3549" customFormat="1">
      <c r="A285" s="3548"/>
      <c r="B285" s="2686"/>
      <c r="C285" s="2686"/>
      <c r="D285" s="2686"/>
      <c r="E285" s="2686"/>
      <c r="F285" s="2686"/>
      <c r="G285" s="3416"/>
      <c r="H285" s="3550"/>
      <c r="I285" s="3550"/>
      <c r="J285" s="3550"/>
    </row>
    <row r="286" spans="1:10" s="3549" customFormat="1">
      <c r="A286" s="3548"/>
      <c r="B286" s="2686"/>
      <c r="C286" s="2686"/>
      <c r="D286" s="2686"/>
      <c r="E286" s="2686"/>
      <c r="F286" s="2686"/>
      <c r="G286" s="3416"/>
      <c r="H286" s="3550"/>
      <c r="I286" s="3550"/>
      <c r="J286" s="3550"/>
    </row>
    <row r="287" spans="1:10" s="3549" customFormat="1">
      <c r="A287" s="3548"/>
      <c r="B287" s="2686"/>
      <c r="C287" s="2686"/>
      <c r="D287" s="2686"/>
      <c r="E287" s="2686"/>
      <c r="F287" s="2686"/>
      <c r="G287" s="3416"/>
      <c r="H287" s="3550"/>
      <c r="I287" s="3550"/>
      <c r="J287" s="3550"/>
    </row>
    <row r="288" spans="1:10" s="3549" customFormat="1">
      <c r="A288" s="3548"/>
      <c r="B288" s="2686"/>
      <c r="C288" s="2686"/>
      <c r="D288" s="2686"/>
      <c r="E288" s="2686"/>
      <c r="F288" s="2686"/>
      <c r="G288" s="3416"/>
      <c r="H288" s="3550"/>
      <c r="I288" s="3550"/>
      <c r="J288" s="3550"/>
    </row>
    <row r="289" spans="1:10" s="3549" customFormat="1">
      <c r="A289" s="3548"/>
      <c r="B289" s="2686"/>
      <c r="C289" s="2686"/>
      <c r="D289" s="2686"/>
      <c r="E289" s="2686"/>
      <c r="F289" s="2686"/>
      <c r="G289" s="3416"/>
      <c r="H289" s="3550"/>
      <c r="I289" s="3550"/>
      <c r="J289" s="3550"/>
    </row>
    <row r="290" spans="1:10" s="3549" customFormat="1">
      <c r="A290" s="3548"/>
      <c r="B290" s="2686"/>
      <c r="C290" s="2686"/>
      <c r="D290" s="2686"/>
      <c r="E290" s="2686"/>
      <c r="F290" s="2686"/>
      <c r="G290" s="3416"/>
      <c r="H290" s="3550"/>
      <c r="I290" s="3550"/>
      <c r="J290" s="3550"/>
    </row>
    <row r="291" spans="1:10" s="3549" customFormat="1">
      <c r="A291" s="3548"/>
      <c r="B291" s="2686"/>
      <c r="C291" s="2686"/>
      <c r="D291" s="2686"/>
      <c r="E291" s="2686"/>
      <c r="F291" s="2686"/>
      <c r="G291" s="3416"/>
      <c r="H291" s="3550"/>
      <c r="I291" s="3550"/>
      <c r="J291" s="3550"/>
    </row>
    <row r="292" spans="1:10" s="3549" customFormat="1">
      <c r="A292" s="3548"/>
      <c r="B292" s="2686"/>
      <c r="C292" s="2686"/>
      <c r="D292" s="2686"/>
      <c r="E292" s="2686"/>
      <c r="F292" s="2686"/>
      <c r="G292" s="3416"/>
      <c r="H292" s="3550"/>
      <c r="I292" s="3550"/>
      <c r="J292" s="3550"/>
    </row>
    <row r="293" spans="1:10" s="3549" customFormat="1">
      <c r="A293" s="3548"/>
      <c r="B293" s="2686"/>
      <c r="C293" s="2686"/>
      <c r="D293" s="2686"/>
      <c r="E293" s="2686"/>
      <c r="F293" s="2686"/>
      <c r="G293" s="3416"/>
      <c r="H293" s="3550"/>
      <c r="I293" s="3550"/>
      <c r="J293" s="3550"/>
    </row>
    <row r="294" spans="1:10" s="3549" customFormat="1">
      <c r="A294" s="3548"/>
      <c r="B294" s="2686"/>
      <c r="C294" s="2686"/>
      <c r="D294" s="2686"/>
      <c r="E294" s="2686"/>
      <c r="F294" s="2686"/>
      <c r="G294" s="3416"/>
      <c r="H294" s="3550"/>
      <c r="I294" s="3550"/>
      <c r="J294" s="3550"/>
    </row>
    <row r="295" spans="1:10" s="3549" customFormat="1">
      <c r="A295" s="3548"/>
      <c r="B295" s="2686"/>
      <c r="C295" s="2686"/>
      <c r="D295" s="2686"/>
      <c r="E295" s="2686"/>
      <c r="F295" s="2686"/>
      <c r="G295" s="3416"/>
      <c r="H295" s="3550"/>
      <c r="I295" s="3550"/>
      <c r="J295" s="3550"/>
    </row>
    <row r="296" spans="1:10" s="3549" customFormat="1">
      <c r="A296" s="3548"/>
      <c r="B296" s="2686"/>
      <c r="C296" s="2686"/>
      <c r="D296" s="2686"/>
      <c r="E296" s="2686"/>
      <c r="F296" s="2686"/>
      <c r="G296" s="3416"/>
      <c r="H296" s="3550"/>
      <c r="I296" s="3550"/>
      <c r="J296" s="3550"/>
    </row>
    <row r="297" spans="1:10" s="3549" customFormat="1">
      <c r="A297" s="3548"/>
      <c r="B297" s="2686"/>
      <c r="C297" s="2686"/>
      <c r="D297" s="2686"/>
      <c r="E297" s="2686"/>
      <c r="F297" s="2686"/>
      <c r="G297" s="3416"/>
      <c r="H297" s="3550"/>
      <c r="I297" s="3550"/>
      <c r="J297" s="3550"/>
    </row>
    <row r="298" spans="1:10" s="3549" customFormat="1">
      <c r="A298" s="3548"/>
      <c r="B298" s="2686"/>
      <c r="C298" s="2686"/>
      <c r="D298" s="2686"/>
      <c r="E298" s="2686"/>
      <c r="F298" s="2686"/>
      <c r="G298" s="2686"/>
      <c r="H298" s="3550"/>
      <c r="I298" s="3550"/>
      <c r="J298" s="3550"/>
    </row>
    <row r="299" spans="1:10" s="3549" customFormat="1">
      <c r="A299" s="3548"/>
      <c r="B299" s="2686"/>
      <c r="C299" s="2686"/>
      <c r="D299" s="2686"/>
      <c r="E299" s="2686"/>
      <c r="F299" s="2686"/>
      <c r="G299" s="2686"/>
      <c r="H299" s="3550"/>
      <c r="I299" s="3550"/>
      <c r="J299" s="3550"/>
    </row>
    <row r="300" spans="1:10" s="3549" customFormat="1">
      <c r="A300" s="3548"/>
      <c r="B300" s="2686"/>
      <c r="C300" s="2686"/>
      <c r="D300" s="2686"/>
      <c r="E300" s="2686"/>
      <c r="F300" s="2686"/>
      <c r="G300" s="2686"/>
      <c r="H300" s="3550"/>
      <c r="I300" s="3550"/>
      <c r="J300" s="3550"/>
    </row>
    <row r="301" spans="1:10" s="3549" customFormat="1">
      <c r="A301" s="3548"/>
      <c r="B301" s="2686"/>
      <c r="C301" s="2686"/>
      <c r="D301" s="2686"/>
      <c r="E301" s="2686"/>
      <c r="F301" s="2686"/>
      <c r="G301" s="2686"/>
      <c r="H301" s="3550"/>
      <c r="I301" s="3550"/>
      <c r="J301" s="3550"/>
    </row>
    <row r="302" spans="1:10" s="3549" customFormat="1">
      <c r="A302" s="3548"/>
      <c r="B302" s="2686"/>
      <c r="C302" s="2686"/>
      <c r="D302" s="2686"/>
      <c r="E302" s="2686"/>
      <c r="F302" s="2686"/>
      <c r="G302" s="2686"/>
      <c r="H302" s="3550"/>
      <c r="I302" s="3550"/>
      <c r="J302" s="3550"/>
    </row>
    <row r="303" spans="1:10" s="3549" customFormat="1">
      <c r="A303" s="3548"/>
      <c r="B303" s="2686"/>
      <c r="C303" s="2686"/>
      <c r="D303" s="2686"/>
      <c r="E303" s="2686"/>
      <c r="F303" s="2686"/>
      <c r="G303" s="2686"/>
      <c r="H303" s="3550"/>
      <c r="I303" s="3550"/>
      <c r="J303" s="3550"/>
    </row>
    <row r="304" spans="1:10" s="3549" customFormat="1">
      <c r="A304" s="3548"/>
      <c r="B304" s="2686"/>
      <c r="C304" s="2686"/>
      <c r="D304" s="2686"/>
      <c r="E304" s="2686"/>
      <c r="F304" s="2686"/>
      <c r="G304" s="2686"/>
      <c r="H304" s="3550"/>
      <c r="I304" s="3550"/>
      <c r="J304" s="3550"/>
    </row>
    <row r="305" spans="1:10" s="3549" customFormat="1">
      <c r="A305" s="3548"/>
      <c r="B305" s="2686"/>
      <c r="C305" s="2686"/>
      <c r="D305" s="2686"/>
      <c r="E305" s="2686"/>
      <c r="F305" s="2686"/>
      <c r="G305" s="2686"/>
      <c r="H305" s="3550"/>
      <c r="I305" s="3550"/>
      <c r="J305" s="3550"/>
    </row>
    <row r="306" spans="1:10" s="3549" customFormat="1">
      <c r="A306" s="3548"/>
      <c r="B306" s="2686"/>
      <c r="C306" s="2686"/>
      <c r="D306" s="2686"/>
      <c r="E306" s="2686"/>
      <c r="F306" s="2686"/>
      <c r="G306" s="2686"/>
      <c r="H306" s="3550"/>
      <c r="I306" s="3550"/>
      <c r="J306" s="3550"/>
    </row>
    <row r="307" spans="1:10" s="3549" customFormat="1">
      <c r="A307" s="3548"/>
      <c r="B307" s="2686"/>
      <c r="C307" s="2686"/>
      <c r="D307" s="2686"/>
      <c r="E307" s="2686"/>
      <c r="F307" s="2686"/>
      <c r="G307" s="2686"/>
      <c r="H307" s="3550"/>
      <c r="I307" s="3550"/>
      <c r="J307" s="3550"/>
    </row>
    <row r="308" spans="1:10" s="3549" customFormat="1">
      <c r="A308" s="3548"/>
      <c r="B308" s="2686"/>
      <c r="C308" s="2686"/>
      <c r="D308" s="2686"/>
      <c r="E308" s="2686"/>
      <c r="F308" s="2686"/>
      <c r="G308" s="2686"/>
      <c r="H308" s="3550"/>
      <c r="I308" s="3550"/>
      <c r="J308" s="3550"/>
    </row>
    <row r="309" spans="1:10" s="3549" customFormat="1">
      <c r="A309" s="3548"/>
      <c r="B309" s="2686"/>
      <c r="C309" s="2686"/>
      <c r="D309" s="2686"/>
      <c r="E309" s="2686"/>
      <c r="F309" s="2686"/>
      <c r="G309" s="2686"/>
      <c r="H309" s="3550"/>
      <c r="I309" s="3550"/>
      <c r="J309" s="3550"/>
    </row>
    <row r="310" spans="1:10" s="3549" customFormat="1">
      <c r="A310" s="3548"/>
      <c r="B310" s="2686"/>
      <c r="C310" s="2686"/>
      <c r="D310" s="2686"/>
      <c r="E310" s="2686"/>
      <c r="F310" s="2686"/>
      <c r="G310" s="2686"/>
      <c r="H310" s="3550"/>
      <c r="I310" s="3550"/>
      <c r="J310" s="3550"/>
    </row>
    <row r="311" spans="1:10" s="3549" customFormat="1">
      <c r="A311" s="3548"/>
      <c r="B311" s="2686"/>
      <c r="C311" s="2686"/>
      <c r="D311" s="2686"/>
      <c r="E311" s="2686"/>
      <c r="F311" s="2686"/>
      <c r="G311" s="2686"/>
      <c r="H311" s="3550"/>
      <c r="I311" s="3550"/>
      <c r="J311" s="3550"/>
    </row>
    <row r="312" spans="1:10" s="3549" customFormat="1">
      <c r="A312" s="3548"/>
      <c r="B312" s="2686"/>
      <c r="C312" s="2686"/>
      <c r="D312" s="2686"/>
      <c r="E312" s="2686"/>
      <c r="F312" s="2686"/>
      <c r="G312" s="2686"/>
      <c r="H312" s="3550"/>
      <c r="I312" s="3550"/>
      <c r="J312" s="3550"/>
    </row>
    <row r="313" spans="1:10" s="3549" customFormat="1">
      <c r="A313" s="3548"/>
      <c r="B313" s="2686"/>
      <c r="C313" s="2686"/>
      <c r="D313" s="2686"/>
      <c r="E313" s="2686"/>
      <c r="F313" s="2686"/>
      <c r="G313" s="2686"/>
      <c r="H313" s="3550"/>
      <c r="I313" s="3550"/>
      <c r="J313" s="3550"/>
    </row>
    <row r="314" spans="1:10" s="3549" customFormat="1">
      <c r="A314" s="3548"/>
      <c r="B314" s="2686"/>
      <c r="C314" s="2686"/>
      <c r="D314" s="2686"/>
      <c r="E314" s="2686"/>
      <c r="F314" s="2686"/>
      <c r="G314" s="2686"/>
      <c r="H314" s="3550"/>
      <c r="I314" s="3550"/>
      <c r="J314" s="3550"/>
    </row>
    <row r="315" spans="1:10" s="3549" customFormat="1">
      <c r="A315" s="3548"/>
      <c r="B315" s="2686"/>
      <c r="C315" s="2686"/>
      <c r="D315" s="2686"/>
      <c r="E315" s="2686"/>
      <c r="F315" s="3560"/>
      <c r="G315" s="2686"/>
      <c r="H315" s="3550"/>
      <c r="I315" s="3550"/>
      <c r="J315" s="3550"/>
    </row>
    <row r="316" spans="1:10" s="3549" customFormat="1">
      <c r="A316" s="3548"/>
      <c r="B316" s="2686"/>
      <c r="C316" s="2686"/>
      <c r="D316" s="2686"/>
      <c r="E316" s="2686"/>
      <c r="F316" s="3560"/>
      <c r="G316" s="2686"/>
      <c r="H316" s="3550"/>
      <c r="I316" s="3550"/>
      <c r="J316" s="3550"/>
    </row>
    <row r="317" spans="1:10" s="3549" customFormat="1" ht="14.25">
      <c r="A317" s="3548"/>
      <c r="B317" s="4177">
        <f>45-COUNTIF(B272:B316,"")</f>
        <v>0</v>
      </c>
      <c r="C317" s="4178"/>
      <c r="D317" s="4179"/>
      <c r="E317" s="1335">
        <f>COUNTIF(E272:E316,"Yes")</f>
        <v>0</v>
      </c>
      <c r="F317" s="2207"/>
      <c r="G317" s="2509"/>
      <c r="H317" s="3550"/>
      <c r="I317" s="3550"/>
      <c r="J317" s="3550"/>
    </row>
  </sheetData>
  <mergeCells count="210">
    <mergeCell ref="B317:D317"/>
    <mergeCell ref="B206:C206"/>
    <mergeCell ref="B207:C207"/>
    <mergeCell ref="C218:C219"/>
    <mergeCell ref="B199:C200"/>
    <mergeCell ref="B201:C201"/>
    <mergeCell ref="B202:C202"/>
    <mergeCell ref="B203:C203"/>
    <mergeCell ref="B204:C204"/>
    <mergeCell ref="B205:C205"/>
    <mergeCell ref="B193:C193"/>
    <mergeCell ref="B194:C194"/>
    <mergeCell ref="B195:C195"/>
    <mergeCell ref="B196:C196"/>
    <mergeCell ref="B197:C197"/>
    <mergeCell ref="B198:C198"/>
    <mergeCell ref="B186:C186"/>
    <mergeCell ref="B187:C187"/>
    <mergeCell ref="B188:C188"/>
    <mergeCell ref="B189:C190"/>
    <mergeCell ref="B191:C191"/>
    <mergeCell ref="B192:C192"/>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37:C137"/>
    <mergeCell ref="B138:C138"/>
    <mergeCell ref="B139:C139"/>
    <mergeCell ref="B140:C140"/>
    <mergeCell ref="B141:C141"/>
    <mergeCell ref="B142:C142"/>
    <mergeCell ref="B130:C130"/>
    <mergeCell ref="B131:C131"/>
    <mergeCell ref="B132:C132"/>
    <mergeCell ref="B133:C133"/>
    <mergeCell ref="B134:C135"/>
    <mergeCell ref="B136:C136"/>
    <mergeCell ref="L124:O125"/>
    <mergeCell ref="Q124:T125"/>
    <mergeCell ref="B126:C126"/>
    <mergeCell ref="B127:C127"/>
    <mergeCell ref="B128:C128"/>
    <mergeCell ref="B129:C129"/>
    <mergeCell ref="B121:C121"/>
    <mergeCell ref="B122:C122"/>
    <mergeCell ref="B123:C123"/>
    <mergeCell ref="B124:C125"/>
    <mergeCell ref="E124:E125"/>
    <mergeCell ref="G124:J125"/>
    <mergeCell ref="L115:O116"/>
    <mergeCell ref="Q115:T116"/>
    <mergeCell ref="B117:C117"/>
    <mergeCell ref="B118:C118"/>
    <mergeCell ref="B119:C119"/>
    <mergeCell ref="B120:C120"/>
    <mergeCell ref="B114:C114"/>
    <mergeCell ref="B115:C116"/>
    <mergeCell ref="G115:J116"/>
    <mergeCell ref="B106:C106"/>
    <mergeCell ref="B107:C107"/>
    <mergeCell ref="B108:C108"/>
    <mergeCell ref="B109:C109"/>
    <mergeCell ref="B111:C111"/>
    <mergeCell ref="B112:C113"/>
    <mergeCell ref="B99:C99"/>
    <mergeCell ref="B100:C100"/>
    <mergeCell ref="B101:C102"/>
    <mergeCell ref="B103:C103"/>
    <mergeCell ref="B104:C104"/>
    <mergeCell ref="B105:C105"/>
    <mergeCell ref="B92:C92"/>
    <mergeCell ref="B93:C93"/>
    <mergeCell ref="B94:C95"/>
    <mergeCell ref="B96:C96"/>
    <mergeCell ref="B97:C97"/>
    <mergeCell ref="B98:C98"/>
    <mergeCell ref="G85:J86"/>
    <mergeCell ref="B87:C87"/>
    <mergeCell ref="B88:C88"/>
    <mergeCell ref="B89:C89"/>
    <mergeCell ref="B90:C90"/>
    <mergeCell ref="B91:C91"/>
    <mergeCell ref="E94:E95"/>
    <mergeCell ref="B81:C81"/>
    <mergeCell ref="B82:C82"/>
    <mergeCell ref="B83:C83"/>
    <mergeCell ref="B84:C84"/>
    <mergeCell ref="B85:C86"/>
    <mergeCell ref="E85:E86"/>
    <mergeCell ref="B74:C74"/>
    <mergeCell ref="B75:C75"/>
    <mergeCell ref="B76:C76"/>
    <mergeCell ref="B77:C77"/>
    <mergeCell ref="B78:C78"/>
    <mergeCell ref="B79:C80"/>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9"/>
    <mergeCell ref="B60:C60"/>
    <mergeCell ref="B48:C48"/>
    <mergeCell ref="B49:C49"/>
    <mergeCell ref="B50:C50"/>
    <mergeCell ref="B51:C51"/>
    <mergeCell ref="B52:C52"/>
    <mergeCell ref="B53:C53"/>
    <mergeCell ref="B46:C46"/>
    <mergeCell ref="B47:C47"/>
    <mergeCell ref="E27:E28"/>
    <mergeCell ref="B29:C29"/>
    <mergeCell ref="B33:C33"/>
    <mergeCell ref="B38:C38"/>
    <mergeCell ref="B39:C39"/>
    <mergeCell ref="B40:C40"/>
    <mergeCell ref="B54:C54"/>
    <mergeCell ref="B34:C34"/>
    <mergeCell ref="B35:C35"/>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Wales &amp; West Utilities PLC</v>
      </c>
      <c r="B2" s="128"/>
      <c r="C2" s="128"/>
      <c r="D2" s="128"/>
    </row>
    <row r="3" spans="1:4" s="49" customFormat="1" ht="24.75">
      <c r="A3" s="2182" t="str">
        <f>+'Universal data'!$A$3</f>
        <v>2015/16</v>
      </c>
      <c r="B3" s="128"/>
      <c r="C3" s="128"/>
      <c r="D3" s="128"/>
    </row>
    <row r="5" spans="1:4" ht="18">
      <c r="A5" s="560" t="s">
        <v>2442</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2106</v>
      </c>
      <c r="B9" s="48"/>
      <c r="C9" s="2166"/>
      <c r="D9" s="2041"/>
    </row>
    <row r="10" spans="1:4">
      <c r="A10" s="4188" t="s">
        <v>2107</v>
      </c>
      <c r="B10" s="4189"/>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2108</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2109</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2517</v>
      </c>
      <c r="B5" s="667"/>
      <c r="C5" s="1021"/>
      <c r="D5" s="1021"/>
    </row>
    <row r="7" spans="1:8" ht="14.25">
      <c r="B7" s="668" t="s">
        <v>524</v>
      </c>
      <c r="D7" s="669"/>
    </row>
    <row r="8" spans="1:8">
      <c r="B8" s="2114">
        <v>0</v>
      </c>
      <c r="C8" s="3305" t="s">
        <v>88</v>
      </c>
    </row>
    <row r="9" spans="1:8">
      <c r="B9" s="2114"/>
      <c r="C9" s="3293"/>
    </row>
    <row r="10" spans="1:8">
      <c r="B10" s="2114"/>
      <c r="C10" s="3293"/>
    </row>
    <row r="11" spans="1:8">
      <c r="B11" s="2114"/>
      <c r="C11" s="3293"/>
    </row>
    <row r="12" spans="1:8">
      <c r="B12" s="2114"/>
      <c r="C12" s="3293"/>
    </row>
    <row r="13" spans="1:8">
      <c r="B13" s="2114"/>
      <c r="C13" s="3293"/>
    </row>
    <row r="14" spans="1:8" ht="13.5" thickBot="1">
      <c r="B14" s="2114"/>
      <c r="C14" s="3420"/>
    </row>
    <row r="15" spans="1:8" ht="13.5" thickBot="1">
      <c r="B15" s="670" t="s">
        <v>624</v>
      </c>
      <c r="C15" s="3421">
        <f>SUM(C9:C14)</f>
        <v>0</v>
      </c>
      <c r="D15" s="420" t="str">
        <f>IF(C15='3.1 Opex cost matrix'!$L$40,"OK","ERROR")</f>
        <v>OK</v>
      </c>
    </row>
    <row r="18" spans="2:3" ht="14.25">
      <c r="B18" s="668" t="s">
        <v>183</v>
      </c>
    </row>
    <row r="19" spans="2:3">
      <c r="B19" s="2114"/>
      <c r="C19" s="3305" t="s">
        <v>88</v>
      </c>
    </row>
    <row r="20" spans="2:3">
      <c r="B20" s="2114"/>
      <c r="C20" s="3417"/>
    </row>
    <row r="21" spans="2:3">
      <c r="B21" s="2114"/>
      <c r="C21" s="3417"/>
    </row>
    <row r="22" spans="2:3">
      <c r="B22" s="2114"/>
      <c r="C22" s="3417"/>
    </row>
    <row r="23" spans="2:3">
      <c r="B23" s="2114"/>
      <c r="C23" s="3417"/>
    </row>
    <row r="24" spans="2:3">
      <c r="B24" s="2114"/>
      <c r="C24" s="3417"/>
    </row>
    <row r="25" spans="2:3" ht="13.5" thickBot="1">
      <c r="B25" s="2114"/>
      <c r="C25" s="3418"/>
    </row>
    <row r="26" spans="2:3" ht="13.5" thickBot="1">
      <c r="B26" s="670" t="s">
        <v>407</v>
      </c>
      <c r="C26" s="3419">
        <f>SUM(C20:C25)</f>
        <v>0</v>
      </c>
    </row>
    <row r="29" spans="2:3" ht="14.25">
      <c r="B29" s="668" t="s">
        <v>96</v>
      </c>
    </row>
    <row r="30" spans="2:3">
      <c r="B30" s="2114"/>
      <c r="C30" s="3305" t="s">
        <v>88</v>
      </c>
    </row>
    <row r="31" spans="2:3">
      <c r="B31" s="2114"/>
      <c r="C31" s="3293"/>
    </row>
    <row r="32" spans="2:3">
      <c r="B32" s="2114"/>
      <c r="C32" s="3293"/>
    </row>
    <row r="33" spans="2:3">
      <c r="B33" s="2114"/>
      <c r="C33" s="3293"/>
    </row>
    <row r="34" spans="2:3">
      <c r="B34" s="2114"/>
      <c r="C34" s="3293"/>
    </row>
    <row r="35" spans="2:3">
      <c r="B35" s="2114"/>
      <c r="C35" s="3293"/>
    </row>
    <row r="36" spans="2:3" ht="13.5" thickBot="1">
      <c r="B36" s="2114"/>
      <c r="C36" s="3420"/>
    </row>
    <row r="37" spans="2:3" ht="13.5" thickBot="1">
      <c r="B37" s="670" t="s">
        <v>625</v>
      </c>
      <c r="C37" s="3421">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8" sqref="F8"/>
    </sheetView>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2567</v>
      </c>
      <c r="C5" s="1028"/>
      <c r="D5" s="1025"/>
      <c r="E5" s="1026"/>
      <c r="F5" s="1027"/>
      <c r="G5" s="1027"/>
      <c r="H5" s="1027"/>
    </row>
    <row r="6" spans="1:8">
      <c r="A6" s="540"/>
      <c r="B6" s="1025"/>
      <c r="C6" s="1025"/>
      <c r="D6" s="1025"/>
      <c r="E6" s="1026"/>
      <c r="F6" s="1027"/>
      <c r="G6" s="1027"/>
      <c r="H6" s="1027"/>
    </row>
    <row r="7" spans="1:8" ht="42" customHeight="1">
      <c r="A7" s="540"/>
      <c r="C7" s="2080" t="s">
        <v>2256</v>
      </c>
      <c r="D7" s="2081" t="s">
        <v>2257</v>
      </c>
      <c r="E7" s="2082" t="s">
        <v>2267</v>
      </c>
      <c r="F7" s="2053" t="s">
        <v>133</v>
      </c>
      <c r="G7" s="2053" t="s">
        <v>134</v>
      </c>
      <c r="H7" s="2053" t="s">
        <v>135</v>
      </c>
    </row>
    <row r="8" spans="1:8" ht="51">
      <c r="C8" s="2057" t="s">
        <v>2522</v>
      </c>
      <c r="D8" s="2057" t="s">
        <v>2514</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1816</v>
      </c>
      <c r="E9" s="2058">
        <v>4.4000000000000004</v>
      </c>
      <c r="F9" s="2055">
        <f>+'4.4 Reinforcement'!D36</f>
        <v>0</v>
      </c>
      <c r="G9" s="2055">
        <f>+'4.4 Reinforcement'!E36</f>
        <v>0</v>
      </c>
      <c r="H9" s="2055">
        <f>+'4.4 Reinforcement'!F36</f>
        <v>0</v>
      </c>
    </row>
    <row r="10" spans="1:8" ht="14.25" customHeight="1">
      <c r="C10" s="1276" t="s">
        <v>363</v>
      </c>
      <c r="D10" s="1277" t="s">
        <v>1815</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2255</v>
      </c>
      <c r="E12" s="1029">
        <v>4.7</v>
      </c>
      <c r="F12" s="2055">
        <f>+'4.7 Other Capex '!C18</f>
        <v>0</v>
      </c>
      <c r="G12" s="2055">
        <f>+'4.7 Other Capex '!D18</f>
        <v>0</v>
      </c>
      <c r="H12" s="2055">
        <f>+'4.7 Other Capex '!E18</f>
        <v>0</v>
      </c>
    </row>
    <row r="13" spans="1:8" ht="15" thickBot="1">
      <c r="C13" s="2072" t="s">
        <v>159</v>
      </c>
      <c r="D13" s="2072" t="s">
        <v>1814</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Wales &amp; West Utilities PLC</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2435</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0" t="s">
        <v>2721</v>
      </c>
      <c r="E8" s="4191"/>
      <c r="F8" s="4191"/>
      <c r="G8" s="4191"/>
      <c r="H8" s="4191"/>
      <c r="I8" s="4192"/>
      <c r="J8" s="4193" t="s">
        <v>2714</v>
      </c>
      <c r="K8" s="4193"/>
      <c r="L8" s="4193"/>
      <c r="M8" s="4193"/>
    </row>
    <row r="9" spans="1:14" ht="80.25" customHeight="1">
      <c r="A9" s="1033"/>
      <c r="B9" s="1034"/>
      <c r="C9" s="2082" t="s">
        <v>2267</v>
      </c>
      <c r="D9" s="2309" t="s">
        <v>1078</v>
      </c>
      <c r="E9" s="2309" t="s">
        <v>1589</v>
      </c>
      <c r="F9" s="2309" t="s">
        <v>9</v>
      </c>
      <c r="G9" s="2309" t="s">
        <v>97</v>
      </c>
      <c r="H9" s="2309" t="s">
        <v>2713</v>
      </c>
      <c r="I9" s="2825" t="s">
        <v>98</v>
      </c>
      <c r="J9" s="2309" t="s">
        <v>1078</v>
      </c>
      <c r="K9" s="2309" t="s">
        <v>1589</v>
      </c>
      <c r="L9" s="2309" t="s">
        <v>9</v>
      </c>
      <c r="M9" s="2309" t="s">
        <v>97</v>
      </c>
      <c r="N9" s="2827" t="s">
        <v>98</v>
      </c>
    </row>
    <row r="10" spans="1:14">
      <c r="A10" s="1033"/>
      <c r="B10" s="2811" t="s">
        <v>2522</v>
      </c>
      <c r="C10" s="2058">
        <v>4.3</v>
      </c>
      <c r="D10" s="2813"/>
      <c r="E10" s="2813"/>
      <c r="F10" s="2813"/>
      <c r="G10" s="2813"/>
      <c r="H10" s="1678">
        <f>SUM(D10:G10)</f>
        <v>0</v>
      </c>
      <c r="I10" s="2826" t="str">
        <f>IF(H10='4.1 Capex Summary '!F8,"ok","error")</f>
        <v>ok</v>
      </c>
      <c r="J10" s="2812">
        <f t="shared" ref="J10:M15" si="0">IF($H10=0,0,D10/$H10)</f>
        <v>0</v>
      </c>
      <c r="K10" s="2812">
        <f t="shared" si="0"/>
        <v>0</v>
      </c>
      <c r="L10" s="2812">
        <f t="shared" si="0"/>
        <v>0</v>
      </c>
      <c r="M10" s="2812">
        <f t="shared" si="0"/>
        <v>0</v>
      </c>
      <c r="N10" s="2826" t="str">
        <f>IF((ROUND(SUM(J10:M10),3)=ROUND(100%,3)),"OK", "Error")</f>
        <v>Error</v>
      </c>
    </row>
    <row r="11" spans="1:14">
      <c r="A11" s="1033"/>
      <c r="B11" s="2282" t="s">
        <v>1591</v>
      </c>
      <c r="C11" s="2058">
        <v>4.4000000000000004</v>
      </c>
      <c r="D11" s="2813"/>
      <c r="E11" s="2813"/>
      <c r="F11" s="2813"/>
      <c r="G11" s="2813"/>
      <c r="H11" s="1678">
        <f>SUM(D11:G11)</f>
        <v>0</v>
      </c>
      <c r="I11" s="2826" t="str">
        <f>IF(H11='4.1 Capex Summary '!F9,"ok","error")</f>
        <v>ok</v>
      </c>
      <c r="J11" s="2812">
        <f t="shared" si="0"/>
        <v>0</v>
      </c>
      <c r="K11" s="2812">
        <f t="shared" si="0"/>
        <v>0</v>
      </c>
      <c r="L11" s="2812">
        <f t="shared" si="0"/>
        <v>0</v>
      </c>
      <c r="M11" s="2812">
        <f t="shared" si="0"/>
        <v>0</v>
      </c>
      <c r="N11" s="2826" t="str">
        <f>IF((ROUND(SUM(J11:M11),3)=ROUND(100%,3)),"OK", "Error")</f>
        <v>Error</v>
      </c>
    </row>
    <row r="12" spans="1:14">
      <c r="A12" s="1033"/>
      <c r="B12" s="2281" t="s">
        <v>2174</v>
      </c>
      <c r="C12" s="2058">
        <v>4.5</v>
      </c>
      <c r="D12" s="2813"/>
      <c r="E12" s="2813"/>
      <c r="F12" s="2813"/>
      <c r="G12" s="2813"/>
      <c r="H12" s="1678">
        <f>SUM(D12:G12)</f>
        <v>0</v>
      </c>
      <c r="I12" s="2826" t="str">
        <f>IF(H12='4.1 Capex Summary '!F10,"ok","error")</f>
        <v>ok</v>
      </c>
      <c r="J12" s="2812">
        <f t="shared" si="0"/>
        <v>0</v>
      </c>
      <c r="K12" s="2812">
        <f t="shared" si="0"/>
        <v>0</v>
      </c>
      <c r="L12" s="2812">
        <f t="shared" si="0"/>
        <v>0</v>
      </c>
      <c r="M12" s="2812">
        <f t="shared" si="0"/>
        <v>0</v>
      </c>
      <c r="N12" s="2826" t="str">
        <f>IF((ROUND(SUM(J12:M12),3)=ROUND(100%,3)),"OK", "Error")</f>
        <v>Error</v>
      </c>
    </row>
    <row r="13" spans="1:14">
      <c r="A13" s="1033"/>
      <c r="B13" s="2281" t="s">
        <v>79</v>
      </c>
      <c r="C13" s="2058">
        <v>4.5999999999999996</v>
      </c>
      <c r="D13" s="2813"/>
      <c r="E13" s="2813"/>
      <c r="F13" s="2813"/>
      <c r="G13" s="2813"/>
      <c r="H13" s="1678">
        <f>SUM(D13:G13)</f>
        <v>0</v>
      </c>
      <c r="I13" s="2826" t="str">
        <f>IF(H13='4.1 Capex Summary '!F11,"ok","error")</f>
        <v>ok</v>
      </c>
      <c r="J13" s="2812">
        <f t="shared" si="0"/>
        <v>0</v>
      </c>
      <c r="K13" s="2812">
        <f t="shared" si="0"/>
        <v>0</v>
      </c>
      <c r="L13" s="2812">
        <f t="shared" si="0"/>
        <v>0</v>
      </c>
      <c r="M13" s="2812">
        <f t="shared" si="0"/>
        <v>0</v>
      </c>
      <c r="N13" s="2826" t="str">
        <f>IF((ROUND(SUM(J13:M13),3)=ROUND(100%,3)),"OK", "Error")</f>
        <v>Error</v>
      </c>
    </row>
    <row r="14" spans="1:14">
      <c r="A14" s="1033"/>
      <c r="B14" s="2283" t="s">
        <v>412</v>
      </c>
      <c r="C14" s="2058">
        <v>4.7</v>
      </c>
      <c r="D14" s="2813"/>
      <c r="E14" s="2813"/>
      <c r="F14" s="2813"/>
      <c r="G14" s="2813"/>
      <c r="H14" s="1678">
        <f>SUM(D14:G14)</f>
        <v>0</v>
      </c>
      <c r="I14" s="2826" t="str">
        <f>IF(H14='4.1 Capex Summary '!F12,"ok","error")</f>
        <v>ok</v>
      </c>
      <c r="J14" s="2812">
        <f t="shared" si="0"/>
        <v>0</v>
      </c>
      <c r="K14" s="2812">
        <f t="shared" si="0"/>
        <v>0</v>
      </c>
      <c r="L14" s="2812">
        <f t="shared" si="0"/>
        <v>0</v>
      </c>
      <c r="M14" s="2812">
        <f t="shared" si="0"/>
        <v>0</v>
      </c>
      <c r="N14" s="2826" t="str">
        <f>IF((ROUND(SUM(J14:M14),3)=ROUND(100%,3)),"OK", "Error")</f>
        <v>Error</v>
      </c>
    </row>
    <row r="15" spans="1:14">
      <c r="A15" s="1033"/>
      <c r="B15" s="2814" t="s">
        <v>84</v>
      </c>
      <c r="C15" s="2815">
        <v>4.0999999999999996</v>
      </c>
      <c r="D15" s="2310">
        <f>SUM(D10:D14)</f>
        <v>0</v>
      </c>
      <c r="E15" s="2310">
        <f>SUM(E10:E14)</f>
        <v>0</v>
      </c>
      <c r="F15" s="2310">
        <f>SUM(F10:F14)</f>
        <v>0</v>
      </c>
      <c r="G15" s="2310">
        <f>SUM(G10:G14)</f>
        <v>0</v>
      </c>
      <c r="H15" s="2310">
        <f>SUM(H10:H14)</f>
        <v>0</v>
      </c>
      <c r="I15" s="2829" t="str">
        <f>IF(H15='4.1 Capex Summary '!F13,"ok","error")</f>
        <v>ok</v>
      </c>
      <c r="J15" s="2812">
        <f t="shared" si="0"/>
        <v>0</v>
      </c>
      <c r="K15" s="2812">
        <f t="shared" si="0"/>
        <v>0</v>
      </c>
      <c r="L15" s="2812">
        <f t="shared" si="0"/>
        <v>0</v>
      </c>
      <c r="M15" s="2812">
        <f t="shared" si="0"/>
        <v>0</v>
      </c>
      <c r="N15" s="2828"/>
    </row>
    <row r="16" spans="1:14">
      <c r="I16" s="2311"/>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zoomScale="80" zoomScaleNormal="80" workbookViewId="0">
      <selection activeCell="S18" sqref="S18"/>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2521</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198" t="s">
        <v>1699</v>
      </c>
      <c r="D8" s="4198"/>
      <c r="E8" s="4198"/>
      <c r="F8" s="4194" t="s">
        <v>146</v>
      </c>
      <c r="G8" s="4194"/>
      <c r="H8" s="4194"/>
      <c r="I8" s="4194"/>
      <c r="J8" s="2067"/>
      <c r="K8" s="4195" t="s">
        <v>1700</v>
      </c>
      <c r="L8" s="4196"/>
      <c r="M8" s="4197"/>
      <c r="N8" s="668"/>
      <c r="O8" s="4195" t="s">
        <v>1701</v>
      </c>
      <c r="P8" s="4196"/>
      <c r="Q8" s="4197"/>
      <c r="R8" s="420"/>
      <c r="S8" s="420"/>
      <c r="T8" s="420"/>
      <c r="U8" s="420"/>
    </row>
    <row r="9" spans="1:21" s="796" customFormat="1" ht="78" customHeight="1">
      <c r="A9" s="1041"/>
      <c r="B9" s="3229" t="s">
        <v>2305</v>
      </c>
      <c r="C9" s="3241" t="s">
        <v>133</v>
      </c>
      <c r="D9" s="3241" t="s">
        <v>134</v>
      </c>
      <c r="E9" s="3241" t="s">
        <v>135</v>
      </c>
      <c r="F9" s="1044" t="s">
        <v>1594</v>
      </c>
      <c r="G9" s="1044" t="s">
        <v>1595</v>
      </c>
      <c r="H9" s="2068" t="s">
        <v>1596</v>
      </c>
      <c r="I9" s="2207"/>
      <c r="J9" s="2069"/>
      <c r="K9" s="3241" t="s">
        <v>133</v>
      </c>
      <c r="L9" s="3241" t="s">
        <v>134</v>
      </c>
      <c r="M9" s="3241" t="s">
        <v>135</v>
      </c>
      <c r="O9" s="2188" t="s">
        <v>1597</v>
      </c>
      <c r="P9" s="2188" t="s">
        <v>1598</v>
      </c>
      <c r="Q9" s="3242" t="s">
        <v>1790</v>
      </c>
      <c r="R9" s="420"/>
      <c r="S9" s="420"/>
      <c r="T9" s="420"/>
      <c r="U9" s="420"/>
    </row>
    <row r="10" spans="1:21" s="796" customFormat="1" ht="14.25">
      <c r="A10" s="1041"/>
      <c r="B10" s="3243" t="s">
        <v>2899</v>
      </c>
      <c r="C10" s="3243"/>
      <c r="D10" s="3243"/>
      <c r="E10" s="3244">
        <f t="shared" ref="E10:E19" si="0">C10-D10</f>
        <v>0</v>
      </c>
      <c r="F10" s="3243" t="s">
        <v>169</v>
      </c>
      <c r="G10" s="3422"/>
      <c r="H10" s="3422"/>
      <c r="I10" s="2207"/>
      <c r="J10" s="2069" t="str">
        <f>IF(AND(C10&lt;&gt;"",F10="Select"),"Error","OK")</f>
        <v>OK</v>
      </c>
      <c r="K10" s="3243"/>
      <c r="L10" s="3243"/>
      <c r="M10" s="3244">
        <f t="shared" ref="M10:M19" si="1">K10-L10</f>
        <v>0</v>
      </c>
      <c r="O10" s="3243"/>
      <c r="P10" s="3243"/>
      <c r="Q10" s="3244">
        <f>SUM(O10:P10)</f>
        <v>0</v>
      </c>
      <c r="R10" s="420"/>
      <c r="S10" s="420"/>
      <c r="T10" s="420"/>
      <c r="U10" s="420"/>
    </row>
    <row r="11" spans="1:21" s="796" customFormat="1" ht="14.25">
      <c r="A11" s="1041"/>
      <c r="B11" s="3243" t="s">
        <v>2890</v>
      </c>
      <c r="C11" s="3243"/>
      <c r="D11" s="3243"/>
      <c r="E11" s="3244">
        <f t="shared" si="0"/>
        <v>0</v>
      </c>
      <c r="F11" s="3243" t="s">
        <v>169</v>
      </c>
      <c r="G11" s="3422"/>
      <c r="H11" s="3422"/>
      <c r="I11" s="2207"/>
      <c r="J11" s="2069" t="str">
        <f t="shared" ref="J11:J19" si="2">IF(AND(C11&lt;&gt;"",F11="Select"),"Error","OK")</f>
        <v>OK</v>
      </c>
      <c r="K11" s="3243"/>
      <c r="L11" s="3243"/>
      <c r="M11" s="3244">
        <f t="shared" si="1"/>
        <v>0</v>
      </c>
      <c r="O11" s="3243"/>
      <c r="P11" s="3243"/>
      <c r="Q11" s="3244">
        <f t="shared" ref="Q11:Q19" si="3">SUM(O11:P11)</f>
        <v>0</v>
      </c>
      <c r="R11" s="420"/>
      <c r="S11" s="420"/>
      <c r="T11" s="420"/>
      <c r="U11" s="420"/>
    </row>
    <row r="12" spans="1:21" s="796" customFormat="1" ht="14.25">
      <c r="A12" s="1041"/>
      <c r="B12" s="3243" t="s">
        <v>2891</v>
      </c>
      <c r="C12" s="3243"/>
      <c r="D12" s="3243"/>
      <c r="E12" s="3244">
        <f t="shared" si="0"/>
        <v>0</v>
      </c>
      <c r="F12" s="3243" t="s">
        <v>169</v>
      </c>
      <c r="G12" s="3422"/>
      <c r="H12" s="3422"/>
      <c r="I12" s="2207"/>
      <c r="J12" s="2069" t="str">
        <f t="shared" si="2"/>
        <v>OK</v>
      </c>
      <c r="K12" s="3243"/>
      <c r="L12" s="3243"/>
      <c r="M12" s="3244">
        <f t="shared" si="1"/>
        <v>0</v>
      </c>
      <c r="O12" s="3243"/>
      <c r="P12" s="3243"/>
      <c r="Q12" s="3244">
        <f t="shared" si="3"/>
        <v>0</v>
      </c>
      <c r="R12" s="420"/>
      <c r="S12" s="420"/>
      <c r="T12" s="420"/>
      <c r="U12" s="420"/>
    </row>
    <row r="13" spans="1:21" s="796" customFormat="1" ht="14.25">
      <c r="A13" s="1041"/>
      <c r="B13" s="3243" t="s">
        <v>2892</v>
      </c>
      <c r="C13" s="3243"/>
      <c r="D13" s="3243"/>
      <c r="E13" s="3244">
        <f t="shared" si="0"/>
        <v>0</v>
      </c>
      <c r="F13" s="3243" t="s">
        <v>169</v>
      </c>
      <c r="G13" s="3422"/>
      <c r="H13" s="3422"/>
      <c r="I13" s="2207"/>
      <c r="J13" s="2069" t="str">
        <f t="shared" si="2"/>
        <v>OK</v>
      </c>
      <c r="K13" s="3243"/>
      <c r="L13" s="3243"/>
      <c r="M13" s="3244">
        <f t="shared" si="1"/>
        <v>0</v>
      </c>
      <c r="O13" s="3243"/>
      <c r="P13" s="3243"/>
      <c r="Q13" s="3244">
        <f t="shared" si="3"/>
        <v>0</v>
      </c>
      <c r="R13" s="420"/>
      <c r="S13" s="420"/>
      <c r="T13" s="420"/>
      <c r="U13" s="420"/>
    </row>
    <row r="14" spans="1:21" s="796" customFormat="1" ht="14.25">
      <c r="A14" s="1041"/>
      <c r="B14" s="3243" t="s">
        <v>2893</v>
      </c>
      <c r="C14" s="3243"/>
      <c r="D14" s="3243"/>
      <c r="E14" s="3244">
        <f t="shared" si="0"/>
        <v>0</v>
      </c>
      <c r="F14" s="3243" t="s">
        <v>169</v>
      </c>
      <c r="G14" s="3422"/>
      <c r="H14" s="3422"/>
      <c r="I14" s="2207"/>
      <c r="J14" s="2069" t="str">
        <f t="shared" si="2"/>
        <v>OK</v>
      </c>
      <c r="K14" s="3243"/>
      <c r="L14" s="3243"/>
      <c r="M14" s="3244">
        <f t="shared" si="1"/>
        <v>0</v>
      </c>
      <c r="O14" s="3243"/>
      <c r="P14" s="3243"/>
      <c r="Q14" s="3244">
        <f t="shared" si="3"/>
        <v>0</v>
      </c>
      <c r="R14" s="420"/>
      <c r="S14" s="420"/>
      <c r="T14" s="420"/>
      <c r="U14" s="420"/>
    </row>
    <row r="15" spans="1:21" s="796" customFormat="1" ht="14.25">
      <c r="A15" s="1041"/>
      <c r="B15" s="3243" t="s">
        <v>2894</v>
      </c>
      <c r="C15" s="3243"/>
      <c r="D15" s="3243"/>
      <c r="E15" s="3244">
        <f t="shared" si="0"/>
        <v>0</v>
      </c>
      <c r="F15" s="3243" t="s">
        <v>169</v>
      </c>
      <c r="G15" s="3422"/>
      <c r="H15" s="3422"/>
      <c r="I15" s="2207"/>
      <c r="J15" s="2069" t="str">
        <f t="shared" si="2"/>
        <v>OK</v>
      </c>
      <c r="K15" s="3243"/>
      <c r="L15" s="3243"/>
      <c r="M15" s="3244">
        <f t="shared" si="1"/>
        <v>0</v>
      </c>
      <c r="O15" s="3243"/>
      <c r="P15" s="3243"/>
      <c r="Q15" s="3244">
        <f t="shared" si="3"/>
        <v>0</v>
      </c>
      <c r="R15" s="420"/>
      <c r="S15" s="420"/>
      <c r="T15" s="420"/>
      <c r="U15" s="420"/>
    </row>
    <row r="16" spans="1:21" s="796" customFormat="1" ht="14.25">
      <c r="A16" s="1041"/>
      <c r="B16" s="3243" t="s">
        <v>2895</v>
      </c>
      <c r="C16" s="3243"/>
      <c r="D16" s="3243"/>
      <c r="E16" s="3244">
        <f t="shared" si="0"/>
        <v>0</v>
      </c>
      <c r="F16" s="3243" t="s">
        <v>169</v>
      </c>
      <c r="G16" s="3422"/>
      <c r="H16" s="3422"/>
      <c r="I16" s="2207"/>
      <c r="J16" s="2069" t="str">
        <f t="shared" si="2"/>
        <v>OK</v>
      </c>
      <c r="K16" s="3243"/>
      <c r="L16" s="3243"/>
      <c r="M16" s="3244">
        <f t="shared" si="1"/>
        <v>0</v>
      </c>
      <c r="O16" s="3243"/>
      <c r="P16" s="3243"/>
      <c r="Q16" s="3244">
        <f t="shared" si="3"/>
        <v>0</v>
      </c>
      <c r="R16" s="420"/>
      <c r="S16" s="420"/>
      <c r="T16" s="420"/>
      <c r="U16" s="420"/>
    </row>
    <row r="17" spans="1:21" s="796" customFormat="1" ht="14.25">
      <c r="A17" s="1041"/>
      <c r="B17" s="3243" t="s">
        <v>2896</v>
      </c>
      <c r="C17" s="3243"/>
      <c r="D17" s="3243"/>
      <c r="E17" s="3244">
        <f t="shared" si="0"/>
        <v>0</v>
      </c>
      <c r="F17" s="3243" t="s">
        <v>169</v>
      </c>
      <c r="G17" s="3422"/>
      <c r="H17" s="3422"/>
      <c r="I17" s="2207"/>
      <c r="J17" s="2069" t="str">
        <f t="shared" si="2"/>
        <v>OK</v>
      </c>
      <c r="K17" s="3243"/>
      <c r="L17" s="3243"/>
      <c r="M17" s="3244">
        <f t="shared" si="1"/>
        <v>0</v>
      </c>
      <c r="O17" s="3243"/>
      <c r="P17" s="3243"/>
      <c r="Q17" s="3244">
        <f t="shared" si="3"/>
        <v>0</v>
      </c>
      <c r="R17" s="420"/>
      <c r="S17" s="420"/>
      <c r="T17" s="420"/>
      <c r="U17" s="420"/>
    </row>
    <row r="18" spans="1:21" s="796" customFormat="1" ht="14.25">
      <c r="A18" s="1041"/>
      <c r="B18" s="3243" t="s">
        <v>2897</v>
      </c>
      <c r="C18" s="3243"/>
      <c r="D18" s="3243"/>
      <c r="E18" s="3244">
        <f t="shared" si="0"/>
        <v>0</v>
      </c>
      <c r="F18" s="3243" t="s">
        <v>169</v>
      </c>
      <c r="G18" s="3422"/>
      <c r="H18" s="3422"/>
      <c r="I18" s="2207"/>
      <c r="J18" s="2069" t="str">
        <f t="shared" si="2"/>
        <v>OK</v>
      </c>
      <c r="K18" s="3243"/>
      <c r="L18" s="3243"/>
      <c r="M18" s="3244">
        <f t="shared" si="1"/>
        <v>0</v>
      </c>
      <c r="O18" s="3243"/>
      <c r="P18" s="3243"/>
      <c r="Q18" s="3244">
        <f t="shared" si="3"/>
        <v>0</v>
      </c>
      <c r="R18" s="420"/>
      <c r="S18" s="420"/>
      <c r="T18" s="420"/>
      <c r="U18" s="420"/>
    </row>
    <row r="19" spans="1:21" s="796" customFormat="1" ht="14.25">
      <c r="A19" s="1041"/>
      <c r="B19" s="3243" t="s">
        <v>2900</v>
      </c>
      <c r="C19" s="3243"/>
      <c r="D19" s="3243"/>
      <c r="E19" s="3244">
        <f t="shared" si="0"/>
        <v>0</v>
      </c>
      <c r="F19" s="3243" t="s">
        <v>169</v>
      </c>
      <c r="G19" s="3422"/>
      <c r="H19" s="3422"/>
      <c r="I19" s="2207"/>
      <c r="J19" s="2069" t="str">
        <f t="shared" si="2"/>
        <v>OK</v>
      </c>
      <c r="K19" s="3243"/>
      <c r="L19" s="3243"/>
      <c r="M19" s="3244">
        <f t="shared" si="1"/>
        <v>0</v>
      </c>
      <c r="O19" s="3243"/>
      <c r="P19" s="3243"/>
      <c r="Q19" s="3244">
        <f t="shared" si="3"/>
        <v>0</v>
      </c>
      <c r="R19" s="420"/>
      <c r="S19" s="420"/>
      <c r="T19" s="420"/>
      <c r="U19" s="420"/>
    </row>
    <row r="20" spans="1:21" s="796" customFormat="1" ht="14.25">
      <c r="A20" s="1041"/>
      <c r="B20" s="3245" t="s">
        <v>1783</v>
      </c>
      <c r="C20" s="3244">
        <f t="array" ref="C20">SUM(IF($F$10:$F$19="load related",C$10:C$19,0))</f>
        <v>0</v>
      </c>
      <c r="D20" s="3244">
        <f t="array" ref="D20">SUM(IF($F$10:$F$19="load related",D$10:D$19,0))</f>
        <v>0</v>
      </c>
      <c r="E20" s="3244">
        <f>C20-D20</f>
        <v>0</v>
      </c>
      <c r="F20" s="2207"/>
      <c r="G20" s="2207"/>
      <c r="H20" s="2207"/>
      <c r="I20" s="2207"/>
      <c r="J20" s="2069"/>
      <c r="K20" s="3244">
        <f t="array" ref="K20">SUM(IF($F$10:$F$19="load related",K$10:K$19,0))</f>
        <v>0</v>
      </c>
      <c r="L20" s="3244">
        <f t="array" ref="L20">SUM(IF($F$10:$F$19="load related",L$10:L$19,0))</f>
        <v>0</v>
      </c>
      <c r="M20" s="3244">
        <f>K20-L20</f>
        <v>0</v>
      </c>
      <c r="O20" s="3244">
        <f t="array" ref="O20">SUM(IF($F$10:$F$19="load related",O$10:O$19,0))</f>
        <v>0</v>
      </c>
      <c r="P20" s="3244">
        <f t="array" ref="P20">SUM(IF($F$10:$F$19="load related",P$10:P$19,0))</f>
        <v>0</v>
      </c>
      <c r="Q20" s="3244">
        <f t="array" ref="Q20">SUM(IF($F$10:$F$19="load related",Q$10:Q$19,0))</f>
        <v>0</v>
      </c>
      <c r="R20" s="420"/>
      <c r="S20" s="420"/>
      <c r="T20" s="420"/>
      <c r="U20" s="420"/>
    </row>
    <row r="21" spans="1:21" s="796" customFormat="1" ht="14.25">
      <c r="B21" s="3245" t="s">
        <v>1784</v>
      </c>
      <c r="C21" s="3244">
        <f t="array" ref="C21">SUM(IF($F$10:$F$19="Non-load related",C$10:C$19,0))</f>
        <v>0</v>
      </c>
      <c r="D21" s="3244">
        <f t="array" ref="D21">SUM(IF($F$10:$F$19="non-load related",D$10:D$19,0))</f>
        <v>0</v>
      </c>
      <c r="E21" s="3244">
        <f>C21-D21</f>
        <v>0</v>
      </c>
      <c r="F21" s="2207"/>
      <c r="G21" s="2207"/>
      <c r="H21" s="2207"/>
      <c r="I21" s="2207"/>
      <c r="J21" s="2070"/>
      <c r="K21" s="3244">
        <f t="array" ref="K21">SUM(IF($F$10:$F$19="non-load related",K$10:K$19,0))</f>
        <v>0</v>
      </c>
      <c r="L21" s="3244">
        <f t="array" ref="L21">SUM(IF($F$10:$F$19="non-load related",L$10:L$19,0))</f>
        <v>0</v>
      </c>
      <c r="M21" s="3244">
        <f>K21-L21</f>
        <v>0</v>
      </c>
      <c r="N21" s="2070"/>
      <c r="O21" s="3244">
        <f t="array" ref="O21">SUM(IF($F$10:$F$19="non-load related",O$10:O$19,0))</f>
        <v>0</v>
      </c>
      <c r="P21" s="3244">
        <f t="array" ref="P21">SUM(IF($F$10:$F$19="non-load related",P$10:P$19,0))</f>
        <v>0</v>
      </c>
      <c r="Q21" s="3244">
        <f t="array" ref="Q21">SUM(IF($F$10:$F$19="non-load related",Q$10:Q$19,0))</f>
        <v>0</v>
      </c>
      <c r="R21" s="420"/>
      <c r="S21" s="420"/>
      <c r="T21" s="420"/>
      <c r="U21" s="420"/>
    </row>
    <row r="22" spans="1:21" s="796" customFormat="1" ht="14.25">
      <c r="B22" s="3245" t="s">
        <v>1785</v>
      </c>
      <c r="C22" s="3243"/>
      <c r="D22" s="3243"/>
      <c r="E22" s="3244">
        <f>C22-D22</f>
        <v>0</v>
      </c>
      <c r="F22" s="2207"/>
      <c r="G22" s="2207"/>
      <c r="H22" s="2207"/>
      <c r="I22" s="2207"/>
      <c r="J22" s="2070"/>
      <c r="K22" s="3243"/>
      <c r="L22" s="3243"/>
      <c r="M22" s="3244">
        <f>K22-L22</f>
        <v>0</v>
      </c>
      <c r="O22" s="3653"/>
      <c r="P22" s="3653"/>
      <c r="Q22" s="3243"/>
      <c r="R22" s="420"/>
      <c r="S22" s="420"/>
      <c r="T22" s="420"/>
      <c r="U22" s="420"/>
    </row>
    <row r="23" spans="1:21" s="796" customFormat="1" ht="14.25">
      <c r="B23" s="3246" t="s">
        <v>159</v>
      </c>
      <c r="C23" s="3244">
        <f>SUM(C20:C22)</f>
        <v>0</v>
      </c>
      <c r="D23" s="3244">
        <f>SUM(D20:D22)</f>
        <v>0</v>
      </c>
      <c r="E23" s="3244">
        <f>C23-D23</f>
        <v>0</v>
      </c>
      <c r="F23" s="2207"/>
      <c r="G23" s="2207"/>
      <c r="H23" s="2207"/>
      <c r="I23" s="2207"/>
      <c r="J23" s="2070"/>
      <c r="K23" s="3244">
        <f>SUM(K20:K22)</f>
        <v>0</v>
      </c>
      <c r="L23" s="3244">
        <f>SUM(L20:L22)</f>
        <v>0</v>
      </c>
      <c r="M23" s="3244">
        <f>K23-L23</f>
        <v>0</v>
      </c>
      <c r="O23" s="3244">
        <f>SUM(O20:O22)</f>
        <v>0</v>
      </c>
      <c r="P23" s="3244">
        <f>SUM(P20:P22)</f>
        <v>0</v>
      </c>
      <c r="Q23" s="3244">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1792</v>
      </c>
      <c r="E26" s="359"/>
    </row>
    <row r="27" spans="1:21" s="796" customFormat="1" ht="15" customHeight="1">
      <c r="C27" s="4198" t="s">
        <v>1699</v>
      </c>
      <c r="D27" s="4198"/>
      <c r="E27" s="4198"/>
      <c r="F27" s="4194" t="s">
        <v>146</v>
      </c>
      <c r="G27" s="4194"/>
      <c r="H27" s="4194"/>
      <c r="I27" s="4194"/>
      <c r="J27" s="2067"/>
      <c r="K27" s="4195" t="s">
        <v>1702</v>
      </c>
      <c r="L27" s="4196"/>
      <c r="M27" s="4197"/>
      <c r="N27" s="668"/>
      <c r="O27" s="4195" t="s">
        <v>1703</v>
      </c>
      <c r="P27" s="4196"/>
      <c r="Q27" s="4197"/>
      <c r="R27" s="420"/>
      <c r="S27" s="420"/>
      <c r="T27" s="420"/>
      <c r="U27" s="420"/>
    </row>
    <row r="28" spans="1:21" s="796" customFormat="1" ht="75.75" customHeight="1">
      <c r="B28" s="3229" t="s">
        <v>2305</v>
      </c>
      <c r="C28" s="3241" t="s">
        <v>133</v>
      </c>
      <c r="D28" s="3241" t="s">
        <v>134</v>
      </c>
      <c r="E28" s="3241" t="s">
        <v>135</v>
      </c>
      <c r="F28" s="2207"/>
      <c r="G28" s="2188" t="s">
        <v>1595</v>
      </c>
      <c r="H28" s="2189" t="s">
        <v>1596</v>
      </c>
      <c r="I28" s="2207"/>
      <c r="J28" s="2070"/>
      <c r="K28" s="3241" t="s">
        <v>133</v>
      </c>
      <c r="L28" s="3241" t="s">
        <v>134</v>
      </c>
      <c r="M28" s="3241" t="s">
        <v>135</v>
      </c>
      <c r="O28" s="2188" t="s">
        <v>1597</v>
      </c>
      <c r="P28" s="2188" t="s">
        <v>1598</v>
      </c>
      <c r="Q28" s="3242" t="s">
        <v>1790</v>
      </c>
      <c r="R28" s="420"/>
      <c r="S28" s="420"/>
      <c r="T28" s="420"/>
      <c r="U28" s="420"/>
    </row>
    <row r="29" spans="1:21" s="796" customFormat="1" ht="14.25">
      <c r="B29" s="3243" t="s">
        <v>1134</v>
      </c>
      <c r="C29" s="3243"/>
      <c r="D29" s="3243"/>
      <c r="E29" s="3244">
        <f>C29-D29</f>
        <v>0</v>
      </c>
      <c r="F29" s="2207"/>
      <c r="G29" s="3422"/>
      <c r="H29" s="3422"/>
      <c r="I29" s="2207"/>
      <c r="J29" s="2070"/>
      <c r="K29" s="3243"/>
      <c r="L29" s="3243"/>
      <c r="M29" s="3244">
        <f>K29-L29</f>
        <v>0</v>
      </c>
      <c r="O29" s="3422"/>
      <c r="P29" s="3422"/>
      <c r="Q29" s="3423">
        <f>SUM(O29:P29)</f>
        <v>0</v>
      </c>
      <c r="R29" s="420"/>
      <c r="S29" s="420"/>
      <c r="T29" s="420"/>
      <c r="U29" s="420"/>
    </row>
    <row r="30" spans="1:21" s="796" customFormat="1" ht="14.25">
      <c r="B30" s="3243" t="s">
        <v>1147</v>
      </c>
      <c r="C30" s="3243"/>
      <c r="D30" s="3243"/>
      <c r="E30" s="3244">
        <f t="shared" ref="E30:E38" si="4">C30-D30</f>
        <v>0</v>
      </c>
      <c r="F30" s="2207"/>
      <c r="G30" s="3422"/>
      <c r="H30" s="3422"/>
      <c r="I30" s="2207"/>
      <c r="J30" s="2070"/>
      <c r="K30" s="3243"/>
      <c r="L30" s="3243"/>
      <c r="M30" s="3244">
        <f>K30-L30</f>
        <v>0</v>
      </c>
      <c r="O30" s="3422"/>
      <c r="P30" s="3422"/>
      <c r="Q30" s="3423">
        <f>SUM(O30:P30)</f>
        <v>0</v>
      </c>
      <c r="R30" s="420"/>
      <c r="S30" s="420"/>
      <c r="T30" s="420"/>
      <c r="U30" s="420"/>
    </row>
    <row r="31" spans="1:21" s="796" customFormat="1" ht="14.25">
      <c r="B31" s="3243" t="s">
        <v>1148</v>
      </c>
      <c r="C31" s="3243"/>
      <c r="D31" s="3243"/>
      <c r="E31" s="3244">
        <f t="shared" si="4"/>
        <v>0</v>
      </c>
      <c r="F31" s="2207"/>
      <c r="G31" s="3422"/>
      <c r="H31" s="3422"/>
      <c r="I31" s="2207"/>
      <c r="J31" s="2070"/>
      <c r="K31" s="3243"/>
      <c r="L31" s="3243"/>
      <c r="M31" s="3244">
        <f>K31-L31</f>
        <v>0</v>
      </c>
      <c r="O31" s="3422"/>
      <c r="P31" s="3422"/>
      <c r="Q31" s="3423">
        <f>SUM(O31:P31)</f>
        <v>0</v>
      </c>
      <c r="R31" s="420"/>
      <c r="S31" s="420"/>
      <c r="T31" s="420"/>
      <c r="U31" s="420"/>
    </row>
    <row r="32" spans="1:21" s="796" customFormat="1" ht="14.25">
      <c r="B32" s="3243" t="s">
        <v>1149</v>
      </c>
      <c r="C32" s="3243"/>
      <c r="D32" s="3243"/>
      <c r="E32" s="3244">
        <f t="shared" si="4"/>
        <v>0</v>
      </c>
      <c r="F32" s="2207"/>
      <c r="G32" s="3422"/>
      <c r="H32" s="3422"/>
      <c r="I32" s="2207"/>
      <c r="J32" s="2070"/>
      <c r="K32" s="3243"/>
      <c r="L32" s="3243"/>
      <c r="M32" s="3244">
        <f>K32-L32</f>
        <v>0</v>
      </c>
      <c r="O32" s="3422"/>
      <c r="P32" s="3422"/>
      <c r="Q32" s="3423">
        <f>SUM(O32:P32)</f>
        <v>0</v>
      </c>
      <c r="R32" s="420"/>
      <c r="S32" s="420"/>
      <c r="T32" s="420"/>
      <c r="U32" s="420"/>
    </row>
    <row r="33" spans="2:21" s="796" customFormat="1" ht="14.25">
      <c r="B33" s="3243" t="s">
        <v>1150</v>
      </c>
      <c r="C33" s="3243"/>
      <c r="D33" s="3243"/>
      <c r="E33" s="3244">
        <f t="shared" si="4"/>
        <v>0</v>
      </c>
      <c r="F33" s="2207"/>
      <c r="G33" s="3422"/>
      <c r="H33" s="3422"/>
      <c r="I33" s="2207"/>
      <c r="J33" s="2070"/>
      <c r="K33" s="3243"/>
      <c r="L33" s="3243"/>
      <c r="M33" s="3244">
        <f t="shared" ref="M33:M38" si="5">K33-L33</f>
        <v>0</v>
      </c>
      <c r="O33" s="3422"/>
      <c r="P33" s="3422"/>
      <c r="Q33" s="3423">
        <f t="shared" ref="Q33:Q38" si="6">SUM(O33:P33)</f>
        <v>0</v>
      </c>
      <c r="R33" s="420"/>
      <c r="S33" s="420"/>
      <c r="T33" s="420"/>
      <c r="U33" s="420"/>
    </row>
    <row r="34" spans="2:21" s="796" customFormat="1" ht="14.25">
      <c r="B34" s="3243" t="s">
        <v>1151</v>
      </c>
      <c r="C34" s="3243"/>
      <c r="D34" s="3243"/>
      <c r="E34" s="3244">
        <f t="shared" si="4"/>
        <v>0</v>
      </c>
      <c r="F34" s="2207"/>
      <c r="G34" s="3422"/>
      <c r="H34" s="3422"/>
      <c r="I34" s="2207"/>
      <c r="J34" s="2070"/>
      <c r="K34" s="3243"/>
      <c r="L34" s="3243"/>
      <c r="M34" s="3244">
        <f t="shared" si="5"/>
        <v>0</v>
      </c>
      <c r="O34" s="3422"/>
      <c r="P34" s="3422"/>
      <c r="Q34" s="3423">
        <f t="shared" si="6"/>
        <v>0</v>
      </c>
      <c r="R34" s="420"/>
      <c r="S34" s="420"/>
      <c r="T34" s="420"/>
      <c r="U34" s="420"/>
    </row>
    <row r="35" spans="2:21" s="796" customFormat="1" ht="14.25">
      <c r="B35" s="3243" t="s">
        <v>2887</v>
      </c>
      <c r="C35" s="3243"/>
      <c r="D35" s="3243"/>
      <c r="E35" s="3244">
        <f t="shared" si="4"/>
        <v>0</v>
      </c>
      <c r="F35" s="2207"/>
      <c r="G35" s="3422"/>
      <c r="H35" s="3422"/>
      <c r="I35" s="2207"/>
      <c r="J35" s="2070"/>
      <c r="K35" s="3243"/>
      <c r="L35" s="3243"/>
      <c r="M35" s="3244">
        <f t="shared" si="5"/>
        <v>0</v>
      </c>
      <c r="O35" s="3422"/>
      <c r="P35" s="3422"/>
      <c r="Q35" s="3423">
        <f t="shared" si="6"/>
        <v>0</v>
      </c>
      <c r="R35" s="420"/>
      <c r="S35" s="420"/>
      <c r="T35" s="420"/>
      <c r="U35" s="420"/>
    </row>
    <row r="36" spans="2:21" s="796" customFormat="1" ht="14.25">
      <c r="B36" s="3243" t="s">
        <v>2888</v>
      </c>
      <c r="C36" s="3243"/>
      <c r="D36" s="3243"/>
      <c r="E36" s="3244">
        <f t="shared" si="4"/>
        <v>0</v>
      </c>
      <c r="F36" s="2207"/>
      <c r="G36" s="3422"/>
      <c r="H36" s="3422"/>
      <c r="I36" s="2207"/>
      <c r="J36" s="2070"/>
      <c r="K36" s="3243"/>
      <c r="L36" s="3243"/>
      <c r="M36" s="3244">
        <f t="shared" si="5"/>
        <v>0</v>
      </c>
      <c r="O36" s="3422"/>
      <c r="P36" s="3422"/>
      <c r="Q36" s="3423">
        <f t="shared" si="6"/>
        <v>0</v>
      </c>
      <c r="R36" s="420"/>
      <c r="S36" s="420"/>
      <c r="T36" s="420"/>
      <c r="U36" s="420"/>
    </row>
    <row r="37" spans="2:21" s="796" customFormat="1" ht="14.25">
      <c r="B37" s="3243" t="s">
        <v>2889</v>
      </c>
      <c r="C37" s="3243"/>
      <c r="D37" s="3243"/>
      <c r="E37" s="3244">
        <f t="shared" si="4"/>
        <v>0</v>
      </c>
      <c r="F37" s="2207"/>
      <c r="G37" s="3422"/>
      <c r="H37" s="3422"/>
      <c r="I37" s="2207"/>
      <c r="J37" s="2070"/>
      <c r="K37" s="3243"/>
      <c r="L37" s="3243"/>
      <c r="M37" s="3244">
        <f t="shared" si="5"/>
        <v>0</v>
      </c>
      <c r="O37" s="3422"/>
      <c r="P37" s="3422"/>
      <c r="Q37" s="3423">
        <f t="shared" si="6"/>
        <v>0</v>
      </c>
      <c r="R37" s="420"/>
      <c r="S37" s="420"/>
      <c r="T37" s="420"/>
      <c r="U37" s="420"/>
    </row>
    <row r="38" spans="2:21" s="796" customFormat="1" ht="14.25">
      <c r="B38" s="3243" t="s">
        <v>2967</v>
      </c>
      <c r="C38" s="3243"/>
      <c r="D38" s="3243"/>
      <c r="E38" s="3244">
        <f t="shared" si="4"/>
        <v>0</v>
      </c>
      <c r="F38" s="2207"/>
      <c r="G38" s="3422"/>
      <c r="H38" s="3422"/>
      <c r="I38" s="2207"/>
      <c r="J38" s="2070"/>
      <c r="K38" s="3243"/>
      <c r="L38" s="3243"/>
      <c r="M38" s="3244">
        <f t="shared" si="5"/>
        <v>0</v>
      </c>
      <c r="O38" s="3422"/>
      <c r="P38" s="3422"/>
      <c r="Q38" s="3423">
        <f t="shared" si="6"/>
        <v>0</v>
      </c>
      <c r="R38" s="420"/>
      <c r="S38" s="420"/>
      <c r="T38" s="420"/>
      <c r="U38" s="420"/>
    </row>
    <row r="39" spans="2:21" s="796" customFormat="1" ht="14.25">
      <c r="B39" s="3243" t="s">
        <v>3058</v>
      </c>
      <c r="C39" s="3243"/>
      <c r="D39" s="3243"/>
      <c r="E39" s="3244"/>
      <c r="F39" s="2207"/>
      <c r="G39" s="3422"/>
      <c r="H39" s="3422"/>
      <c r="I39" s="2207"/>
      <c r="J39" s="2070"/>
      <c r="K39" s="3243"/>
      <c r="L39" s="3243"/>
      <c r="M39" s="3244"/>
      <c r="O39" s="3422"/>
      <c r="P39" s="3422"/>
      <c r="Q39" s="3423"/>
      <c r="R39" s="420"/>
      <c r="S39" s="420"/>
      <c r="T39" s="420"/>
      <c r="U39" s="420"/>
    </row>
    <row r="40" spans="2:21" s="796" customFormat="1" ht="14.25">
      <c r="B40" s="3243" t="s">
        <v>3059</v>
      </c>
      <c r="C40" s="3243"/>
      <c r="D40" s="3243"/>
      <c r="E40" s="3244"/>
      <c r="F40" s="2207"/>
      <c r="G40" s="3422"/>
      <c r="H40" s="3422"/>
      <c r="I40" s="2207"/>
      <c r="J40" s="2070"/>
      <c r="K40" s="3243"/>
      <c r="L40" s="3243"/>
      <c r="M40" s="3244"/>
      <c r="O40" s="3422"/>
      <c r="P40" s="3422"/>
      <c r="Q40" s="3423"/>
      <c r="R40" s="420"/>
      <c r="S40" s="420"/>
      <c r="T40" s="420"/>
      <c r="U40" s="420"/>
    </row>
    <row r="41" spans="2:21" s="796" customFormat="1" ht="14.25">
      <c r="B41" s="3243" t="s">
        <v>3060</v>
      </c>
      <c r="C41" s="3243"/>
      <c r="D41" s="3243"/>
      <c r="E41" s="3244"/>
      <c r="F41" s="2207"/>
      <c r="G41" s="3422"/>
      <c r="H41" s="3422"/>
      <c r="I41" s="2207"/>
      <c r="J41" s="2070"/>
      <c r="K41" s="3243"/>
      <c r="L41" s="3243"/>
      <c r="M41" s="3244"/>
      <c r="O41" s="3422"/>
      <c r="P41" s="3422"/>
      <c r="Q41" s="3423"/>
      <c r="R41" s="420"/>
      <c r="S41" s="420"/>
      <c r="T41" s="420"/>
      <c r="U41" s="420"/>
    </row>
    <row r="42" spans="2:21" s="796" customFormat="1" ht="14.25">
      <c r="B42" s="3243" t="s">
        <v>3061</v>
      </c>
      <c r="C42" s="3243"/>
      <c r="D42" s="3243"/>
      <c r="E42" s="3244"/>
      <c r="F42" s="2207"/>
      <c r="G42" s="3422"/>
      <c r="H42" s="3422"/>
      <c r="I42" s="2207"/>
      <c r="J42" s="2070"/>
      <c r="K42" s="3243"/>
      <c r="L42" s="3243"/>
      <c r="M42" s="3244"/>
      <c r="O42" s="3422"/>
      <c r="P42" s="3422"/>
      <c r="Q42" s="3423"/>
      <c r="R42" s="420"/>
      <c r="S42" s="420"/>
      <c r="T42" s="420"/>
      <c r="U42" s="420"/>
    </row>
    <row r="43" spans="2:21" s="796" customFormat="1" ht="14.25">
      <c r="B43" s="3243" t="s">
        <v>3062</v>
      </c>
      <c r="C43" s="3243"/>
      <c r="D43" s="3243"/>
      <c r="E43" s="3244"/>
      <c r="F43" s="2207"/>
      <c r="G43" s="3422"/>
      <c r="H43" s="3422"/>
      <c r="I43" s="2207"/>
      <c r="J43" s="2070"/>
      <c r="K43" s="3243"/>
      <c r="L43" s="3243"/>
      <c r="M43" s="3244"/>
      <c r="O43" s="3422"/>
      <c r="P43" s="3422"/>
      <c r="Q43" s="3423"/>
      <c r="R43" s="420"/>
      <c r="S43" s="420"/>
      <c r="T43" s="420"/>
      <c r="U43" s="420"/>
    </row>
    <row r="44" spans="2:21" s="796" customFormat="1" ht="14.25">
      <c r="B44" s="3243" t="s">
        <v>3063</v>
      </c>
      <c r="C44" s="3243"/>
      <c r="D44" s="3243"/>
      <c r="E44" s="3244"/>
      <c r="F44" s="2207"/>
      <c r="G44" s="3422"/>
      <c r="H44" s="3422"/>
      <c r="I44" s="2207"/>
      <c r="J44" s="2070"/>
      <c r="K44" s="3243"/>
      <c r="L44" s="3243"/>
      <c r="M44" s="3244"/>
      <c r="O44" s="3422"/>
      <c r="P44" s="3422"/>
      <c r="Q44" s="3423"/>
      <c r="R44" s="420"/>
      <c r="S44" s="420"/>
      <c r="T44" s="420"/>
      <c r="U44" s="420"/>
    </row>
    <row r="45" spans="2:21" s="796" customFormat="1" ht="14.25">
      <c r="B45" s="3243" t="s">
        <v>3064</v>
      </c>
      <c r="C45" s="3243"/>
      <c r="D45" s="3243"/>
      <c r="E45" s="3244"/>
      <c r="F45" s="2207"/>
      <c r="G45" s="3422"/>
      <c r="H45" s="3422"/>
      <c r="I45" s="2207"/>
      <c r="J45" s="2070"/>
      <c r="K45" s="3243"/>
      <c r="L45" s="3243"/>
      <c r="M45" s="3244"/>
      <c r="O45" s="3422"/>
      <c r="P45" s="3422"/>
      <c r="Q45" s="3423"/>
      <c r="R45" s="420"/>
      <c r="S45" s="420"/>
      <c r="T45" s="420"/>
      <c r="U45" s="420"/>
    </row>
    <row r="46" spans="2:21" s="796" customFormat="1" ht="14.25">
      <c r="B46" s="3243" t="s">
        <v>3065</v>
      </c>
      <c r="C46" s="3243"/>
      <c r="D46" s="3243"/>
      <c r="E46" s="3244"/>
      <c r="F46" s="2207"/>
      <c r="G46" s="3422"/>
      <c r="H46" s="3422"/>
      <c r="I46" s="2207"/>
      <c r="J46" s="2070"/>
      <c r="K46" s="3243"/>
      <c r="L46" s="3243"/>
      <c r="M46" s="3244"/>
      <c r="O46" s="3422"/>
      <c r="P46" s="3422"/>
      <c r="Q46" s="3423"/>
      <c r="R46" s="420"/>
      <c r="S46" s="420"/>
      <c r="T46" s="420"/>
      <c r="U46" s="420"/>
    </row>
    <row r="47" spans="2:21" s="796" customFormat="1" ht="14.25">
      <c r="B47" s="3243" t="s">
        <v>3066</v>
      </c>
      <c r="C47" s="3243"/>
      <c r="D47" s="3243"/>
      <c r="E47" s="3244"/>
      <c r="F47" s="2207"/>
      <c r="G47" s="3422"/>
      <c r="H47" s="3422"/>
      <c r="I47" s="2207"/>
      <c r="J47" s="2070"/>
      <c r="K47" s="3243"/>
      <c r="L47" s="3243"/>
      <c r="M47" s="3244"/>
      <c r="O47" s="3422"/>
      <c r="P47" s="3422"/>
      <c r="Q47" s="3423"/>
      <c r="R47" s="420"/>
      <c r="S47" s="420"/>
      <c r="T47" s="420"/>
      <c r="U47" s="420"/>
    </row>
    <row r="48" spans="2:21" s="796" customFormat="1" ht="14.25">
      <c r="B48" s="3243" t="s">
        <v>3067</v>
      </c>
      <c r="C48" s="3243"/>
      <c r="D48" s="3243"/>
      <c r="E48" s="3244"/>
      <c r="F48" s="2207"/>
      <c r="G48" s="3422"/>
      <c r="H48" s="3422"/>
      <c r="I48" s="2207"/>
      <c r="J48" s="2070"/>
      <c r="K48" s="3243"/>
      <c r="L48" s="3243"/>
      <c r="M48" s="3244"/>
      <c r="O48" s="3422"/>
      <c r="P48" s="3422"/>
      <c r="Q48" s="3423"/>
      <c r="R48" s="420"/>
      <c r="S48" s="420"/>
      <c r="T48" s="420"/>
      <c r="U48" s="420"/>
    </row>
    <row r="49" spans="2:21" s="796" customFormat="1" ht="14.25">
      <c r="B49" s="3246" t="s">
        <v>1704</v>
      </c>
      <c r="C49" s="3244">
        <f>SUM(C29:C38)</f>
        <v>0</v>
      </c>
      <c r="D49" s="3244">
        <f>SUM(D29:D38)</f>
        <v>0</v>
      </c>
      <c r="E49" s="3244">
        <f>C49-D49</f>
        <v>0</v>
      </c>
      <c r="F49" s="2207"/>
      <c r="G49" s="3424"/>
      <c r="H49" s="3424"/>
      <c r="I49" s="2207"/>
      <c r="J49" s="2070"/>
      <c r="K49" s="3244">
        <f>SUM(K29:K38)</f>
        <v>0</v>
      </c>
      <c r="L49" s="3244">
        <f>SUM(L29:L38)</f>
        <v>0</v>
      </c>
      <c r="M49" s="3244">
        <f>K49-L49</f>
        <v>0</v>
      </c>
      <c r="O49" s="3423">
        <f>SUM(O29:O38)</f>
        <v>0</v>
      </c>
      <c r="P49" s="3423">
        <f>SUM(P29:P38)</f>
        <v>0</v>
      </c>
      <c r="Q49" s="3423">
        <f>SUM(Q29:Q38)</f>
        <v>0</v>
      </c>
      <c r="R49" s="420"/>
      <c r="S49" s="420"/>
      <c r="T49" s="420"/>
      <c r="U49" s="420"/>
    </row>
    <row r="52" spans="2:21" ht="18">
      <c r="B52" s="1673" t="s">
        <v>2387</v>
      </c>
      <c r="C52" s="1673"/>
      <c r="D52" s="1673"/>
      <c r="E52" s="1673"/>
    </row>
    <row r="53" spans="2:21" s="796" customFormat="1" ht="15" customHeight="1">
      <c r="B53" s="1038"/>
      <c r="C53" s="4198" t="s">
        <v>1699</v>
      </c>
      <c r="D53" s="4198"/>
      <c r="E53" s="4198"/>
      <c r="F53" s="4194" t="s">
        <v>146</v>
      </c>
      <c r="G53" s="4194"/>
      <c r="H53" s="4194"/>
      <c r="I53" s="4194"/>
      <c r="J53" s="1045"/>
      <c r="K53" s="4195" t="s">
        <v>1700</v>
      </c>
      <c r="L53" s="4196"/>
      <c r="M53" s="4197"/>
      <c r="O53" s="420"/>
      <c r="P53" s="420"/>
      <c r="Q53" s="420"/>
      <c r="R53" s="420"/>
      <c r="S53" s="420"/>
      <c r="T53" s="420"/>
      <c r="U53" s="420"/>
    </row>
    <row r="54" spans="2:21" s="796" customFormat="1" ht="78.75" customHeight="1">
      <c r="B54" s="3229" t="s">
        <v>2305</v>
      </c>
      <c r="C54" s="3241" t="s">
        <v>133</v>
      </c>
      <c r="D54" s="3241" t="s">
        <v>134</v>
      </c>
      <c r="E54" s="3241" t="s">
        <v>135</v>
      </c>
      <c r="F54" s="1044" t="s">
        <v>1594</v>
      </c>
      <c r="G54" s="2189" t="s">
        <v>1599</v>
      </c>
      <c r="H54" s="2189" t="s">
        <v>1600</v>
      </c>
      <c r="I54" s="3247" t="s">
        <v>1601</v>
      </c>
      <c r="J54" s="646"/>
      <c r="K54" s="3241" t="s">
        <v>133</v>
      </c>
      <c r="L54" s="3241" t="s">
        <v>134</v>
      </c>
      <c r="M54" s="3241" t="s">
        <v>135</v>
      </c>
      <c r="O54" s="420"/>
      <c r="P54" s="420"/>
      <c r="Q54" s="420"/>
      <c r="R54" s="420"/>
      <c r="S54" s="420"/>
      <c r="T54" s="420"/>
      <c r="U54" s="420"/>
    </row>
    <row r="55" spans="2:21" s="796" customFormat="1" ht="14.25">
      <c r="B55" s="3243" t="s">
        <v>2899</v>
      </c>
      <c r="C55" s="3243"/>
      <c r="D55" s="3243"/>
      <c r="E55" s="3244">
        <f>C55-D55</f>
        <v>0</v>
      </c>
      <c r="F55" s="3243" t="s">
        <v>169</v>
      </c>
      <c r="G55" s="3422"/>
      <c r="H55" s="3422"/>
      <c r="I55" s="3422"/>
      <c r="J55" s="2069" t="str">
        <f>IF(AND(C55&lt;&gt;"",F55="Select"),"Error","OK")</f>
        <v>OK</v>
      </c>
      <c r="K55" s="3243"/>
      <c r="L55" s="3243"/>
      <c r="M55" s="3244">
        <f t="shared" ref="M55:M64" si="7">K55-L55</f>
        <v>0</v>
      </c>
      <c r="O55" s="420"/>
      <c r="P55" s="420"/>
      <c r="Q55" s="420"/>
      <c r="R55" s="420"/>
      <c r="S55" s="420"/>
      <c r="T55" s="420"/>
      <c r="U55" s="420"/>
    </row>
    <row r="56" spans="2:21" s="796" customFormat="1" ht="14.25">
      <c r="B56" s="3243" t="s">
        <v>2890</v>
      </c>
      <c r="C56" s="3243"/>
      <c r="D56" s="3243"/>
      <c r="E56" s="3244">
        <f t="shared" ref="E56:E64" si="8">C56-D56</f>
        <v>0</v>
      </c>
      <c r="F56" s="3243" t="s">
        <v>169</v>
      </c>
      <c r="G56" s="3422"/>
      <c r="H56" s="3422"/>
      <c r="I56" s="3422"/>
      <c r="J56" s="2069" t="str">
        <f t="shared" ref="J56:J64" si="9">IF(AND(C56&lt;&gt;"",F56="Select"),"Error","OK")</f>
        <v>OK</v>
      </c>
      <c r="K56" s="3243"/>
      <c r="L56" s="3243"/>
      <c r="M56" s="3244">
        <f t="shared" si="7"/>
        <v>0</v>
      </c>
      <c r="O56" s="420"/>
      <c r="P56" s="420"/>
      <c r="Q56" s="420"/>
      <c r="R56" s="420"/>
      <c r="S56" s="420"/>
      <c r="T56" s="420"/>
      <c r="U56" s="420"/>
    </row>
    <row r="57" spans="2:21" s="796" customFormat="1" ht="14.25">
      <c r="B57" s="3243" t="s">
        <v>2891</v>
      </c>
      <c r="C57" s="3243"/>
      <c r="D57" s="3243"/>
      <c r="E57" s="3244">
        <f t="shared" si="8"/>
        <v>0</v>
      </c>
      <c r="F57" s="3243" t="s">
        <v>169</v>
      </c>
      <c r="G57" s="3422"/>
      <c r="H57" s="3422"/>
      <c r="I57" s="3422"/>
      <c r="J57" s="2069" t="str">
        <f t="shared" si="9"/>
        <v>OK</v>
      </c>
      <c r="K57" s="3243"/>
      <c r="L57" s="3243"/>
      <c r="M57" s="3244">
        <f t="shared" si="7"/>
        <v>0</v>
      </c>
      <c r="O57" s="420"/>
      <c r="P57" s="420"/>
      <c r="Q57" s="420"/>
      <c r="R57" s="420"/>
      <c r="S57" s="420"/>
      <c r="T57" s="420"/>
      <c r="U57" s="420"/>
    </row>
    <row r="58" spans="2:21" s="796" customFormat="1" ht="14.25">
      <c r="B58" s="3243" t="s">
        <v>2892</v>
      </c>
      <c r="C58" s="3243"/>
      <c r="D58" s="3243"/>
      <c r="E58" s="3244">
        <f t="shared" si="8"/>
        <v>0</v>
      </c>
      <c r="F58" s="3243" t="s">
        <v>169</v>
      </c>
      <c r="G58" s="3422"/>
      <c r="H58" s="3422"/>
      <c r="I58" s="3422"/>
      <c r="J58" s="2069" t="str">
        <f t="shared" si="9"/>
        <v>OK</v>
      </c>
      <c r="K58" s="3243"/>
      <c r="L58" s="3243"/>
      <c r="M58" s="3244">
        <f t="shared" si="7"/>
        <v>0</v>
      </c>
      <c r="O58" s="420"/>
      <c r="P58" s="420"/>
      <c r="Q58" s="420"/>
      <c r="R58" s="420"/>
      <c r="S58" s="420"/>
      <c r="T58" s="420"/>
      <c r="U58" s="420"/>
    </row>
    <row r="59" spans="2:21" s="796" customFormat="1" ht="14.25">
      <c r="B59" s="3243" t="s">
        <v>2893</v>
      </c>
      <c r="C59" s="3243"/>
      <c r="D59" s="3243"/>
      <c r="E59" s="3244">
        <f t="shared" si="8"/>
        <v>0</v>
      </c>
      <c r="F59" s="3243" t="s">
        <v>169</v>
      </c>
      <c r="G59" s="3422"/>
      <c r="H59" s="3422"/>
      <c r="I59" s="3422"/>
      <c r="J59" s="2069" t="str">
        <f t="shared" si="9"/>
        <v>OK</v>
      </c>
      <c r="K59" s="3243"/>
      <c r="L59" s="3243"/>
      <c r="M59" s="3244">
        <f t="shared" si="7"/>
        <v>0</v>
      </c>
      <c r="O59" s="420"/>
      <c r="P59" s="420"/>
      <c r="Q59" s="420"/>
      <c r="R59" s="420"/>
      <c r="S59" s="420"/>
      <c r="T59" s="420"/>
      <c r="U59" s="420"/>
    </row>
    <row r="60" spans="2:21" s="796" customFormat="1" ht="14.25">
      <c r="B60" s="3243" t="s">
        <v>2894</v>
      </c>
      <c r="C60" s="3243"/>
      <c r="D60" s="3243"/>
      <c r="E60" s="3244">
        <f t="shared" si="8"/>
        <v>0</v>
      </c>
      <c r="F60" s="3243" t="s">
        <v>169</v>
      </c>
      <c r="G60" s="3422"/>
      <c r="H60" s="3422"/>
      <c r="I60" s="3422"/>
      <c r="J60" s="2069" t="str">
        <f t="shared" si="9"/>
        <v>OK</v>
      </c>
      <c r="K60" s="3243"/>
      <c r="L60" s="3243"/>
      <c r="M60" s="3244">
        <f t="shared" si="7"/>
        <v>0</v>
      </c>
      <c r="O60" s="420"/>
      <c r="P60" s="420"/>
      <c r="Q60" s="420"/>
      <c r="R60" s="420"/>
      <c r="S60" s="420"/>
      <c r="T60" s="420"/>
      <c r="U60" s="420"/>
    </row>
    <row r="61" spans="2:21" s="796" customFormat="1" ht="14.25">
      <c r="B61" s="3243" t="s">
        <v>2895</v>
      </c>
      <c r="C61" s="3243"/>
      <c r="D61" s="3243"/>
      <c r="E61" s="3244">
        <f t="shared" si="8"/>
        <v>0</v>
      </c>
      <c r="F61" s="3243" t="s">
        <v>169</v>
      </c>
      <c r="G61" s="3422"/>
      <c r="H61" s="3422"/>
      <c r="I61" s="3422"/>
      <c r="J61" s="2069" t="str">
        <f t="shared" si="9"/>
        <v>OK</v>
      </c>
      <c r="K61" s="3243"/>
      <c r="L61" s="3243"/>
      <c r="M61" s="3244">
        <f t="shared" si="7"/>
        <v>0</v>
      </c>
      <c r="O61" s="420"/>
      <c r="P61" s="420"/>
      <c r="Q61" s="420"/>
      <c r="R61" s="420"/>
      <c r="S61" s="420"/>
      <c r="T61" s="420"/>
      <c r="U61" s="420"/>
    </row>
    <row r="62" spans="2:21" s="796" customFormat="1" ht="14.25">
      <c r="B62" s="3243" t="s">
        <v>2896</v>
      </c>
      <c r="C62" s="3243"/>
      <c r="D62" s="3243"/>
      <c r="E62" s="3244">
        <f t="shared" si="8"/>
        <v>0</v>
      </c>
      <c r="F62" s="3243" t="s">
        <v>169</v>
      </c>
      <c r="G62" s="3422"/>
      <c r="H62" s="3422"/>
      <c r="I62" s="3422"/>
      <c r="J62" s="2069" t="str">
        <f t="shared" si="9"/>
        <v>OK</v>
      </c>
      <c r="K62" s="3243"/>
      <c r="L62" s="3243"/>
      <c r="M62" s="3244">
        <f t="shared" si="7"/>
        <v>0</v>
      </c>
      <c r="O62" s="420"/>
      <c r="P62" s="420"/>
      <c r="Q62" s="420"/>
      <c r="R62" s="420"/>
      <c r="S62" s="420"/>
      <c r="T62" s="420"/>
      <c r="U62" s="420"/>
    </row>
    <row r="63" spans="2:21" s="796" customFormat="1" ht="14.25">
      <c r="B63" s="3243" t="s">
        <v>2897</v>
      </c>
      <c r="C63" s="3243"/>
      <c r="D63" s="3243"/>
      <c r="E63" s="3244">
        <f t="shared" si="8"/>
        <v>0</v>
      </c>
      <c r="F63" s="3243" t="s">
        <v>169</v>
      </c>
      <c r="G63" s="3422"/>
      <c r="H63" s="3422"/>
      <c r="I63" s="3422"/>
      <c r="J63" s="2069" t="str">
        <f t="shared" si="9"/>
        <v>OK</v>
      </c>
      <c r="K63" s="3243"/>
      <c r="L63" s="3243"/>
      <c r="M63" s="3244">
        <f t="shared" si="7"/>
        <v>0</v>
      </c>
      <c r="O63" s="420"/>
      <c r="P63" s="420"/>
      <c r="Q63" s="420"/>
      <c r="R63" s="420"/>
      <c r="S63" s="420"/>
      <c r="T63" s="420"/>
      <c r="U63" s="420"/>
    </row>
    <row r="64" spans="2:21" s="796" customFormat="1" ht="14.25">
      <c r="B64" s="3243" t="s">
        <v>2900</v>
      </c>
      <c r="C64" s="3243"/>
      <c r="D64" s="3243"/>
      <c r="E64" s="3244">
        <f t="shared" si="8"/>
        <v>0</v>
      </c>
      <c r="F64" s="3243" t="s">
        <v>169</v>
      </c>
      <c r="G64" s="3422"/>
      <c r="H64" s="3422"/>
      <c r="I64" s="3422"/>
      <c r="J64" s="2069" t="str">
        <f t="shared" si="9"/>
        <v>OK</v>
      </c>
      <c r="K64" s="3243"/>
      <c r="L64" s="3243"/>
      <c r="M64" s="3244">
        <f t="shared" si="7"/>
        <v>0</v>
      </c>
      <c r="O64" s="420"/>
      <c r="P64" s="420"/>
      <c r="Q64" s="420"/>
      <c r="R64" s="420"/>
      <c r="S64" s="420"/>
      <c r="T64" s="420"/>
      <c r="U64" s="420"/>
    </row>
    <row r="65" spans="2:21" s="796" customFormat="1" ht="14.25">
      <c r="B65" s="3245" t="s">
        <v>1778</v>
      </c>
      <c r="C65" s="3244">
        <f t="array" ref="C65">SUM(IF($F$55:$F$64="Load related",C$55:C$64,0))</f>
        <v>0</v>
      </c>
      <c r="D65" s="3244">
        <f t="array" ref="D65">SUM(IF($F$55:$F$64="Load related",D$55:D$64,0))</f>
        <v>0</v>
      </c>
      <c r="E65" s="3244">
        <f>C65-D65</f>
        <v>0</v>
      </c>
      <c r="F65" s="2207"/>
      <c r="G65" s="3424"/>
      <c r="H65" s="3424"/>
      <c r="I65" s="3424"/>
      <c r="J65" s="2071"/>
      <c r="K65" s="3244">
        <f t="array" ref="K65">SUM(IF($F$55:$F$64="Load related",K$55:K$64,0))</f>
        <v>0</v>
      </c>
      <c r="L65" s="3244">
        <f t="array" ref="L65">SUM(IF($F$55:$F$64="Load related",L$55:L$64,0))</f>
        <v>0</v>
      </c>
      <c r="M65" s="3244">
        <f>K65-L65</f>
        <v>0</v>
      </c>
      <c r="O65" s="420"/>
      <c r="P65" s="420"/>
      <c r="Q65" s="420"/>
      <c r="R65" s="420"/>
      <c r="S65" s="420"/>
      <c r="T65" s="420"/>
      <c r="U65" s="420"/>
    </row>
    <row r="66" spans="2:21" s="796" customFormat="1" ht="14.25">
      <c r="B66" s="3245" t="s">
        <v>1779</v>
      </c>
      <c r="C66" s="3244">
        <f t="array" ref="C66">SUM(IF($F$55:$F$64="Non-load related",C$55:C$64,0))</f>
        <v>0</v>
      </c>
      <c r="D66" s="3244">
        <f t="array" ref="D66">SUM(IF($F$55:$F$64="Non-load related",D$55:D$64,0))</f>
        <v>0</v>
      </c>
      <c r="E66" s="3244">
        <f>C66-D66</f>
        <v>0</v>
      </c>
      <c r="F66" s="2207"/>
      <c r="G66" s="3424"/>
      <c r="H66" s="3424"/>
      <c r="I66" s="3424"/>
      <c r="J66" s="2071"/>
      <c r="K66" s="3244">
        <f t="array" ref="K66">SUM(IF($F$55:$F$64="Non-load related",K$55:K$64,0))</f>
        <v>0</v>
      </c>
      <c r="L66" s="3244">
        <f t="array" ref="L66">SUM(IF($F$55:$F$64="Non-load related",L$55:L$64,0))</f>
        <v>0</v>
      </c>
      <c r="M66" s="3244">
        <f>K66-L66</f>
        <v>0</v>
      </c>
      <c r="O66" s="420"/>
      <c r="P66" s="420"/>
      <c r="Q66" s="420"/>
      <c r="R66" s="420"/>
      <c r="S66" s="420"/>
      <c r="T66" s="420"/>
      <c r="U66" s="420"/>
    </row>
    <row r="67" spans="2:21" s="796" customFormat="1" ht="14.25">
      <c r="B67" s="3245" t="s">
        <v>2060</v>
      </c>
      <c r="C67" s="3243"/>
      <c r="D67" s="3243"/>
      <c r="E67" s="3244">
        <f>C67-D67</f>
        <v>0</v>
      </c>
      <c r="F67" s="2207"/>
      <c r="G67" s="3424"/>
      <c r="H67" s="3424"/>
      <c r="I67" s="3424"/>
      <c r="J67" s="1048"/>
      <c r="K67" s="3243"/>
      <c r="L67" s="3243"/>
      <c r="M67" s="3244">
        <f>K67-L67</f>
        <v>0</v>
      </c>
      <c r="O67" s="420"/>
      <c r="P67" s="420"/>
      <c r="Q67" s="420"/>
      <c r="R67" s="420"/>
      <c r="S67" s="420"/>
      <c r="T67" s="420"/>
      <c r="U67" s="420"/>
    </row>
    <row r="68" spans="2:21" s="796" customFormat="1" ht="14.25">
      <c r="B68" s="3246" t="s">
        <v>159</v>
      </c>
      <c r="C68" s="3244">
        <f>SUM(C65:C67)</f>
        <v>0</v>
      </c>
      <c r="D68" s="3244">
        <f>SUM(D65:D67)</f>
        <v>0</v>
      </c>
      <c r="E68" s="3244">
        <f>C68-D68</f>
        <v>0</v>
      </c>
      <c r="F68" s="2207"/>
      <c r="G68" s="3424"/>
      <c r="H68" s="3424"/>
      <c r="I68" s="3424"/>
      <c r="J68" s="2070"/>
      <c r="K68" s="3244">
        <f>SUM(K65:K67)</f>
        <v>0</v>
      </c>
      <c r="L68" s="3244">
        <f>SUM(L65:L67)</f>
        <v>0</v>
      </c>
      <c r="M68" s="3244">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2515</v>
      </c>
      <c r="C71" s="1673"/>
      <c r="D71" s="1673"/>
      <c r="E71" s="1673"/>
      <c r="H71" s="454"/>
      <c r="I71" s="454"/>
      <c r="O71" s="359"/>
    </row>
    <row r="72" spans="2:21" ht="14.25" customHeight="1">
      <c r="B72" s="1038"/>
      <c r="C72" s="4198" t="s">
        <v>1699</v>
      </c>
      <c r="D72" s="4198"/>
      <c r="E72" s="4198"/>
      <c r="F72" s="4195" t="s">
        <v>146</v>
      </c>
      <c r="G72" s="4197"/>
      <c r="H72" s="2187"/>
      <c r="I72" s="2187"/>
      <c r="O72" s="359"/>
    </row>
    <row r="73" spans="2:21" ht="42.75">
      <c r="B73" s="3229" t="s">
        <v>2305</v>
      </c>
      <c r="C73" s="3241" t="s">
        <v>133</v>
      </c>
      <c r="D73" s="3241" t="s">
        <v>134</v>
      </c>
      <c r="E73" s="3241" t="s">
        <v>135</v>
      </c>
      <c r="F73" s="2188" t="s">
        <v>164</v>
      </c>
      <c r="G73" s="2189" t="s">
        <v>2388</v>
      </c>
      <c r="H73" s="2184"/>
      <c r="I73" s="2185"/>
      <c r="O73" s="359"/>
    </row>
    <row r="74" spans="2:21" ht="14.25">
      <c r="B74" s="3243" t="s">
        <v>1134</v>
      </c>
      <c r="C74" s="3243"/>
      <c r="D74" s="3243"/>
      <c r="E74" s="3244">
        <f>C74-D74</f>
        <v>0</v>
      </c>
      <c r="F74" s="3243" t="s">
        <v>169</v>
      </c>
      <c r="G74" s="3243" t="s">
        <v>169</v>
      </c>
      <c r="H74" s="2069" t="str">
        <f t="shared" ref="H74:H83" si="10">IF(AND(C74&lt;&gt;"",F74="Select"),"Error","OK")</f>
        <v>OK</v>
      </c>
      <c r="I74" s="2186"/>
      <c r="O74" s="359"/>
    </row>
    <row r="75" spans="2:21" ht="14.25">
      <c r="B75" s="3243" t="s">
        <v>1147</v>
      </c>
      <c r="C75" s="3243"/>
      <c r="D75" s="3243"/>
      <c r="E75" s="3244">
        <f t="shared" ref="E75:E83" si="11">C75-D75</f>
        <v>0</v>
      </c>
      <c r="F75" s="3243" t="s">
        <v>169</v>
      </c>
      <c r="G75" s="3243" t="s">
        <v>169</v>
      </c>
      <c r="H75" s="2069" t="str">
        <f t="shared" si="10"/>
        <v>OK</v>
      </c>
      <c r="I75" s="2186"/>
      <c r="O75" s="359"/>
    </row>
    <row r="76" spans="2:21" ht="14.25">
      <c r="B76" s="3243" t="s">
        <v>1148</v>
      </c>
      <c r="C76" s="3243"/>
      <c r="D76" s="3243"/>
      <c r="E76" s="3244">
        <f t="shared" si="11"/>
        <v>0</v>
      </c>
      <c r="F76" s="3243" t="s">
        <v>169</v>
      </c>
      <c r="G76" s="3243" t="s">
        <v>169</v>
      </c>
      <c r="H76" s="2069" t="str">
        <f t="shared" si="10"/>
        <v>OK</v>
      </c>
      <c r="I76" s="2186"/>
      <c r="O76" s="359"/>
    </row>
    <row r="77" spans="2:21" ht="14.25">
      <c r="B77" s="3243" t="s">
        <v>1149</v>
      </c>
      <c r="C77" s="3243"/>
      <c r="D77" s="3243"/>
      <c r="E77" s="3244">
        <f t="shared" si="11"/>
        <v>0</v>
      </c>
      <c r="F77" s="3243" t="s">
        <v>169</v>
      </c>
      <c r="G77" s="3243" t="s">
        <v>169</v>
      </c>
      <c r="H77" s="2069" t="str">
        <f t="shared" si="10"/>
        <v>OK</v>
      </c>
      <c r="I77" s="2186"/>
      <c r="O77" s="359"/>
    </row>
    <row r="78" spans="2:21" ht="14.25">
      <c r="B78" s="3243" t="s">
        <v>1150</v>
      </c>
      <c r="C78" s="3243"/>
      <c r="D78" s="3243"/>
      <c r="E78" s="3244">
        <f t="shared" si="11"/>
        <v>0</v>
      </c>
      <c r="F78" s="3243" t="s">
        <v>169</v>
      </c>
      <c r="G78" s="3243" t="s">
        <v>169</v>
      </c>
      <c r="H78" s="2069" t="str">
        <f t="shared" si="10"/>
        <v>OK</v>
      </c>
      <c r="I78" s="2186"/>
      <c r="O78" s="359"/>
    </row>
    <row r="79" spans="2:21" ht="14.25">
      <c r="B79" s="3243" t="s">
        <v>1151</v>
      </c>
      <c r="C79" s="3243"/>
      <c r="D79" s="3243"/>
      <c r="E79" s="3244">
        <f t="shared" si="11"/>
        <v>0</v>
      </c>
      <c r="F79" s="3243" t="s">
        <v>169</v>
      </c>
      <c r="G79" s="3243" t="s">
        <v>169</v>
      </c>
      <c r="H79" s="2069" t="str">
        <f t="shared" si="10"/>
        <v>OK</v>
      </c>
      <c r="I79" s="2186"/>
      <c r="O79" s="359"/>
    </row>
    <row r="80" spans="2:21" ht="14.25">
      <c r="B80" s="3243" t="s">
        <v>2887</v>
      </c>
      <c r="C80" s="3243"/>
      <c r="D80" s="3243"/>
      <c r="E80" s="3244">
        <f t="shared" si="11"/>
        <v>0</v>
      </c>
      <c r="F80" s="3243" t="s">
        <v>169</v>
      </c>
      <c r="G80" s="3243" t="s">
        <v>169</v>
      </c>
      <c r="H80" s="2069" t="str">
        <f t="shared" si="10"/>
        <v>OK</v>
      </c>
      <c r="I80" s="2186"/>
      <c r="O80" s="359"/>
    </row>
    <row r="81" spans="2:15" ht="14.25">
      <c r="B81" s="3243" t="s">
        <v>2888</v>
      </c>
      <c r="C81" s="3243"/>
      <c r="D81" s="3243"/>
      <c r="E81" s="3244">
        <f t="shared" si="11"/>
        <v>0</v>
      </c>
      <c r="F81" s="3243" t="s">
        <v>169</v>
      </c>
      <c r="G81" s="3243" t="s">
        <v>169</v>
      </c>
      <c r="H81" s="2069" t="str">
        <f t="shared" si="10"/>
        <v>OK</v>
      </c>
      <c r="I81" s="2186"/>
      <c r="O81" s="359"/>
    </row>
    <row r="82" spans="2:15" ht="14.25">
      <c r="B82" s="3243" t="s">
        <v>2889</v>
      </c>
      <c r="C82" s="3243"/>
      <c r="D82" s="3243"/>
      <c r="E82" s="3244">
        <f t="shared" si="11"/>
        <v>0</v>
      </c>
      <c r="F82" s="3243" t="s">
        <v>169</v>
      </c>
      <c r="G82" s="3243" t="s">
        <v>169</v>
      </c>
      <c r="H82" s="2069" t="str">
        <f t="shared" si="10"/>
        <v>OK</v>
      </c>
      <c r="I82" s="2186"/>
      <c r="O82" s="359"/>
    </row>
    <row r="83" spans="2:15" ht="14.25">
      <c r="B83" s="3243" t="s">
        <v>2967</v>
      </c>
      <c r="C83" s="3243"/>
      <c r="D83" s="3243"/>
      <c r="E83" s="3244">
        <f t="shared" si="11"/>
        <v>0</v>
      </c>
      <c r="F83" s="3243" t="s">
        <v>169</v>
      </c>
      <c r="G83" s="3243" t="s">
        <v>169</v>
      </c>
      <c r="H83" s="2069" t="str">
        <f t="shared" si="10"/>
        <v>OK</v>
      </c>
      <c r="I83" s="2186"/>
      <c r="O83" s="359"/>
    </row>
    <row r="84" spans="2:15" ht="14.25">
      <c r="B84" s="3243" t="s">
        <v>3058</v>
      </c>
      <c r="C84" s="3243"/>
      <c r="D84" s="3243"/>
      <c r="E84" s="3244">
        <f t="shared" ref="E84:E98" si="12">C84-D84</f>
        <v>0</v>
      </c>
      <c r="F84" s="3243" t="s">
        <v>169</v>
      </c>
      <c r="G84" s="3243" t="s">
        <v>169</v>
      </c>
      <c r="H84" s="2069" t="str">
        <f t="shared" ref="H84:H98" si="13">IF(AND(C84&lt;&gt;"",F84="Select"),"Error","OK")</f>
        <v>OK</v>
      </c>
      <c r="I84" s="2186"/>
      <c r="O84" s="359"/>
    </row>
    <row r="85" spans="2:15" ht="14.25">
      <c r="B85" s="3243" t="s">
        <v>3059</v>
      </c>
      <c r="C85" s="3243"/>
      <c r="D85" s="3243"/>
      <c r="E85" s="3244">
        <f t="shared" si="12"/>
        <v>0</v>
      </c>
      <c r="F85" s="3243" t="s">
        <v>169</v>
      </c>
      <c r="G85" s="3243" t="s">
        <v>169</v>
      </c>
      <c r="H85" s="2069" t="str">
        <f t="shared" si="13"/>
        <v>OK</v>
      </c>
      <c r="I85" s="2186"/>
      <c r="O85" s="359"/>
    </row>
    <row r="86" spans="2:15" ht="14.25">
      <c r="B86" s="3243" t="s">
        <v>3060</v>
      </c>
      <c r="C86" s="3243"/>
      <c r="D86" s="3243"/>
      <c r="E86" s="3244">
        <f t="shared" si="12"/>
        <v>0</v>
      </c>
      <c r="F86" s="3243" t="s">
        <v>169</v>
      </c>
      <c r="G86" s="3243" t="s">
        <v>169</v>
      </c>
      <c r="H86" s="2069" t="str">
        <f t="shared" si="13"/>
        <v>OK</v>
      </c>
      <c r="I86" s="2186"/>
      <c r="O86" s="359"/>
    </row>
    <row r="87" spans="2:15" ht="14.25">
      <c r="B87" s="3243" t="s">
        <v>3061</v>
      </c>
      <c r="C87" s="3243"/>
      <c r="D87" s="3243"/>
      <c r="E87" s="3244">
        <f t="shared" si="12"/>
        <v>0</v>
      </c>
      <c r="F87" s="3243" t="s">
        <v>169</v>
      </c>
      <c r="G87" s="3243" t="s">
        <v>169</v>
      </c>
      <c r="H87" s="2069" t="str">
        <f t="shared" si="13"/>
        <v>OK</v>
      </c>
      <c r="I87" s="2186"/>
      <c r="O87" s="359"/>
    </row>
    <row r="88" spans="2:15" ht="14.25">
      <c r="B88" s="3243" t="s">
        <v>3062</v>
      </c>
      <c r="C88" s="3243"/>
      <c r="D88" s="3243"/>
      <c r="E88" s="3244">
        <f t="shared" si="12"/>
        <v>0</v>
      </c>
      <c r="F88" s="3243" t="s">
        <v>169</v>
      </c>
      <c r="G88" s="3243" t="s">
        <v>169</v>
      </c>
      <c r="H88" s="2069" t="str">
        <f t="shared" si="13"/>
        <v>OK</v>
      </c>
      <c r="I88" s="2186"/>
      <c r="O88" s="359"/>
    </row>
    <row r="89" spans="2:15" ht="14.25">
      <c r="B89" s="3243" t="s">
        <v>3063</v>
      </c>
      <c r="C89" s="3243"/>
      <c r="D89" s="3243"/>
      <c r="E89" s="3244">
        <f t="shared" si="12"/>
        <v>0</v>
      </c>
      <c r="F89" s="3243" t="s">
        <v>169</v>
      </c>
      <c r="G89" s="3243" t="s">
        <v>169</v>
      </c>
      <c r="H89" s="2069" t="str">
        <f t="shared" si="13"/>
        <v>OK</v>
      </c>
      <c r="I89" s="2186"/>
      <c r="O89" s="359"/>
    </row>
    <row r="90" spans="2:15" ht="14.25">
      <c r="B90" s="3243" t="s">
        <v>3064</v>
      </c>
      <c r="C90" s="3243"/>
      <c r="D90" s="3243"/>
      <c r="E90" s="3244">
        <f t="shared" si="12"/>
        <v>0</v>
      </c>
      <c r="F90" s="3243" t="s">
        <v>169</v>
      </c>
      <c r="G90" s="3243" t="s">
        <v>169</v>
      </c>
      <c r="H90" s="2069" t="str">
        <f t="shared" si="13"/>
        <v>OK</v>
      </c>
      <c r="I90" s="2186"/>
      <c r="O90" s="359"/>
    </row>
    <row r="91" spans="2:15" ht="14.25">
      <c r="B91" s="3243" t="s">
        <v>3065</v>
      </c>
      <c r="C91" s="3243"/>
      <c r="D91" s="3243"/>
      <c r="E91" s="3244">
        <f t="shared" si="12"/>
        <v>0</v>
      </c>
      <c r="F91" s="3243" t="s">
        <v>169</v>
      </c>
      <c r="G91" s="3243" t="s">
        <v>169</v>
      </c>
      <c r="H91" s="2069" t="str">
        <f t="shared" si="13"/>
        <v>OK</v>
      </c>
      <c r="I91" s="2186"/>
      <c r="O91" s="359"/>
    </row>
    <row r="92" spans="2:15" ht="14.25">
      <c r="B92" s="3243" t="s">
        <v>3066</v>
      </c>
      <c r="C92" s="3243"/>
      <c r="D92" s="3243"/>
      <c r="E92" s="3244">
        <f t="shared" si="12"/>
        <v>0</v>
      </c>
      <c r="F92" s="3243" t="s">
        <v>169</v>
      </c>
      <c r="G92" s="3243" t="s">
        <v>169</v>
      </c>
      <c r="H92" s="2069" t="str">
        <f t="shared" si="13"/>
        <v>OK</v>
      </c>
      <c r="I92" s="2186"/>
      <c r="O92" s="359"/>
    </row>
    <row r="93" spans="2:15" ht="14.25">
      <c r="B93" s="3243" t="s">
        <v>3067</v>
      </c>
      <c r="C93" s="3243"/>
      <c r="D93" s="3243"/>
      <c r="E93" s="3244">
        <f t="shared" si="12"/>
        <v>0</v>
      </c>
      <c r="F93" s="3243" t="s">
        <v>169</v>
      </c>
      <c r="G93" s="3243" t="s">
        <v>169</v>
      </c>
      <c r="H93" s="2069" t="str">
        <f t="shared" si="13"/>
        <v>OK</v>
      </c>
      <c r="I93" s="2186"/>
      <c r="O93" s="359"/>
    </row>
    <row r="94" spans="2:15" ht="14.25">
      <c r="B94" s="3243" t="s">
        <v>3068</v>
      </c>
      <c r="C94" s="3243"/>
      <c r="D94" s="3243"/>
      <c r="E94" s="3244">
        <f t="shared" si="12"/>
        <v>0</v>
      </c>
      <c r="F94" s="3243" t="s">
        <v>169</v>
      </c>
      <c r="G94" s="3243" t="s">
        <v>169</v>
      </c>
      <c r="H94" s="2069" t="str">
        <f t="shared" si="13"/>
        <v>OK</v>
      </c>
      <c r="I94" s="2186"/>
      <c r="O94" s="359"/>
    </row>
    <row r="95" spans="2:15" ht="14.25">
      <c r="B95" s="3243" t="s">
        <v>3069</v>
      </c>
      <c r="C95" s="3243"/>
      <c r="D95" s="3243"/>
      <c r="E95" s="3244">
        <f t="shared" si="12"/>
        <v>0</v>
      </c>
      <c r="F95" s="3243" t="s">
        <v>169</v>
      </c>
      <c r="G95" s="3243" t="s">
        <v>169</v>
      </c>
      <c r="H95" s="2069" t="str">
        <f t="shared" si="13"/>
        <v>OK</v>
      </c>
      <c r="I95" s="2186"/>
      <c r="O95" s="359"/>
    </row>
    <row r="96" spans="2:15" ht="14.25">
      <c r="B96" s="3243" t="s">
        <v>3070</v>
      </c>
      <c r="C96" s="3243"/>
      <c r="D96" s="3243"/>
      <c r="E96" s="3244">
        <f t="shared" si="12"/>
        <v>0</v>
      </c>
      <c r="F96" s="3243" t="s">
        <v>169</v>
      </c>
      <c r="G96" s="3243" t="s">
        <v>169</v>
      </c>
      <c r="H96" s="2069" t="str">
        <f t="shared" si="13"/>
        <v>OK</v>
      </c>
      <c r="I96" s="2186"/>
      <c r="O96" s="359"/>
    </row>
    <row r="97" spans="2:21" ht="14.25">
      <c r="B97" s="3243" t="s">
        <v>3071</v>
      </c>
      <c r="C97" s="3243"/>
      <c r="D97" s="3243"/>
      <c r="E97" s="3244">
        <f t="shared" si="12"/>
        <v>0</v>
      </c>
      <c r="F97" s="3243" t="s">
        <v>169</v>
      </c>
      <c r="G97" s="3243" t="s">
        <v>169</v>
      </c>
      <c r="H97" s="2069" t="str">
        <f t="shared" si="13"/>
        <v>OK</v>
      </c>
      <c r="I97" s="2186"/>
      <c r="O97" s="359"/>
    </row>
    <row r="98" spans="2:21" ht="14.25">
      <c r="B98" s="3243" t="s">
        <v>3072</v>
      </c>
      <c r="C98" s="3243"/>
      <c r="D98" s="3243"/>
      <c r="E98" s="3244">
        <f t="shared" si="12"/>
        <v>0</v>
      </c>
      <c r="F98" s="3243" t="s">
        <v>169</v>
      </c>
      <c r="G98" s="3243" t="s">
        <v>169</v>
      </c>
      <c r="H98" s="2069" t="str">
        <f t="shared" si="13"/>
        <v>OK</v>
      </c>
      <c r="I98" s="2186"/>
      <c r="O98" s="359"/>
    </row>
    <row r="99" spans="2:21" ht="14.25">
      <c r="B99" s="3246" t="s">
        <v>159</v>
      </c>
      <c r="C99" s="3244">
        <f>SUM(C74:C83)</f>
        <v>0</v>
      </c>
      <c r="D99" s="3244">
        <f>SUM(D74:D83)</f>
        <v>0</v>
      </c>
      <c r="E99" s="3244">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198" t="s">
        <v>1699</v>
      </c>
      <c r="D103" s="4198"/>
      <c r="E103" s="4198"/>
      <c r="F103" s="4194" t="s">
        <v>146</v>
      </c>
      <c r="G103" s="4194"/>
      <c r="H103" s="4194"/>
      <c r="I103" s="4194"/>
      <c r="J103" s="1045"/>
      <c r="K103" s="4195" t="s">
        <v>1700</v>
      </c>
      <c r="L103" s="4196"/>
      <c r="M103" s="4197"/>
      <c r="O103" s="359"/>
      <c r="P103" s="420"/>
      <c r="Q103" s="420"/>
      <c r="R103" s="420"/>
      <c r="S103" s="420"/>
      <c r="T103" s="420"/>
      <c r="U103" s="420"/>
    </row>
    <row r="104" spans="2:21" s="796" customFormat="1" ht="72.75" customHeight="1">
      <c r="B104" s="3229" t="s">
        <v>2305</v>
      </c>
      <c r="C104" s="3241" t="s">
        <v>133</v>
      </c>
      <c r="D104" s="3241" t="s">
        <v>134</v>
      </c>
      <c r="E104" s="3241" t="s">
        <v>135</v>
      </c>
      <c r="F104" s="1044" t="s">
        <v>1594</v>
      </c>
      <c r="G104" s="2189" t="s">
        <v>1599</v>
      </c>
      <c r="H104" s="2189" t="s">
        <v>1600</v>
      </c>
      <c r="I104" s="3247" t="s">
        <v>1601</v>
      </c>
      <c r="J104" s="646"/>
      <c r="K104" s="3241" t="s">
        <v>133</v>
      </c>
      <c r="L104" s="3241" t="s">
        <v>134</v>
      </c>
      <c r="M104" s="3241" t="s">
        <v>135</v>
      </c>
      <c r="O104" s="359"/>
      <c r="P104" s="420"/>
      <c r="Q104" s="420"/>
      <c r="R104" s="420"/>
      <c r="S104" s="420"/>
      <c r="T104" s="420"/>
      <c r="U104" s="420"/>
    </row>
    <row r="105" spans="2:21" s="796" customFormat="1" ht="14.25">
      <c r="B105" s="3243" t="s">
        <v>2899</v>
      </c>
      <c r="C105" s="3243"/>
      <c r="D105" s="3243"/>
      <c r="E105" s="3244">
        <f t="shared" ref="E105:E114" si="14">C105-D105</f>
        <v>0</v>
      </c>
      <c r="F105" s="3243" t="s">
        <v>169</v>
      </c>
      <c r="G105" s="3243"/>
      <c r="H105" s="3243"/>
      <c r="I105" s="3243"/>
      <c r="J105" s="2069" t="str">
        <f>IF(AND(C105&lt;&gt;"",F105="Select"),"Error","OK")</f>
        <v>OK</v>
      </c>
      <c r="K105" s="3243"/>
      <c r="L105" s="3243"/>
      <c r="M105" s="3244">
        <f t="shared" ref="M105:M117" si="15">K105-L105</f>
        <v>0</v>
      </c>
      <c r="O105" s="359"/>
      <c r="P105" s="420"/>
      <c r="Q105" s="420"/>
      <c r="R105" s="420"/>
      <c r="S105" s="420"/>
      <c r="T105" s="420"/>
      <c r="U105" s="420"/>
    </row>
    <row r="106" spans="2:21" s="796" customFormat="1" ht="14.25">
      <c r="B106" s="3243" t="s">
        <v>2890</v>
      </c>
      <c r="C106" s="3243"/>
      <c r="D106" s="3243"/>
      <c r="E106" s="3244">
        <f t="shared" si="14"/>
        <v>0</v>
      </c>
      <c r="F106" s="3243" t="s">
        <v>169</v>
      </c>
      <c r="G106" s="3243"/>
      <c r="H106" s="3243"/>
      <c r="I106" s="3243"/>
      <c r="J106" s="2069" t="str">
        <f t="shared" ref="J106:J114" si="16">IF(AND(C106&lt;&gt;"",F106="Select"),"Error","OK")</f>
        <v>OK</v>
      </c>
      <c r="K106" s="3243"/>
      <c r="L106" s="3243"/>
      <c r="M106" s="3244">
        <f t="shared" si="15"/>
        <v>0</v>
      </c>
      <c r="O106" s="359"/>
      <c r="P106" s="420"/>
      <c r="Q106" s="420"/>
      <c r="R106" s="420"/>
      <c r="S106" s="420"/>
      <c r="T106" s="420"/>
      <c r="U106" s="420"/>
    </row>
    <row r="107" spans="2:21" s="796" customFormat="1" ht="14.25">
      <c r="B107" s="3243" t="s">
        <v>2891</v>
      </c>
      <c r="C107" s="3243"/>
      <c r="D107" s="3243"/>
      <c r="E107" s="3244">
        <f t="shared" si="14"/>
        <v>0</v>
      </c>
      <c r="F107" s="3243" t="s">
        <v>169</v>
      </c>
      <c r="G107" s="3243"/>
      <c r="H107" s="3243"/>
      <c r="I107" s="3243"/>
      <c r="J107" s="2069" t="str">
        <f t="shared" si="16"/>
        <v>OK</v>
      </c>
      <c r="K107" s="3243"/>
      <c r="L107" s="3243"/>
      <c r="M107" s="3244">
        <f t="shared" si="15"/>
        <v>0</v>
      </c>
      <c r="O107" s="359"/>
      <c r="P107" s="420"/>
      <c r="Q107" s="420"/>
      <c r="R107" s="420"/>
      <c r="S107" s="420"/>
      <c r="T107" s="420"/>
      <c r="U107" s="420"/>
    </row>
    <row r="108" spans="2:21" s="796" customFormat="1" ht="14.25">
      <c r="B108" s="3243" t="s">
        <v>2892</v>
      </c>
      <c r="C108" s="3243"/>
      <c r="D108" s="3243"/>
      <c r="E108" s="3244">
        <f t="shared" si="14"/>
        <v>0</v>
      </c>
      <c r="F108" s="3243" t="s">
        <v>169</v>
      </c>
      <c r="G108" s="3243"/>
      <c r="H108" s="3243"/>
      <c r="I108" s="3243"/>
      <c r="J108" s="2069" t="str">
        <f t="shared" si="16"/>
        <v>OK</v>
      </c>
      <c r="K108" s="3243"/>
      <c r="L108" s="3243"/>
      <c r="M108" s="3244">
        <f t="shared" si="15"/>
        <v>0</v>
      </c>
      <c r="O108" s="359"/>
      <c r="P108" s="420"/>
      <c r="Q108" s="420"/>
      <c r="R108" s="420"/>
      <c r="S108" s="420"/>
      <c r="T108" s="420"/>
      <c r="U108" s="420"/>
    </row>
    <row r="109" spans="2:21" s="796" customFormat="1" ht="14.25">
      <c r="B109" s="3243" t="s">
        <v>2893</v>
      </c>
      <c r="C109" s="3243"/>
      <c r="D109" s="3243"/>
      <c r="E109" s="3244">
        <f t="shared" si="14"/>
        <v>0</v>
      </c>
      <c r="F109" s="3243" t="s">
        <v>169</v>
      </c>
      <c r="G109" s="3243"/>
      <c r="H109" s="3243"/>
      <c r="I109" s="3243"/>
      <c r="J109" s="2069" t="str">
        <f t="shared" si="16"/>
        <v>OK</v>
      </c>
      <c r="K109" s="3243"/>
      <c r="L109" s="3243"/>
      <c r="M109" s="3244">
        <f t="shared" si="15"/>
        <v>0</v>
      </c>
      <c r="O109" s="359"/>
      <c r="P109" s="420"/>
      <c r="Q109" s="420"/>
      <c r="R109" s="420"/>
      <c r="S109" s="420"/>
      <c r="T109" s="420"/>
      <c r="U109" s="420"/>
    </row>
    <row r="110" spans="2:21" s="796" customFormat="1" ht="14.25">
      <c r="B110" s="3243" t="s">
        <v>2894</v>
      </c>
      <c r="C110" s="3243"/>
      <c r="D110" s="3243"/>
      <c r="E110" s="3244">
        <f t="shared" si="14"/>
        <v>0</v>
      </c>
      <c r="F110" s="3243" t="s">
        <v>169</v>
      </c>
      <c r="G110" s="3243"/>
      <c r="H110" s="3243"/>
      <c r="I110" s="3243"/>
      <c r="J110" s="2069" t="str">
        <f t="shared" si="16"/>
        <v>OK</v>
      </c>
      <c r="K110" s="3243"/>
      <c r="L110" s="3243"/>
      <c r="M110" s="3244">
        <f t="shared" si="15"/>
        <v>0</v>
      </c>
      <c r="O110" s="359"/>
      <c r="P110" s="420"/>
      <c r="Q110" s="420"/>
      <c r="R110" s="420"/>
      <c r="S110" s="420"/>
      <c r="T110" s="420"/>
      <c r="U110" s="420"/>
    </row>
    <row r="111" spans="2:21" s="796" customFormat="1" ht="14.25">
      <c r="B111" s="3243" t="s">
        <v>2895</v>
      </c>
      <c r="C111" s="3243"/>
      <c r="D111" s="3243"/>
      <c r="E111" s="3244">
        <f t="shared" si="14"/>
        <v>0</v>
      </c>
      <c r="F111" s="3243" t="s">
        <v>169</v>
      </c>
      <c r="G111" s="3243"/>
      <c r="H111" s="3243"/>
      <c r="I111" s="3243"/>
      <c r="J111" s="2069" t="str">
        <f t="shared" si="16"/>
        <v>OK</v>
      </c>
      <c r="K111" s="3243"/>
      <c r="L111" s="3243"/>
      <c r="M111" s="3244">
        <f t="shared" si="15"/>
        <v>0</v>
      </c>
      <c r="O111" s="359"/>
      <c r="P111" s="420"/>
      <c r="Q111" s="420"/>
      <c r="R111" s="420"/>
      <c r="S111" s="420"/>
      <c r="T111" s="420"/>
      <c r="U111" s="420"/>
    </row>
    <row r="112" spans="2:21" s="796" customFormat="1" ht="14.25">
      <c r="B112" s="3243" t="s">
        <v>2896</v>
      </c>
      <c r="C112" s="3243"/>
      <c r="D112" s="3243"/>
      <c r="E112" s="3244">
        <f t="shared" si="14"/>
        <v>0</v>
      </c>
      <c r="F112" s="3243" t="s">
        <v>169</v>
      </c>
      <c r="G112" s="3243"/>
      <c r="H112" s="3243"/>
      <c r="I112" s="3243"/>
      <c r="J112" s="2069" t="str">
        <f t="shared" si="16"/>
        <v>OK</v>
      </c>
      <c r="K112" s="3243"/>
      <c r="L112" s="3243"/>
      <c r="M112" s="3244">
        <f t="shared" si="15"/>
        <v>0</v>
      </c>
      <c r="O112" s="359"/>
      <c r="P112" s="420"/>
      <c r="Q112" s="420"/>
      <c r="R112" s="420"/>
      <c r="S112" s="420"/>
      <c r="T112" s="420"/>
      <c r="U112" s="420"/>
    </row>
    <row r="113" spans="2:21" s="796" customFormat="1" ht="14.25">
      <c r="B113" s="3243" t="s">
        <v>2897</v>
      </c>
      <c r="C113" s="3243"/>
      <c r="D113" s="3243"/>
      <c r="E113" s="3244">
        <f t="shared" si="14"/>
        <v>0</v>
      </c>
      <c r="F113" s="3243" t="s">
        <v>169</v>
      </c>
      <c r="G113" s="3243"/>
      <c r="H113" s="3243"/>
      <c r="I113" s="3243"/>
      <c r="J113" s="2069" t="str">
        <f t="shared" si="16"/>
        <v>OK</v>
      </c>
      <c r="K113" s="3243"/>
      <c r="L113" s="3243"/>
      <c r="M113" s="3244">
        <f t="shared" si="15"/>
        <v>0</v>
      </c>
      <c r="O113" s="359"/>
      <c r="P113" s="420"/>
      <c r="Q113" s="420"/>
      <c r="R113" s="420"/>
      <c r="S113" s="420"/>
      <c r="T113" s="420"/>
      <c r="U113" s="420"/>
    </row>
    <row r="114" spans="2:21" s="796" customFormat="1" ht="14.25">
      <c r="B114" s="3243" t="s">
        <v>2900</v>
      </c>
      <c r="C114" s="3243"/>
      <c r="D114" s="3243"/>
      <c r="E114" s="3244">
        <f t="shared" si="14"/>
        <v>0</v>
      </c>
      <c r="F114" s="3243" t="s">
        <v>169</v>
      </c>
      <c r="G114" s="3243"/>
      <c r="H114" s="3243"/>
      <c r="I114" s="3243"/>
      <c r="J114" s="2069" t="str">
        <f t="shared" si="16"/>
        <v>OK</v>
      </c>
      <c r="K114" s="3243"/>
      <c r="L114" s="3243"/>
      <c r="M114" s="3244">
        <f t="shared" si="15"/>
        <v>0</v>
      </c>
      <c r="O114" s="359"/>
      <c r="P114" s="420"/>
      <c r="Q114" s="420"/>
      <c r="R114" s="420"/>
      <c r="S114" s="420"/>
      <c r="T114" s="420"/>
      <c r="U114" s="420"/>
    </row>
    <row r="115" spans="2:21" s="796" customFormat="1" ht="14.25">
      <c r="B115" s="3245" t="s">
        <v>1780</v>
      </c>
      <c r="C115" s="3244">
        <f t="array" ref="C115">SUM(IF($F$105:$F$114="Load related",C$105:C$114,0))</f>
        <v>0</v>
      </c>
      <c r="D115" s="3244">
        <f t="array" ref="D115">SUM(IF($F$105:$F$114="Load related",D$105:D$114,0))</f>
        <v>0</v>
      </c>
      <c r="E115" s="3244">
        <f t="shared" ref="E115:E117" si="17">C115-D115</f>
        <v>0</v>
      </c>
      <c r="F115" s="3243" t="s">
        <v>169</v>
      </c>
      <c r="G115" s="3422"/>
      <c r="H115" s="3422"/>
      <c r="I115" s="3422"/>
      <c r="J115" s="2071"/>
      <c r="K115" s="3244">
        <f t="array" ref="K115">SUM(IF($F$105:$F$114="Load related",K$105:K$114,0))</f>
        <v>0</v>
      </c>
      <c r="L115" s="3244">
        <f t="array" ref="L115">SUM(IF($F$105:$F$114="load related",L$105:L$114,0))</f>
        <v>0</v>
      </c>
      <c r="M115" s="3244">
        <f t="shared" si="15"/>
        <v>0</v>
      </c>
      <c r="O115" s="359"/>
      <c r="P115" s="420"/>
      <c r="Q115" s="420"/>
      <c r="R115" s="420"/>
      <c r="S115" s="420"/>
      <c r="T115" s="420"/>
      <c r="U115" s="420"/>
    </row>
    <row r="116" spans="2:21" s="796" customFormat="1" ht="14.25">
      <c r="B116" s="3245" t="s">
        <v>1781</v>
      </c>
      <c r="C116" s="3244">
        <f t="array" ref="C116">SUM(IF($F$105:$F$114="Non-load related",C$105:C$114,0))</f>
        <v>0</v>
      </c>
      <c r="D116" s="3244">
        <f t="array" ref="D116">SUM(IF($F$105:$F$114="Non-load related",D$105:D$114,0))</f>
        <v>0</v>
      </c>
      <c r="E116" s="3244">
        <f t="shared" si="17"/>
        <v>0</v>
      </c>
      <c r="F116" s="2207"/>
      <c r="G116" s="3424"/>
      <c r="H116" s="3424"/>
      <c r="I116" s="3424"/>
      <c r="J116" s="2071"/>
      <c r="K116" s="3244">
        <f t="array" ref="K116">SUM(IF($F$105:$F$114="Non-load related",K$105:K$114,0))</f>
        <v>0</v>
      </c>
      <c r="L116" s="3244">
        <f t="array" ref="L116">SUM(IF($F$105:$F$114="Non-load related",L$105:L$114,0))</f>
        <v>0</v>
      </c>
      <c r="M116" s="3244">
        <f t="shared" si="15"/>
        <v>0</v>
      </c>
      <c r="O116" s="359"/>
      <c r="P116" s="420"/>
      <c r="Q116" s="420"/>
      <c r="R116" s="420"/>
      <c r="S116" s="420"/>
      <c r="T116" s="420"/>
      <c r="U116" s="420"/>
    </row>
    <row r="117" spans="2:21" s="796" customFormat="1" ht="14.25">
      <c r="B117" s="3245" t="s">
        <v>1782</v>
      </c>
      <c r="C117" s="3243"/>
      <c r="D117" s="3243"/>
      <c r="E117" s="3244">
        <f t="shared" si="17"/>
        <v>0</v>
      </c>
      <c r="F117" s="2207"/>
      <c r="G117" s="3424"/>
      <c r="H117" s="3424"/>
      <c r="I117" s="3424"/>
      <c r="J117" s="2071"/>
      <c r="K117" s="3243"/>
      <c r="L117" s="3243"/>
      <c r="M117" s="3244">
        <f t="shared" si="15"/>
        <v>0</v>
      </c>
      <c r="O117" s="359"/>
      <c r="P117" s="420"/>
      <c r="Q117" s="420"/>
      <c r="R117" s="420"/>
      <c r="S117" s="420"/>
      <c r="T117" s="420"/>
      <c r="U117" s="420"/>
    </row>
    <row r="118" spans="2:21" s="796" customFormat="1" ht="14.25">
      <c r="B118" s="3246" t="s">
        <v>159</v>
      </c>
      <c r="C118" s="3244">
        <f>SUM(C115:C117)</f>
        <v>0</v>
      </c>
      <c r="D118" s="3244">
        <f>SUM(D115:D117)</f>
        <v>0</v>
      </c>
      <c r="E118" s="3244">
        <f>C118-D118</f>
        <v>0</v>
      </c>
      <c r="F118" s="2207"/>
      <c r="G118" s="3424"/>
      <c r="H118" s="3424"/>
      <c r="I118" s="3424"/>
      <c r="J118" s="1048"/>
      <c r="K118" s="3244">
        <f>SUM(K115:K117)</f>
        <v>0</v>
      </c>
      <c r="L118" s="3244">
        <f>SUM(L115:L117)</f>
        <v>0</v>
      </c>
      <c r="M118" s="3244">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1705</v>
      </c>
      <c r="C123" s="1673"/>
      <c r="D123" s="1673"/>
      <c r="E123" s="1673"/>
    </row>
    <row r="124" spans="2:21" s="796" customFormat="1" ht="17.25" customHeight="1">
      <c r="B124" s="1035"/>
      <c r="C124" s="4198" t="s">
        <v>1699</v>
      </c>
      <c r="D124" s="4198"/>
      <c r="E124" s="4198"/>
      <c r="F124" s="4194" t="s">
        <v>146</v>
      </c>
      <c r="G124" s="4194"/>
      <c r="H124" s="4194"/>
      <c r="I124" s="4194"/>
      <c r="K124" s="4199" t="s">
        <v>1700</v>
      </c>
      <c r="L124" s="4199"/>
      <c r="M124" s="4199"/>
      <c r="O124" s="4194" t="s">
        <v>1706</v>
      </c>
      <c r="P124" s="4194"/>
      <c r="Q124" s="4194"/>
      <c r="R124" s="4194"/>
      <c r="S124" s="4194"/>
      <c r="T124" s="4194"/>
      <c r="U124" s="4194"/>
    </row>
    <row r="125" spans="2:21" s="796" customFormat="1" ht="56.25" customHeight="1">
      <c r="B125" s="3229" t="s">
        <v>2305</v>
      </c>
      <c r="C125" s="3241" t="s">
        <v>133</v>
      </c>
      <c r="D125" s="3241" t="s">
        <v>134</v>
      </c>
      <c r="E125" s="3241" t="s">
        <v>135</v>
      </c>
      <c r="F125" s="2188" t="s">
        <v>1594</v>
      </c>
      <c r="G125" s="2207"/>
      <c r="H125" s="2207"/>
      <c r="I125" s="2207"/>
      <c r="K125" s="3241" t="s">
        <v>133</v>
      </c>
      <c r="L125" s="3241" t="s">
        <v>134</v>
      </c>
      <c r="M125" s="3241" t="s">
        <v>135</v>
      </c>
      <c r="O125" s="2188" t="s">
        <v>2286</v>
      </c>
      <c r="P125" s="2188" t="s">
        <v>2287</v>
      </c>
      <c r="Q125" s="3248" t="s">
        <v>2288</v>
      </c>
      <c r="R125" s="3248" t="s">
        <v>2289</v>
      </c>
      <c r="S125" s="3248" t="s">
        <v>2291</v>
      </c>
      <c r="T125" s="3248" t="s">
        <v>2290</v>
      </c>
      <c r="U125" s="3248" t="s">
        <v>141</v>
      </c>
    </row>
    <row r="126" spans="2:21" s="796" customFormat="1" ht="14.25">
      <c r="B126" s="3243" t="s">
        <v>2899</v>
      </c>
      <c r="C126" s="3243"/>
      <c r="D126" s="3243"/>
      <c r="E126" s="3244">
        <f>C126-D126</f>
        <v>0</v>
      </c>
      <c r="F126" s="3243" t="s">
        <v>169</v>
      </c>
      <c r="G126" s="2207"/>
      <c r="H126" s="2207"/>
      <c r="I126" s="2207"/>
      <c r="J126" s="2069" t="str">
        <f>IF(AND(C126&lt;&gt;"",F126="Select"),"Error","OK")</f>
        <v>OK</v>
      </c>
      <c r="K126" s="3243"/>
      <c r="L126" s="3243"/>
      <c r="M126" s="3244">
        <f t="shared" ref="M126:M135" si="18">K126-L126</f>
        <v>0</v>
      </c>
      <c r="O126" s="3243"/>
      <c r="P126" s="3243"/>
      <c r="Q126" s="3243"/>
      <c r="R126" s="3243"/>
      <c r="S126" s="3243"/>
      <c r="T126" s="3243"/>
      <c r="U126" s="3243"/>
    </row>
    <row r="127" spans="2:21" s="796" customFormat="1" ht="14.25">
      <c r="B127" s="3243" t="s">
        <v>2890</v>
      </c>
      <c r="C127" s="3243"/>
      <c r="D127" s="3243"/>
      <c r="E127" s="3244">
        <f t="shared" ref="E127:E135" si="19">C127-D127</f>
        <v>0</v>
      </c>
      <c r="F127" s="3243" t="s">
        <v>169</v>
      </c>
      <c r="G127" s="2207"/>
      <c r="H127" s="2207"/>
      <c r="I127" s="2207"/>
      <c r="J127" s="2069" t="str">
        <f t="shared" ref="J127:J135" si="20">IF(AND(C127&lt;&gt;"",F127="Select"),"Error","OK")</f>
        <v>OK</v>
      </c>
      <c r="K127" s="3243"/>
      <c r="L127" s="3243"/>
      <c r="M127" s="3244">
        <f t="shared" si="18"/>
        <v>0</v>
      </c>
      <c r="O127" s="3243"/>
      <c r="P127" s="3243"/>
      <c r="Q127" s="3243"/>
      <c r="R127" s="3243"/>
      <c r="S127" s="3243"/>
      <c r="T127" s="3243"/>
      <c r="U127" s="3243"/>
    </row>
    <row r="128" spans="2:21" s="796" customFormat="1" ht="14.25">
      <c r="B128" s="3243" t="s">
        <v>2891</v>
      </c>
      <c r="C128" s="3243"/>
      <c r="D128" s="3243"/>
      <c r="E128" s="3244">
        <f t="shared" si="19"/>
        <v>0</v>
      </c>
      <c r="F128" s="3243" t="s">
        <v>169</v>
      </c>
      <c r="G128" s="2207"/>
      <c r="H128" s="2207"/>
      <c r="I128" s="2207"/>
      <c r="J128" s="2069" t="str">
        <f t="shared" si="20"/>
        <v>OK</v>
      </c>
      <c r="K128" s="3243"/>
      <c r="L128" s="3243"/>
      <c r="M128" s="3244">
        <f t="shared" si="18"/>
        <v>0</v>
      </c>
      <c r="O128" s="3243"/>
      <c r="P128" s="3243"/>
      <c r="Q128" s="3243"/>
      <c r="R128" s="3243"/>
      <c r="S128" s="3243"/>
      <c r="T128" s="3243"/>
      <c r="U128" s="3243"/>
    </row>
    <row r="129" spans="2:21" s="796" customFormat="1" ht="14.25">
      <c r="B129" s="3243" t="s">
        <v>2892</v>
      </c>
      <c r="C129" s="3243"/>
      <c r="D129" s="3243"/>
      <c r="E129" s="3244">
        <f t="shared" si="19"/>
        <v>0</v>
      </c>
      <c r="F129" s="3243" t="s">
        <v>169</v>
      </c>
      <c r="G129" s="2207"/>
      <c r="H129" s="2207"/>
      <c r="I129" s="2207"/>
      <c r="J129" s="2069" t="str">
        <f t="shared" si="20"/>
        <v>OK</v>
      </c>
      <c r="K129" s="3243"/>
      <c r="L129" s="3243"/>
      <c r="M129" s="3244">
        <f t="shared" si="18"/>
        <v>0</v>
      </c>
      <c r="O129" s="3243"/>
      <c r="P129" s="3243"/>
      <c r="Q129" s="3243"/>
      <c r="R129" s="3243"/>
      <c r="S129" s="3243"/>
      <c r="T129" s="3243"/>
      <c r="U129" s="3243"/>
    </row>
    <row r="130" spans="2:21" s="796" customFormat="1" ht="14.25">
      <c r="B130" s="3243" t="s">
        <v>2893</v>
      </c>
      <c r="C130" s="3243"/>
      <c r="D130" s="3243"/>
      <c r="E130" s="3244">
        <f t="shared" si="19"/>
        <v>0</v>
      </c>
      <c r="F130" s="3243" t="s">
        <v>169</v>
      </c>
      <c r="G130" s="2207"/>
      <c r="H130" s="2207"/>
      <c r="I130" s="2207"/>
      <c r="J130" s="2069" t="str">
        <f t="shared" si="20"/>
        <v>OK</v>
      </c>
      <c r="K130" s="3243"/>
      <c r="L130" s="3243"/>
      <c r="M130" s="3244">
        <f t="shared" si="18"/>
        <v>0</v>
      </c>
      <c r="O130" s="3243"/>
      <c r="P130" s="3243"/>
      <c r="Q130" s="3243"/>
      <c r="R130" s="3243"/>
      <c r="S130" s="3243"/>
      <c r="T130" s="3243"/>
      <c r="U130" s="3243"/>
    </row>
    <row r="131" spans="2:21" s="796" customFormat="1" ht="14.25">
      <c r="B131" s="3243" t="s">
        <v>2894</v>
      </c>
      <c r="C131" s="3243"/>
      <c r="D131" s="3243"/>
      <c r="E131" s="3244">
        <f t="shared" si="19"/>
        <v>0</v>
      </c>
      <c r="F131" s="3243" t="s">
        <v>169</v>
      </c>
      <c r="G131" s="2207"/>
      <c r="H131" s="2207"/>
      <c r="I131" s="2207"/>
      <c r="J131" s="2069" t="str">
        <f t="shared" si="20"/>
        <v>OK</v>
      </c>
      <c r="K131" s="3243"/>
      <c r="L131" s="3243"/>
      <c r="M131" s="3244">
        <f t="shared" si="18"/>
        <v>0</v>
      </c>
      <c r="O131" s="3243"/>
      <c r="P131" s="3243"/>
      <c r="Q131" s="3243"/>
      <c r="R131" s="3243"/>
      <c r="S131" s="3243"/>
      <c r="T131" s="3243"/>
      <c r="U131" s="3243"/>
    </row>
    <row r="132" spans="2:21" s="796" customFormat="1" ht="14.25">
      <c r="B132" s="3243" t="s">
        <v>2895</v>
      </c>
      <c r="C132" s="3243"/>
      <c r="D132" s="3243"/>
      <c r="E132" s="3244">
        <f t="shared" si="19"/>
        <v>0</v>
      </c>
      <c r="F132" s="3243" t="s">
        <v>169</v>
      </c>
      <c r="G132" s="2207"/>
      <c r="H132" s="2207"/>
      <c r="I132" s="2207"/>
      <c r="J132" s="2069" t="str">
        <f t="shared" si="20"/>
        <v>OK</v>
      </c>
      <c r="K132" s="3243"/>
      <c r="L132" s="3243"/>
      <c r="M132" s="3244">
        <f t="shared" si="18"/>
        <v>0</v>
      </c>
      <c r="O132" s="3243"/>
      <c r="P132" s="3243"/>
      <c r="Q132" s="3243"/>
      <c r="R132" s="3243"/>
      <c r="S132" s="3243"/>
      <c r="T132" s="3243"/>
      <c r="U132" s="3243"/>
    </row>
    <row r="133" spans="2:21" s="796" customFormat="1" ht="14.25">
      <c r="B133" s="3243" t="s">
        <v>2896</v>
      </c>
      <c r="C133" s="3243"/>
      <c r="D133" s="3243"/>
      <c r="E133" s="3244">
        <f t="shared" si="19"/>
        <v>0</v>
      </c>
      <c r="F133" s="3243" t="s">
        <v>169</v>
      </c>
      <c r="G133" s="2207"/>
      <c r="H133" s="2207"/>
      <c r="I133" s="2207"/>
      <c r="J133" s="2069" t="str">
        <f t="shared" si="20"/>
        <v>OK</v>
      </c>
      <c r="K133" s="3243"/>
      <c r="L133" s="3243"/>
      <c r="M133" s="3244">
        <f t="shared" si="18"/>
        <v>0</v>
      </c>
      <c r="O133" s="3243"/>
      <c r="P133" s="3243"/>
      <c r="Q133" s="3243"/>
      <c r="R133" s="3243"/>
      <c r="S133" s="3243"/>
      <c r="T133" s="3243"/>
      <c r="U133" s="3243"/>
    </row>
    <row r="134" spans="2:21" s="796" customFormat="1" ht="14.25">
      <c r="B134" s="3243" t="s">
        <v>2897</v>
      </c>
      <c r="C134" s="3243"/>
      <c r="D134" s="3243"/>
      <c r="E134" s="3244">
        <f t="shared" si="19"/>
        <v>0</v>
      </c>
      <c r="F134" s="3243" t="s">
        <v>169</v>
      </c>
      <c r="G134" s="2207"/>
      <c r="H134" s="2207"/>
      <c r="I134" s="2207"/>
      <c r="J134" s="2069" t="str">
        <f t="shared" si="20"/>
        <v>OK</v>
      </c>
      <c r="K134" s="3243"/>
      <c r="L134" s="3243"/>
      <c r="M134" s="3244">
        <f t="shared" si="18"/>
        <v>0</v>
      </c>
      <c r="O134" s="3243"/>
      <c r="P134" s="3243"/>
      <c r="Q134" s="3243"/>
      <c r="R134" s="3243"/>
      <c r="S134" s="3243"/>
      <c r="T134" s="3243"/>
      <c r="U134" s="3243"/>
    </row>
    <row r="135" spans="2:21" s="796" customFormat="1" ht="14.25">
      <c r="B135" s="3243" t="s">
        <v>2900</v>
      </c>
      <c r="C135" s="3243"/>
      <c r="D135" s="3243"/>
      <c r="E135" s="3244">
        <f t="shared" si="19"/>
        <v>0</v>
      </c>
      <c r="F135" s="3243" t="s">
        <v>169</v>
      </c>
      <c r="G135" s="2207"/>
      <c r="H135" s="2207"/>
      <c r="I135" s="2207"/>
      <c r="J135" s="2069" t="str">
        <f t="shared" si="20"/>
        <v>OK</v>
      </c>
      <c r="K135" s="3243"/>
      <c r="L135" s="3243"/>
      <c r="M135" s="3244">
        <f t="shared" si="18"/>
        <v>0</v>
      </c>
      <c r="O135" s="3243"/>
      <c r="P135" s="3243"/>
      <c r="Q135" s="3243"/>
      <c r="R135" s="3243"/>
      <c r="S135" s="3243"/>
      <c r="T135" s="3243"/>
      <c r="U135" s="3243"/>
    </row>
    <row r="136" spans="2:21" s="796" customFormat="1" ht="32.25" customHeight="1">
      <c r="B136" s="2532" t="s">
        <v>2898</v>
      </c>
      <c r="C136" s="3244">
        <f>+'3.9 LP Gasholders'!M45</f>
        <v>0</v>
      </c>
      <c r="D136" s="2207"/>
      <c r="E136" s="3244">
        <f>C136-D136</f>
        <v>0</v>
      </c>
      <c r="F136" s="2207"/>
      <c r="G136" s="2207"/>
      <c r="H136" s="2207"/>
      <c r="I136" s="2207"/>
      <c r="K136" s="3243"/>
      <c r="L136" s="3243"/>
      <c r="M136" s="3244">
        <f>K136-L136</f>
        <v>0</v>
      </c>
      <c r="O136" s="3243"/>
      <c r="P136" s="3243"/>
      <c r="Q136" s="3243"/>
      <c r="R136" s="3243"/>
      <c r="S136" s="3243"/>
      <c r="T136" s="3243"/>
      <c r="U136" s="3243"/>
    </row>
    <row r="137" spans="2:21" s="796" customFormat="1" ht="14.25">
      <c r="B137" s="3245" t="s">
        <v>2299</v>
      </c>
      <c r="C137" s="3244">
        <f t="array" ref="C137">SUM(IF($F$126:$F$135="Load related",C$126:C$135,0))</f>
        <v>0</v>
      </c>
      <c r="D137" s="3244">
        <f t="array" ref="D137">SUM(IF($F$126:$F$135="Load related",D$126:D$135,0))</f>
        <v>0</v>
      </c>
      <c r="E137" s="3244">
        <f>C137-D137</f>
        <v>0</v>
      </c>
      <c r="F137" s="2207"/>
      <c r="G137" s="2207"/>
      <c r="H137" s="2207"/>
      <c r="I137" s="2207"/>
      <c r="K137" s="3244">
        <f t="array" ref="K137">SUM(IF($F$126:$F$135="Load related",K$126:K$135,0))</f>
        <v>0</v>
      </c>
      <c r="L137" s="3244">
        <f t="array" ref="L137">SUM(IF($F$126:$F$135="Load related",L$126:L$135,0))</f>
        <v>0</v>
      </c>
      <c r="M137" s="3244">
        <f>K137-L137</f>
        <v>0</v>
      </c>
      <c r="O137" s="3423">
        <f t="array" ref="O137">SUM(IF($F$126:$F$135="load related",O$126:O$135,0))</f>
        <v>0</v>
      </c>
      <c r="P137" s="3423">
        <f t="array" ref="P137">SUM(IF($F$126:$F$135="load related",P$126:P$135,0))</f>
        <v>0</v>
      </c>
      <c r="Q137" s="3423">
        <f t="array" ref="Q137">SUM(IF($F$126:$F$135="load related",Q$126:Q$135,0))</f>
        <v>0</v>
      </c>
      <c r="R137" s="3423">
        <f t="array" ref="R137">SUM(IF($F$126:$F$135="load related",R$126:R$135,0))</f>
        <v>0</v>
      </c>
      <c r="S137" s="3423">
        <f t="array" ref="S137">SUM(IF($F$126:$F$135="load related",S$126:S$135,0))</f>
        <v>0</v>
      </c>
      <c r="T137" s="3423">
        <f t="array" ref="T137">SUM(IF($F$126:$F$135="load related",T$126:T$135,0))</f>
        <v>0</v>
      </c>
      <c r="U137" s="3423">
        <f t="array" ref="U137">SUM(IF($F$126:$F$135="load related",U$126:U$135,0))</f>
        <v>0</v>
      </c>
    </row>
    <row r="138" spans="2:21" s="796" customFormat="1" ht="14.25">
      <c r="B138" s="3245" t="s">
        <v>2300</v>
      </c>
      <c r="C138" s="3244">
        <f t="array" ref="C138">SUM(IF($F$126:$F$135="Non-load related",C$126:C$135,0))</f>
        <v>0</v>
      </c>
      <c r="D138" s="3244">
        <f t="array" ref="D138">SUM(IF($F$126:$F$135="Non-load related",D$126:D$135,0))</f>
        <v>0</v>
      </c>
      <c r="E138" s="3244">
        <f>C138-D138</f>
        <v>0</v>
      </c>
      <c r="F138" s="2207"/>
      <c r="G138" s="2207"/>
      <c r="H138" s="2207"/>
      <c r="I138" s="2207"/>
      <c r="K138" s="3244">
        <f t="array" ref="K138">SUM(IF($F$126:$F$135="Non-load related",K$126:K$135,0))</f>
        <v>0</v>
      </c>
      <c r="L138" s="3244">
        <f t="array" ref="L138">SUM(IF($F$126:$F$135="Non-load related",L$126:L$135,0))</f>
        <v>0</v>
      </c>
      <c r="M138" s="3244">
        <f>K138-L138</f>
        <v>0</v>
      </c>
      <c r="O138" s="3423">
        <f t="array" ref="O138">SUM(IF($F$126:$F$135="non-load related",O$126:O$135,0))</f>
        <v>0</v>
      </c>
      <c r="P138" s="3423">
        <f t="array" ref="P138">SUM(IF($F$126:$F$135="non-load related",P$126:P$135,0))</f>
        <v>0</v>
      </c>
      <c r="Q138" s="3423">
        <f t="array" ref="Q138">SUM(IF($F$126:$F$135="non-load related",Q$126:Q$135,0))</f>
        <v>0</v>
      </c>
      <c r="R138" s="3423">
        <f t="array" ref="R138">SUM(IF($F$126:$F$135="non-load related",R$126:R$135,0))</f>
        <v>0</v>
      </c>
      <c r="S138" s="3423">
        <f t="array" ref="S138">SUM(IF($F$126:$F$135="non-load related",S$126:S$135,0))</f>
        <v>0</v>
      </c>
      <c r="T138" s="3423">
        <f t="array" ref="T138">SUM(IF($F$126:$F$135="non-load related",T$126:T$135,0))</f>
        <v>0</v>
      </c>
      <c r="U138" s="3423">
        <f t="array" ref="U138">SUM(IF($F$126:$F$135="non-load related",U$126:U$135,0))</f>
        <v>0</v>
      </c>
    </row>
    <row r="139" spans="2:21" s="796" customFormat="1" ht="14.25">
      <c r="B139" s="3245" t="s">
        <v>2301</v>
      </c>
      <c r="C139" s="3243"/>
      <c r="D139" s="3243"/>
      <c r="E139" s="3244">
        <f>C139-D139</f>
        <v>0</v>
      </c>
      <c r="F139" s="2207"/>
      <c r="G139" s="2207"/>
      <c r="H139" s="2207"/>
      <c r="I139" s="2207"/>
      <c r="K139" s="3243">
        <v>0</v>
      </c>
      <c r="L139" s="3243">
        <v>0</v>
      </c>
      <c r="M139" s="3244">
        <f>K139-L139</f>
        <v>0</v>
      </c>
      <c r="O139" s="3424"/>
      <c r="P139" s="3424"/>
      <c r="Q139" s="3424"/>
      <c r="R139" s="3424"/>
      <c r="S139" s="3424"/>
      <c r="T139" s="3424"/>
      <c r="U139" s="3424"/>
    </row>
    <row r="140" spans="2:21" s="796" customFormat="1" ht="14.25">
      <c r="B140" s="3246" t="s">
        <v>159</v>
      </c>
      <c r="C140" s="3244">
        <f>SUM(C136:C139)</f>
        <v>0</v>
      </c>
      <c r="D140" s="3244">
        <f>SUM(D136:D139)</f>
        <v>0</v>
      </c>
      <c r="E140" s="3244">
        <f>C140-D140</f>
        <v>0</v>
      </c>
      <c r="F140" s="2207"/>
      <c r="G140" s="2207"/>
      <c r="H140" s="2207"/>
      <c r="I140" s="2207"/>
      <c r="K140" s="3244">
        <f>SUM(K137:K139)</f>
        <v>0</v>
      </c>
      <c r="L140" s="3244">
        <f>SUM(L137:L139)</f>
        <v>0</v>
      </c>
      <c r="M140" s="3244">
        <f>K140-L140</f>
        <v>0</v>
      </c>
      <c r="O140" s="3423">
        <f t="shared" ref="O140:U140" si="21">SUM(O137:O139)</f>
        <v>0</v>
      </c>
      <c r="P140" s="3423">
        <f t="shared" si="21"/>
        <v>0</v>
      </c>
      <c r="Q140" s="3423">
        <f t="shared" si="21"/>
        <v>0</v>
      </c>
      <c r="R140" s="3423">
        <f t="shared" si="21"/>
        <v>0</v>
      </c>
      <c r="S140" s="3423">
        <f t="shared" si="21"/>
        <v>0</v>
      </c>
      <c r="T140" s="3423">
        <f t="shared" si="21"/>
        <v>0</v>
      </c>
      <c r="U140" s="3423">
        <f t="shared" si="21"/>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 ref="C103:E103"/>
    <mergeCell ref="K103:M103"/>
    <mergeCell ref="F27:I27"/>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2436</v>
      </c>
      <c r="B5" s="1049"/>
      <c r="C5" s="1049"/>
      <c r="Q5" s="1050"/>
    </row>
    <row r="6" spans="1:24" ht="20.25" customHeight="1">
      <c r="A6" s="745"/>
      <c r="B6" s="1049"/>
      <c r="C6" s="1049"/>
      <c r="J6" s="2518"/>
      <c r="Q6" s="1050"/>
    </row>
    <row r="7" spans="1:24" ht="20.25" customHeight="1">
      <c r="A7" s="745" t="s">
        <v>1707</v>
      </c>
      <c r="B7" s="1049"/>
      <c r="C7" s="1049"/>
      <c r="Q7" s="1050"/>
    </row>
    <row r="8" spans="1:24" ht="53.25" customHeight="1">
      <c r="A8" s="4203"/>
      <c r="B8" s="4204"/>
      <c r="C8" s="4205"/>
      <c r="D8" s="1051" t="s">
        <v>133</v>
      </c>
      <c r="E8" s="834" t="s">
        <v>134</v>
      </c>
      <c r="F8" s="748" t="s">
        <v>135</v>
      </c>
      <c r="G8" s="4206" t="s">
        <v>2283</v>
      </c>
      <c r="H8" s="4206"/>
      <c r="O8" s="1052"/>
      <c r="P8" s="1052"/>
      <c r="Q8" s="1052"/>
      <c r="R8" s="1052"/>
      <c r="S8" s="1052"/>
      <c r="T8" s="1052"/>
      <c r="U8" s="1052"/>
      <c r="V8" s="1052"/>
      <c r="W8" s="1052"/>
      <c r="X8" s="1052"/>
    </row>
    <row r="9" spans="1:24" ht="28.5">
      <c r="A9" s="1053"/>
      <c r="B9" s="1047" t="s">
        <v>2302</v>
      </c>
      <c r="C9" s="1047" t="s">
        <v>148</v>
      </c>
      <c r="D9" s="1054"/>
      <c r="E9" s="1054"/>
      <c r="F9" s="1054"/>
      <c r="G9" s="1054" t="s">
        <v>149</v>
      </c>
      <c r="H9" s="1054"/>
      <c r="O9" s="1055"/>
      <c r="P9" s="1056"/>
      <c r="Q9" s="1055"/>
      <c r="R9" s="1055"/>
      <c r="S9" s="1055"/>
      <c r="T9" s="1055"/>
      <c r="U9" s="1055"/>
      <c r="V9" s="1055"/>
      <c r="W9" s="1055"/>
      <c r="X9" s="1055"/>
    </row>
    <row r="10" spans="1:24">
      <c r="A10" s="4207" t="s">
        <v>80</v>
      </c>
      <c r="B10" s="1057" t="s">
        <v>150</v>
      </c>
      <c r="C10" s="1030" t="s">
        <v>151</v>
      </c>
      <c r="D10" s="2066"/>
      <c r="E10" s="2066"/>
      <c r="F10" s="2055">
        <f t="shared" ref="F10:F22" si="0">D10-E10</f>
        <v>0</v>
      </c>
      <c r="G10" s="2522" t="s">
        <v>94</v>
      </c>
      <c r="H10" s="3426"/>
      <c r="O10" s="1055"/>
      <c r="P10" s="1056"/>
      <c r="Q10" s="1055"/>
      <c r="R10" s="1055"/>
      <c r="S10" s="1055"/>
      <c r="T10" s="1055"/>
      <c r="U10" s="1055"/>
      <c r="V10" s="1055"/>
      <c r="W10" s="1055"/>
      <c r="X10" s="1055"/>
    </row>
    <row r="11" spans="1:24" ht="15" customHeight="1">
      <c r="A11" s="4208"/>
      <c r="B11" s="1057" t="s">
        <v>150</v>
      </c>
      <c r="C11" s="1030" t="s">
        <v>152</v>
      </c>
      <c r="D11" s="2066"/>
      <c r="E11" s="2066"/>
      <c r="F11" s="2055">
        <f t="shared" si="0"/>
        <v>0</v>
      </c>
      <c r="G11" s="2522" t="s">
        <v>94</v>
      </c>
      <c r="H11" s="3426"/>
      <c r="O11" s="1055"/>
      <c r="P11" s="1056"/>
      <c r="Q11" s="1055"/>
      <c r="R11" s="1055"/>
      <c r="S11" s="1055"/>
      <c r="T11" s="1055"/>
      <c r="U11" s="1055"/>
      <c r="V11" s="1055"/>
      <c r="W11" s="1055"/>
      <c r="X11" s="1055"/>
    </row>
    <row r="12" spans="1:24" ht="15" customHeight="1">
      <c r="A12" s="4208"/>
      <c r="B12" s="1057" t="s">
        <v>150</v>
      </c>
      <c r="C12" s="1030" t="s">
        <v>153</v>
      </c>
      <c r="D12" s="2066"/>
      <c r="E12" s="2066"/>
      <c r="F12" s="2055">
        <f t="shared" si="0"/>
        <v>0</v>
      </c>
      <c r="G12" s="2522" t="s">
        <v>94</v>
      </c>
      <c r="H12" s="3426"/>
      <c r="O12" s="1055"/>
      <c r="P12" s="1056"/>
      <c r="Q12" s="1055"/>
      <c r="R12" s="1055"/>
      <c r="S12" s="1055"/>
      <c r="T12" s="1055"/>
      <c r="U12" s="1055"/>
      <c r="V12" s="1055"/>
      <c r="W12" s="1055"/>
      <c r="X12" s="1055"/>
    </row>
    <row r="13" spans="1:24" ht="15" customHeight="1">
      <c r="A13" s="4208"/>
      <c r="B13" s="1057" t="s">
        <v>150</v>
      </c>
      <c r="C13" s="1058" t="s">
        <v>1590</v>
      </c>
      <c r="D13" s="2055">
        <f>SUM(D10:D12)</f>
        <v>0</v>
      </c>
      <c r="E13" s="2055">
        <f>SUM(E10:E12)</f>
        <v>0</v>
      </c>
      <c r="F13" s="2055">
        <f t="shared" si="0"/>
        <v>0</v>
      </c>
      <c r="G13" s="2522" t="s">
        <v>94</v>
      </c>
      <c r="H13" s="3442">
        <f>SUM(H10:H12)</f>
        <v>0</v>
      </c>
      <c r="O13" s="1055"/>
      <c r="P13" s="1056"/>
      <c r="Q13" s="1055"/>
      <c r="R13" s="1055"/>
      <c r="S13" s="1055"/>
      <c r="T13" s="1055"/>
      <c r="U13" s="1055"/>
      <c r="V13" s="1055"/>
      <c r="W13" s="1055"/>
      <c r="X13" s="1055"/>
    </row>
    <row r="14" spans="1:24" ht="15" customHeight="1">
      <c r="A14" s="4208"/>
      <c r="B14" s="1057" t="s">
        <v>150</v>
      </c>
      <c r="C14" s="1030" t="s">
        <v>123</v>
      </c>
      <c r="D14" s="2066"/>
      <c r="E14" s="2066"/>
      <c r="F14" s="2055">
        <f t="shared" si="0"/>
        <v>0</v>
      </c>
      <c r="G14" s="2522" t="s">
        <v>94</v>
      </c>
      <c r="H14" s="3426"/>
      <c r="O14" s="1055"/>
      <c r="P14" s="1056"/>
      <c r="Q14" s="1055"/>
      <c r="R14" s="1055"/>
      <c r="S14" s="1055"/>
      <c r="T14" s="1055"/>
      <c r="U14" s="1055"/>
      <c r="V14" s="1055"/>
      <c r="W14" s="1055"/>
      <c r="X14" s="1055"/>
    </row>
    <row r="15" spans="1:24" ht="15" customHeight="1">
      <c r="A15" s="4208"/>
      <c r="B15" s="1057" t="s">
        <v>150</v>
      </c>
      <c r="C15" s="1030" t="s">
        <v>154</v>
      </c>
      <c r="D15" s="2066"/>
      <c r="E15" s="2066"/>
      <c r="F15" s="2055">
        <f t="shared" si="0"/>
        <v>0</v>
      </c>
      <c r="G15" s="2522" t="s">
        <v>94</v>
      </c>
      <c r="H15" s="3426"/>
      <c r="O15" s="1055"/>
      <c r="P15" s="1056"/>
      <c r="Q15" s="1055"/>
      <c r="R15" s="1055"/>
      <c r="S15" s="1055"/>
      <c r="T15" s="1055"/>
      <c r="U15" s="1055"/>
      <c r="V15" s="1055"/>
      <c r="W15" s="1055"/>
      <c r="X15" s="1055"/>
    </row>
    <row r="16" spans="1:24" ht="15" customHeight="1">
      <c r="A16" s="4208"/>
      <c r="B16" s="1057" t="s">
        <v>150</v>
      </c>
      <c r="C16" s="1030" t="s">
        <v>155</v>
      </c>
      <c r="D16" s="2066"/>
      <c r="E16" s="2066"/>
      <c r="F16" s="2055">
        <f t="shared" si="0"/>
        <v>0</v>
      </c>
      <c r="G16" s="2522" t="s">
        <v>94</v>
      </c>
      <c r="H16" s="3426"/>
      <c r="O16" s="1055"/>
      <c r="P16" s="1056"/>
      <c r="Q16" s="1055"/>
      <c r="R16" s="1055"/>
      <c r="S16" s="1055"/>
      <c r="T16" s="1055"/>
      <c r="U16" s="1055"/>
      <c r="V16" s="1055"/>
      <c r="W16" s="1055"/>
      <c r="X16" s="1055"/>
    </row>
    <row r="17" spans="1:24" ht="16.5" customHeight="1">
      <c r="A17" s="4208"/>
      <c r="B17" s="1057" t="s">
        <v>150</v>
      </c>
      <c r="C17" s="1030" t="s">
        <v>156</v>
      </c>
      <c r="D17" s="2066"/>
      <c r="E17" s="2066"/>
      <c r="F17" s="2055">
        <f t="shared" si="0"/>
        <v>0</v>
      </c>
      <c r="G17" s="2522" t="s">
        <v>94</v>
      </c>
      <c r="H17" s="3426"/>
      <c r="O17" s="1048"/>
      <c r="P17" s="1059"/>
      <c r="Q17" s="1048"/>
      <c r="R17" s="1048"/>
      <c r="S17" s="1048"/>
      <c r="T17" s="1048"/>
      <c r="U17" s="1048"/>
      <c r="V17" s="1048"/>
      <c r="W17" s="1048"/>
      <c r="X17" s="1048"/>
    </row>
    <row r="18" spans="1:24" ht="16.5" customHeight="1">
      <c r="A18" s="4208"/>
      <c r="B18" s="1057" t="s">
        <v>150</v>
      </c>
      <c r="C18" s="1030" t="s">
        <v>127</v>
      </c>
      <c r="D18" s="2066"/>
      <c r="E18" s="2066"/>
      <c r="F18" s="2055">
        <f t="shared" si="0"/>
        <v>0</v>
      </c>
      <c r="G18" s="2522" t="s">
        <v>94</v>
      </c>
      <c r="H18" s="3426"/>
      <c r="O18" s="1048"/>
      <c r="P18" s="1059"/>
      <c r="Q18" s="1048"/>
      <c r="R18" s="1048"/>
      <c r="S18" s="1048"/>
      <c r="T18" s="1048"/>
      <c r="U18" s="1048"/>
      <c r="V18" s="1048"/>
      <c r="W18" s="1048"/>
      <c r="X18" s="1048"/>
    </row>
    <row r="19" spans="1:24" ht="16.5" customHeight="1">
      <c r="A19" s="4208"/>
      <c r="B19" s="1057" t="s">
        <v>150</v>
      </c>
      <c r="C19" s="1058" t="s">
        <v>1602</v>
      </c>
      <c r="D19" s="3425">
        <f>SUM(D14:D18)</f>
        <v>0</v>
      </c>
      <c r="E19" s="2055">
        <f>SUM(E14:E18)</f>
        <v>0</v>
      </c>
      <c r="F19" s="2055">
        <f t="shared" si="0"/>
        <v>0</v>
      </c>
      <c r="G19" s="2522" t="s">
        <v>94</v>
      </c>
      <c r="H19" s="3442">
        <f>SUM(H14:H18)</f>
        <v>0</v>
      </c>
      <c r="K19" s="2520"/>
      <c r="L19" s="2521"/>
      <c r="N19" s="1048"/>
      <c r="O19" s="1048"/>
      <c r="P19" s="1059"/>
      <c r="Q19" s="1048"/>
      <c r="R19" s="1048"/>
      <c r="S19" s="1048"/>
      <c r="T19" s="1048"/>
      <c r="U19" s="1048"/>
      <c r="V19" s="1048"/>
      <c r="W19" s="1048"/>
      <c r="X19" s="1048"/>
    </row>
    <row r="20" spans="1:24">
      <c r="A20" s="4208"/>
      <c r="B20" s="1057" t="s">
        <v>157</v>
      </c>
      <c r="C20" s="1030" t="s">
        <v>151</v>
      </c>
      <c r="D20" s="2066"/>
      <c r="E20" s="2066"/>
      <c r="F20" s="2055">
        <f t="shared" si="0"/>
        <v>0</v>
      </c>
      <c r="G20" s="2522" t="s">
        <v>94</v>
      </c>
      <c r="H20" s="3426"/>
      <c r="K20" s="2520"/>
      <c r="L20" s="2521"/>
      <c r="N20" s="1048"/>
      <c r="O20" s="1048"/>
      <c r="P20" s="1059"/>
      <c r="Q20" s="1048"/>
      <c r="R20" s="1048"/>
      <c r="S20" s="1048"/>
      <c r="T20" s="1048"/>
      <c r="U20" s="1048"/>
      <c r="V20" s="1048"/>
      <c r="W20" s="1048"/>
      <c r="X20" s="1048"/>
    </row>
    <row r="21" spans="1:24">
      <c r="A21" s="4208"/>
      <c r="B21" s="1057" t="s">
        <v>157</v>
      </c>
      <c r="C21" s="1030" t="s">
        <v>152</v>
      </c>
      <c r="D21" s="2066"/>
      <c r="E21" s="2066"/>
      <c r="F21" s="2055">
        <f t="shared" si="0"/>
        <v>0</v>
      </c>
      <c r="G21" s="2522" t="s">
        <v>94</v>
      </c>
      <c r="H21" s="3426"/>
      <c r="K21" s="2520"/>
      <c r="L21" s="2521"/>
      <c r="N21" s="1048"/>
      <c r="O21" s="1048"/>
      <c r="P21" s="1059"/>
      <c r="Q21" s="1048"/>
      <c r="R21" s="1048"/>
      <c r="S21" s="1048"/>
      <c r="T21" s="1048"/>
      <c r="U21" s="1048"/>
      <c r="V21" s="1048"/>
      <c r="W21" s="1048"/>
      <c r="X21" s="1048"/>
    </row>
    <row r="22" spans="1:24">
      <c r="A22" s="4208"/>
      <c r="B22" s="1057" t="s">
        <v>157</v>
      </c>
      <c r="C22" s="1030" t="s">
        <v>153</v>
      </c>
      <c r="D22" s="2066"/>
      <c r="E22" s="2066"/>
      <c r="F22" s="2055">
        <f t="shared" si="0"/>
        <v>0</v>
      </c>
      <c r="G22" s="2522" t="s">
        <v>94</v>
      </c>
      <c r="H22" s="3426"/>
      <c r="K22" s="2520"/>
      <c r="L22" s="2521"/>
      <c r="N22" s="1048"/>
      <c r="O22" s="1048"/>
      <c r="P22" s="1059"/>
      <c r="Q22" s="1048"/>
      <c r="R22" s="1048"/>
      <c r="S22" s="1048"/>
      <c r="T22" s="1048"/>
      <c r="U22" s="1048"/>
      <c r="V22" s="1048"/>
      <c r="W22" s="1048"/>
      <c r="X22" s="1048"/>
    </row>
    <row r="23" spans="1:24">
      <c r="A23" s="4208"/>
      <c r="B23" s="1057" t="s">
        <v>157</v>
      </c>
      <c r="C23" s="1058" t="s">
        <v>1590</v>
      </c>
      <c r="D23" s="2540">
        <f>SUM(D20:D22)</f>
        <v>0</v>
      </c>
      <c r="E23" s="2055">
        <f>SUM(E20:E22)</f>
        <v>0</v>
      </c>
      <c r="F23" s="2055">
        <f t="shared" ref="F23:F28" si="1">D23-E23</f>
        <v>0</v>
      </c>
      <c r="G23" s="2522" t="s">
        <v>94</v>
      </c>
      <c r="H23" s="3442">
        <f>SUM(H20:H22)</f>
        <v>0</v>
      </c>
      <c r="K23" s="2520"/>
      <c r="L23" s="2521"/>
      <c r="N23" s="1048"/>
      <c r="O23" s="1048"/>
      <c r="P23" s="1059"/>
      <c r="Q23" s="1048"/>
      <c r="R23" s="1048"/>
      <c r="S23" s="1048"/>
      <c r="T23" s="1048"/>
      <c r="U23" s="1048"/>
      <c r="V23" s="1048"/>
      <c r="W23" s="1048"/>
      <c r="X23" s="1048"/>
    </row>
    <row r="24" spans="1:24">
      <c r="A24" s="4208"/>
      <c r="B24" s="1057" t="s">
        <v>157</v>
      </c>
      <c r="C24" s="1030" t="s">
        <v>123</v>
      </c>
      <c r="D24" s="2066"/>
      <c r="E24" s="2066"/>
      <c r="F24" s="2055">
        <f t="shared" si="1"/>
        <v>0</v>
      </c>
      <c r="G24" s="2522" t="s">
        <v>94</v>
      </c>
      <c r="H24" s="3426"/>
      <c r="K24" s="2520"/>
      <c r="L24" s="2521"/>
      <c r="N24" s="1048"/>
      <c r="O24" s="1048"/>
      <c r="P24" s="1059"/>
      <c r="Q24" s="1048"/>
      <c r="R24" s="1048"/>
      <c r="S24" s="1048"/>
      <c r="T24" s="1048"/>
      <c r="U24" s="1048"/>
      <c r="V24" s="1048"/>
      <c r="W24" s="1048"/>
      <c r="X24" s="1048"/>
    </row>
    <row r="25" spans="1:24">
      <c r="A25" s="4208"/>
      <c r="B25" s="1057" t="s">
        <v>157</v>
      </c>
      <c r="C25" s="1030" t="s">
        <v>154</v>
      </c>
      <c r="D25" s="2066"/>
      <c r="E25" s="2066"/>
      <c r="F25" s="2055">
        <f t="shared" si="1"/>
        <v>0</v>
      </c>
      <c r="G25" s="2522" t="s">
        <v>94</v>
      </c>
      <c r="H25" s="3426"/>
      <c r="K25" s="2520"/>
      <c r="L25" s="2521"/>
      <c r="N25" s="1048"/>
      <c r="O25" s="1048"/>
      <c r="P25" s="1059"/>
      <c r="Q25" s="1048"/>
      <c r="R25" s="1048"/>
      <c r="S25" s="1048"/>
      <c r="T25" s="1048"/>
      <c r="U25" s="1048"/>
      <c r="V25" s="1048"/>
      <c r="W25" s="1048"/>
      <c r="X25" s="1048"/>
    </row>
    <row r="26" spans="1:24">
      <c r="A26" s="4208"/>
      <c r="B26" s="1057" t="s">
        <v>157</v>
      </c>
      <c r="C26" s="1030" t="s">
        <v>155</v>
      </c>
      <c r="D26" s="2066"/>
      <c r="E26" s="2066"/>
      <c r="F26" s="2055">
        <f t="shared" si="1"/>
        <v>0</v>
      </c>
      <c r="G26" s="2522" t="s">
        <v>94</v>
      </c>
      <c r="H26" s="3426"/>
      <c r="N26" s="1048"/>
      <c r="O26" s="1048"/>
      <c r="P26" s="1059"/>
      <c r="Q26" s="1048"/>
      <c r="R26" s="1048"/>
      <c r="S26" s="1048"/>
      <c r="T26" s="1048"/>
      <c r="U26" s="1048"/>
      <c r="V26" s="1048"/>
      <c r="W26" s="1048"/>
      <c r="X26" s="1048"/>
    </row>
    <row r="27" spans="1:24">
      <c r="A27" s="4208"/>
      <c r="B27" s="1057" t="s">
        <v>157</v>
      </c>
      <c r="C27" s="1030" t="s">
        <v>156</v>
      </c>
      <c r="D27" s="2066"/>
      <c r="E27" s="2066"/>
      <c r="F27" s="2055">
        <f t="shared" si="1"/>
        <v>0</v>
      </c>
      <c r="G27" s="2522" t="s">
        <v>94</v>
      </c>
      <c r="H27" s="3426"/>
      <c r="N27" s="1048"/>
      <c r="O27" s="1048"/>
      <c r="P27" s="1059"/>
      <c r="Q27" s="1048"/>
      <c r="R27" s="1048"/>
      <c r="S27" s="1048"/>
      <c r="T27" s="1048"/>
      <c r="U27" s="1048"/>
      <c r="V27" s="1048"/>
      <c r="W27" s="1048"/>
      <c r="X27" s="1048"/>
    </row>
    <row r="28" spans="1:24">
      <c r="A28" s="4208"/>
      <c r="B28" s="1057" t="s">
        <v>157</v>
      </c>
      <c r="C28" s="1030" t="s">
        <v>127</v>
      </c>
      <c r="D28" s="2066"/>
      <c r="E28" s="2066"/>
      <c r="F28" s="2055">
        <f t="shared" si="1"/>
        <v>0</v>
      </c>
      <c r="G28" s="2522" t="s">
        <v>94</v>
      </c>
      <c r="H28" s="3426"/>
      <c r="N28" s="1048"/>
      <c r="O28" s="1048"/>
      <c r="P28" s="1059"/>
      <c r="Q28" s="1048"/>
      <c r="R28" s="1048"/>
      <c r="S28" s="1048"/>
      <c r="T28" s="1048"/>
      <c r="U28" s="1048"/>
      <c r="V28" s="1048"/>
      <c r="W28" s="1048"/>
      <c r="X28" s="1048"/>
    </row>
    <row r="29" spans="1:24">
      <c r="A29" s="4208"/>
      <c r="B29" s="1057" t="s">
        <v>157</v>
      </c>
      <c r="C29" s="1058" t="s">
        <v>1602</v>
      </c>
      <c r="D29" s="2055">
        <f>SUM(D24:D28)</f>
        <v>0</v>
      </c>
      <c r="E29" s="2055">
        <f>SUM(E24:E28)</f>
        <v>0</v>
      </c>
      <c r="F29" s="2055">
        <f t="shared" ref="F29:F35" si="2">D29-E29</f>
        <v>0</v>
      </c>
      <c r="G29" s="2522" t="s">
        <v>94</v>
      </c>
      <c r="H29" s="3442">
        <f>SUM(H24:H28)</f>
        <v>0</v>
      </c>
      <c r="N29" s="1048"/>
      <c r="O29" s="1048"/>
      <c r="P29" s="1059"/>
      <c r="Q29" s="1048"/>
      <c r="R29" s="1048"/>
      <c r="S29" s="1048"/>
      <c r="T29" s="1048"/>
      <c r="U29" s="1048"/>
      <c r="V29" s="1048"/>
      <c r="W29" s="1048"/>
      <c r="X29" s="1048"/>
    </row>
    <row r="30" spans="1:24" ht="16.5" customHeight="1">
      <c r="A30" s="4209" t="s">
        <v>81</v>
      </c>
      <c r="B30" s="1030" t="s">
        <v>158</v>
      </c>
      <c r="C30" s="1047" t="s">
        <v>366</v>
      </c>
      <c r="D30" s="2066"/>
      <c r="E30" s="2066"/>
      <c r="F30" s="2055">
        <f t="shared" si="2"/>
        <v>0</v>
      </c>
      <c r="G30" s="2522" t="s">
        <v>2284</v>
      </c>
      <c r="H30" s="2066"/>
      <c r="N30" s="1048"/>
      <c r="O30" s="1048"/>
      <c r="P30" s="1059"/>
      <c r="Q30" s="1048"/>
      <c r="R30" s="1048"/>
      <c r="S30" s="1048"/>
      <c r="T30" s="1048"/>
      <c r="U30" s="1048"/>
      <c r="V30" s="1048"/>
      <c r="W30" s="1048"/>
      <c r="X30" s="1048"/>
    </row>
    <row r="31" spans="1:24" ht="16.5" customHeight="1">
      <c r="A31" s="4209"/>
      <c r="B31" s="1030" t="s">
        <v>158</v>
      </c>
      <c r="C31" s="1047" t="s">
        <v>367</v>
      </c>
      <c r="D31" s="2066"/>
      <c r="E31" s="2066"/>
      <c r="F31" s="2055">
        <f t="shared" si="2"/>
        <v>0</v>
      </c>
      <c r="G31" s="2522" t="s">
        <v>2284</v>
      </c>
      <c r="H31" s="2066"/>
      <c r="N31" s="1048"/>
      <c r="O31" s="1048"/>
      <c r="P31" s="1059"/>
      <c r="Q31" s="1048"/>
      <c r="R31" s="1048"/>
      <c r="S31" s="1048"/>
      <c r="T31" s="1048"/>
      <c r="U31" s="1048"/>
      <c r="V31" s="1048"/>
      <c r="W31" s="1048"/>
      <c r="X31" s="1048"/>
    </row>
    <row r="32" spans="1:24" ht="16.5" customHeight="1">
      <c r="A32" s="4209"/>
      <c r="B32" s="1030" t="s">
        <v>157</v>
      </c>
      <c r="C32" s="1047" t="s">
        <v>366</v>
      </c>
      <c r="D32" s="2066"/>
      <c r="E32" s="2066"/>
      <c r="F32" s="2055">
        <f t="shared" si="2"/>
        <v>0</v>
      </c>
      <c r="G32" s="2522" t="s">
        <v>2284</v>
      </c>
      <c r="H32" s="2066"/>
      <c r="N32" s="1048"/>
      <c r="O32" s="1048"/>
      <c r="P32" s="1059"/>
      <c r="Q32" s="1048"/>
      <c r="R32" s="1048"/>
      <c r="S32" s="1048"/>
      <c r="T32" s="1048"/>
      <c r="U32" s="1048"/>
      <c r="V32" s="1048"/>
      <c r="W32" s="1048"/>
      <c r="X32" s="1048"/>
    </row>
    <row r="33" spans="1:24" ht="16.5" customHeight="1">
      <c r="A33" s="4209"/>
      <c r="B33" s="1030" t="s">
        <v>157</v>
      </c>
      <c r="C33" s="1047" t="s">
        <v>367</v>
      </c>
      <c r="D33" s="2066"/>
      <c r="E33" s="2066"/>
      <c r="F33" s="2055">
        <f t="shared" si="2"/>
        <v>0</v>
      </c>
      <c r="G33" s="2522" t="s">
        <v>2284</v>
      </c>
      <c r="H33" s="2066"/>
      <c r="N33" s="1048"/>
      <c r="O33" s="1048"/>
      <c r="P33" s="1059"/>
      <c r="Q33" s="1048"/>
      <c r="R33" s="1048"/>
      <c r="S33" s="1048"/>
      <c r="T33" s="1048"/>
      <c r="U33" s="1048"/>
      <c r="V33" s="1048"/>
      <c r="W33" s="1048"/>
      <c r="X33" s="1048"/>
    </row>
    <row r="34" spans="1:24" ht="16.5" customHeight="1">
      <c r="A34" s="4209" t="s">
        <v>84</v>
      </c>
      <c r="B34" s="1060" t="s">
        <v>159</v>
      </c>
      <c r="C34" s="1030" t="s">
        <v>2161</v>
      </c>
      <c r="D34" s="2055">
        <f>D13+D19+D30+D31</f>
        <v>0</v>
      </c>
      <c r="E34" s="2055">
        <f>E13+E19+E30+E31</f>
        <v>0</v>
      </c>
      <c r="F34" s="2055">
        <f t="shared" si="2"/>
        <v>0</v>
      </c>
      <c r="G34" s="2530"/>
      <c r="H34" s="2530"/>
      <c r="N34" s="1048"/>
      <c r="O34" s="1048"/>
      <c r="P34" s="1059"/>
      <c r="Q34" s="1048"/>
      <c r="R34" s="1048"/>
      <c r="S34" s="1048"/>
      <c r="T34" s="1048"/>
      <c r="U34" s="1048"/>
      <c r="V34" s="1048"/>
      <c r="W34" s="1048"/>
      <c r="X34" s="1048"/>
    </row>
    <row r="35" spans="1:24" ht="16.5" customHeight="1">
      <c r="A35" s="4209"/>
      <c r="B35" s="1060" t="s">
        <v>159</v>
      </c>
      <c r="C35" s="1030" t="s">
        <v>2162</v>
      </c>
      <c r="D35" s="2055">
        <f>D23+D29+D32+D33</f>
        <v>0</v>
      </c>
      <c r="E35" s="2055">
        <f>E23+E29+E32+E33</f>
        <v>0</v>
      </c>
      <c r="F35" s="2055">
        <f t="shared" si="2"/>
        <v>0</v>
      </c>
      <c r="G35" s="2530"/>
      <c r="H35" s="2530"/>
      <c r="N35" s="1048"/>
      <c r="O35" s="1048"/>
      <c r="P35" s="1059"/>
      <c r="Q35" s="1048"/>
      <c r="R35" s="1048"/>
      <c r="S35" s="1048"/>
      <c r="T35" s="1048"/>
      <c r="U35" s="1048"/>
      <c r="V35" s="1048"/>
      <c r="W35" s="1048"/>
      <c r="X35" s="1048"/>
    </row>
    <row r="36" spans="1:24" ht="27.75" customHeight="1">
      <c r="A36" s="4209"/>
      <c r="B36" s="1061" t="s">
        <v>159</v>
      </c>
      <c r="C36" s="2062" t="s">
        <v>1813</v>
      </c>
      <c r="D36" s="2540">
        <f>SUM(D34:D35)</f>
        <v>0</v>
      </c>
      <c r="E36" s="2055">
        <f>SUM(E34:E35)</f>
        <v>0</v>
      </c>
      <c r="F36" s="2055">
        <f>SUM(F34:F35)</f>
        <v>0</v>
      </c>
      <c r="G36" s="2530"/>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10" t="s">
        <v>1592</v>
      </c>
      <c r="F39" s="4211"/>
      <c r="G39" s="4211"/>
      <c r="H39" s="4211"/>
      <c r="I39" s="4212"/>
      <c r="J39" s="4210" t="s">
        <v>1593</v>
      </c>
      <c r="K39" s="4211"/>
      <c r="L39" s="4211"/>
      <c r="M39" s="4211"/>
      <c r="N39" s="4212"/>
      <c r="O39" s="4210" t="s">
        <v>135</v>
      </c>
      <c r="P39" s="4211"/>
      <c r="Q39" s="4211"/>
      <c r="R39" s="4211"/>
      <c r="S39" s="4212"/>
      <c r="T39" s="4200" t="s">
        <v>161</v>
      </c>
      <c r="U39" s="4200"/>
      <c r="V39" s="4200"/>
      <c r="W39" s="4200"/>
      <c r="X39" s="2136"/>
    </row>
    <row r="40" spans="1:24" ht="30" customHeight="1">
      <c r="A40" s="1038"/>
      <c r="E40" s="4195" t="s">
        <v>80</v>
      </c>
      <c r="F40" s="4197"/>
      <c r="G40" s="4195" t="s">
        <v>162</v>
      </c>
      <c r="H40" s="4197"/>
      <c r="I40" s="4201" t="s">
        <v>2281</v>
      </c>
      <c r="J40" s="4195" t="s">
        <v>80</v>
      </c>
      <c r="K40" s="4197"/>
      <c r="L40" s="4195" t="s">
        <v>162</v>
      </c>
      <c r="M40" s="4197"/>
      <c r="N40" s="4201" t="s">
        <v>2285</v>
      </c>
      <c r="O40" s="4195" t="s">
        <v>80</v>
      </c>
      <c r="P40" s="4197"/>
      <c r="Q40" s="4195" t="s">
        <v>162</v>
      </c>
      <c r="R40" s="4197"/>
      <c r="S40" s="4201" t="s">
        <v>2282</v>
      </c>
      <c r="T40" s="4195" t="s">
        <v>163</v>
      </c>
      <c r="U40" s="4197"/>
      <c r="V40" s="4201" t="s">
        <v>164</v>
      </c>
      <c r="W40" s="4201" t="s">
        <v>2296</v>
      </c>
      <c r="X40" s="1074"/>
    </row>
    <row r="41" spans="1:24" ht="40.5" customHeight="1">
      <c r="A41" s="2065" t="s">
        <v>2305</v>
      </c>
      <c r="B41" s="1046" t="s">
        <v>143</v>
      </c>
      <c r="C41" s="2111" t="s">
        <v>165</v>
      </c>
      <c r="D41" s="2111" t="s">
        <v>166</v>
      </c>
      <c r="E41" s="1069" t="s">
        <v>167</v>
      </c>
      <c r="F41" s="1069" t="s">
        <v>168</v>
      </c>
      <c r="G41" s="1069" t="s">
        <v>369</v>
      </c>
      <c r="H41" s="1070" t="s">
        <v>370</v>
      </c>
      <c r="I41" s="4202"/>
      <c r="J41" s="1069" t="s">
        <v>167</v>
      </c>
      <c r="K41" s="1069" t="s">
        <v>168</v>
      </c>
      <c r="L41" s="1069" t="s">
        <v>369</v>
      </c>
      <c r="M41" s="1070" t="s">
        <v>370</v>
      </c>
      <c r="N41" s="4202"/>
      <c r="O41" s="1069" t="s">
        <v>167</v>
      </c>
      <c r="P41" s="1069" t="s">
        <v>168</v>
      </c>
      <c r="Q41" s="1069" t="s">
        <v>369</v>
      </c>
      <c r="R41" s="1070" t="s">
        <v>370</v>
      </c>
      <c r="S41" s="4202"/>
      <c r="T41" s="1071" t="s">
        <v>167</v>
      </c>
      <c r="U41" s="1071" t="s">
        <v>168</v>
      </c>
      <c r="V41" s="4202"/>
      <c r="W41" s="4202"/>
      <c r="X41" s="1074"/>
    </row>
    <row r="42" spans="1:24">
      <c r="A42" s="2066" t="s">
        <v>2899</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6"/>
      <c r="U42" s="3426"/>
      <c r="V42" s="2066" t="s">
        <v>169</v>
      </c>
      <c r="W42" s="3426"/>
      <c r="X42" s="1074"/>
    </row>
    <row r="43" spans="1:24">
      <c r="A43" s="2066" t="s">
        <v>2890</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6"/>
      <c r="U43" s="3426"/>
      <c r="V43" s="2066" t="s">
        <v>169</v>
      </c>
      <c r="W43" s="3426"/>
      <c r="X43" s="1074"/>
    </row>
    <row r="44" spans="1:24">
      <c r="A44" s="2066" t="s">
        <v>2891</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6"/>
      <c r="U44" s="3426"/>
      <c r="V44" s="2066" t="s">
        <v>169</v>
      </c>
      <c r="W44" s="3426"/>
      <c r="X44" s="1074"/>
    </row>
    <row r="45" spans="1:24">
      <c r="A45" s="2066" t="s">
        <v>2892</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6"/>
      <c r="U45" s="3426"/>
      <c r="V45" s="2066" t="s">
        <v>169</v>
      </c>
      <c r="W45" s="3426"/>
      <c r="X45" s="1074"/>
    </row>
    <row r="46" spans="1:24">
      <c r="A46" s="2066" t="s">
        <v>2893</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6"/>
      <c r="U46" s="3426"/>
      <c r="V46" s="2066" t="s">
        <v>169</v>
      </c>
      <c r="W46" s="3426"/>
      <c r="X46" s="1074"/>
    </row>
    <row r="47" spans="1:24">
      <c r="A47" s="2066" t="s">
        <v>2894</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6"/>
      <c r="U47" s="3426"/>
      <c r="V47" s="2066" t="s">
        <v>169</v>
      </c>
      <c r="W47" s="3426"/>
      <c r="X47" s="1074"/>
    </row>
    <row r="48" spans="1:24">
      <c r="A48" s="2066" t="s">
        <v>2895</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6"/>
      <c r="U48" s="3426"/>
      <c r="V48" s="2066" t="s">
        <v>169</v>
      </c>
      <c r="W48" s="3426"/>
      <c r="X48" s="1074"/>
    </row>
    <row r="49" spans="1:24">
      <c r="A49" s="2066" t="s">
        <v>2896</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6"/>
      <c r="U49" s="3426"/>
      <c r="V49" s="2066" t="s">
        <v>169</v>
      </c>
      <c r="W49" s="3426"/>
      <c r="X49" s="1074"/>
    </row>
    <row r="50" spans="1:24">
      <c r="A50" s="2066" t="s">
        <v>2897</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6"/>
      <c r="U50" s="3426"/>
      <c r="V50" s="2066" t="s">
        <v>169</v>
      </c>
      <c r="W50" s="3426"/>
      <c r="X50" s="1074"/>
    </row>
    <row r="51" spans="1:24">
      <c r="A51" s="2066" t="s">
        <v>2900</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6"/>
      <c r="U51" s="3426"/>
      <c r="V51" s="2066" t="s">
        <v>169</v>
      </c>
      <c r="W51" s="3426"/>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7">
        <f t="shared" si="11"/>
        <v>0</v>
      </c>
      <c r="U52" s="3427">
        <f t="shared" si="11"/>
        <v>0</v>
      </c>
      <c r="V52" s="2207"/>
      <c r="W52" s="3427">
        <f t="shared" si="11"/>
        <v>0</v>
      </c>
      <c r="X52" s="1074"/>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Wales &amp; West Utilities PLC</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2437</v>
      </c>
      <c r="B5" s="745"/>
      <c r="C5" s="1049"/>
    </row>
    <row r="6" spans="1:9" ht="19.5">
      <c r="A6" s="745"/>
      <c r="B6" s="745"/>
      <c r="C6" s="1049"/>
    </row>
    <row r="7" spans="1:9" ht="19.5">
      <c r="A7" s="745"/>
      <c r="B7" s="745"/>
      <c r="C7" s="1049"/>
    </row>
    <row r="8" spans="1:9" ht="55.5" customHeight="1">
      <c r="A8" s="745"/>
      <c r="B8" s="748" t="s">
        <v>170</v>
      </c>
      <c r="C8" s="748" t="s">
        <v>2303</v>
      </c>
      <c r="D8" s="4215" t="s">
        <v>371</v>
      </c>
      <c r="E8" s="4216"/>
      <c r="F8" s="1676" t="s">
        <v>133</v>
      </c>
      <c r="G8" s="834" t="s">
        <v>134</v>
      </c>
      <c r="H8" s="834" t="s">
        <v>135</v>
      </c>
      <c r="I8" s="748" t="s">
        <v>2297</v>
      </c>
    </row>
    <row r="9" spans="1:9" ht="43.5" customHeight="1">
      <c r="A9" s="745"/>
      <c r="B9" s="4213" t="s">
        <v>171</v>
      </c>
      <c r="C9" s="833" t="s">
        <v>1708</v>
      </c>
      <c r="D9" s="2207"/>
      <c r="E9" s="2207"/>
      <c r="F9" s="3426"/>
      <c r="G9" s="3426"/>
      <c r="H9" s="2083">
        <f>F9-G9</f>
        <v>0</v>
      </c>
      <c r="I9" s="2066"/>
    </row>
    <row r="10" spans="1:9" ht="19.5" customHeight="1">
      <c r="A10" s="745"/>
      <c r="B10" s="4213"/>
      <c r="C10" s="4213" t="s">
        <v>1709</v>
      </c>
      <c r="D10" s="751" t="s">
        <v>369</v>
      </c>
      <c r="E10" s="752"/>
      <c r="F10" s="3426"/>
      <c r="G10" s="3426"/>
      <c r="H10" s="2083">
        <f t="shared" ref="H10:H16" si="0">F10-G10</f>
        <v>0</v>
      </c>
      <c r="I10" s="2066"/>
    </row>
    <row r="11" spans="1:9" ht="19.5" customHeight="1">
      <c r="A11" s="745"/>
      <c r="B11" s="4213"/>
      <c r="C11" s="4213"/>
      <c r="D11" s="751" t="s">
        <v>370</v>
      </c>
      <c r="E11" s="752"/>
      <c r="F11" s="3426"/>
      <c r="G11" s="3426"/>
      <c r="H11" s="2083">
        <f t="shared" si="0"/>
        <v>0</v>
      </c>
      <c r="I11" s="2066"/>
    </row>
    <row r="12" spans="1:9" ht="19.5" customHeight="1">
      <c r="A12" s="745"/>
      <c r="B12" s="4213"/>
      <c r="C12" s="4213" t="s">
        <v>1710</v>
      </c>
      <c r="D12" s="751" t="s">
        <v>369</v>
      </c>
      <c r="E12" s="752"/>
      <c r="F12" s="3426"/>
      <c r="G12" s="3426"/>
      <c r="H12" s="2083">
        <f t="shared" si="0"/>
        <v>0</v>
      </c>
      <c r="I12" s="2066"/>
    </row>
    <row r="13" spans="1:9" ht="19.5">
      <c r="A13" s="745"/>
      <c r="B13" s="4213"/>
      <c r="C13" s="4213"/>
      <c r="D13" s="753" t="s">
        <v>370</v>
      </c>
      <c r="E13" s="754" t="s">
        <v>372</v>
      </c>
      <c r="F13" s="3426"/>
      <c r="G13" s="3426"/>
      <c r="H13" s="2083">
        <f t="shared" si="0"/>
        <v>0</v>
      </c>
      <c r="I13" s="2066"/>
    </row>
    <row r="14" spans="1:9" ht="42" customHeight="1">
      <c r="A14" s="745"/>
      <c r="B14" s="4213"/>
      <c r="C14" s="4213"/>
      <c r="D14" s="753" t="s">
        <v>370</v>
      </c>
      <c r="E14" s="754" t="s">
        <v>373</v>
      </c>
      <c r="F14" s="3426"/>
      <c r="G14" s="3426"/>
      <c r="H14" s="2083">
        <f t="shared" si="0"/>
        <v>0</v>
      </c>
      <c r="I14" s="2066"/>
    </row>
    <row r="15" spans="1:9" ht="37.5" customHeight="1">
      <c r="A15" s="745"/>
      <c r="B15" s="4213"/>
      <c r="C15" s="1672" t="s">
        <v>2167</v>
      </c>
      <c r="D15" s="2207"/>
      <c r="E15" s="2207"/>
      <c r="F15" s="3426"/>
      <c r="G15" s="3426"/>
      <c r="H15" s="2083">
        <f t="shared" si="0"/>
        <v>0</v>
      </c>
      <c r="I15" s="2066"/>
    </row>
    <row r="16" spans="1:9" ht="30.75" customHeight="1">
      <c r="A16" s="745"/>
      <c r="B16" s="4213" t="s">
        <v>172</v>
      </c>
      <c r="C16" s="4219" t="s">
        <v>1710</v>
      </c>
      <c r="D16" s="4217" t="s">
        <v>1711</v>
      </c>
      <c r="E16" s="4218"/>
      <c r="F16" s="3426"/>
      <c r="G16" s="3426"/>
      <c r="H16" s="2083">
        <f t="shared" si="0"/>
        <v>0</v>
      </c>
      <c r="I16" s="2066"/>
    </row>
    <row r="17" spans="1:9" ht="45" customHeight="1">
      <c r="A17" s="745"/>
      <c r="B17" s="4213"/>
      <c r="C17" s="4220"/>
      <c r="D17" s="4217" t="s">
        <v>1712</v>
      </c>
      <c r="E17" s="4218"/>
      <c r="F17" s="3426"/>
      <c r="G17" s="3426"/>
      <c r="H17" s="2083">
        <f>F17-G17</f>
        <v>0</v>
      </c>
      <c r="I17" s="2066"/>
    </row>
    <row r="18" spans="1:9" ht="36" customHeight="1">
      <c r="A18" s="745"/>
      <c r="B18" s="4214" t="s">
        <v>430</v>
      </c>
      <c r="C18" s="2316" t="s">
        <v>374</v>
      </c>
      <c r="D18" s="2317"/>
      <c r="E18" s="2317"/>
      <c r="F18" s="2083">
        <f>SUM($F$9:$F$15)</f>
        <v>0</v>
      </c>
      <c r="G18" s="2083">
        <f>SUM($G$9:$G$15)</f>
        <v>0</v>
      </c>
      <c r="H18" s="2083">
        <f>SUM($H$9:$H$15)</f>
        <v>0</v>
      </c>
      <c r="I18" s="2083">
        <f>SUM($I$9:$I$15)</f>
        <v>0</v>
      </c>
    </row>
    <row r="19" spans="1:9" ht="54.75" customHeight="1">
      <c r="B19" s="4214"/>
      <c r="C19" s="2316" t="s">
        <v>375</v>
      </c>
      <c r="D19" s="2317"/>
      <c r="E19" s="2317"/>
      <c r="F19" s="2083">
        <f>SUM(F16:F17)</f>
        <v>0</v>
      </c>
      <c r="G19" s="2083">
        <f>SUM(G16:G17)</f>
        <v>0</v>
      </c>
      <c r="H19" s="2083">
        <f>SUM(H16:H17)</f>
        <v>0</v>
      </c>
      <c r="I19" s="2083">
        <f>SUM(I16:I17)</f>
        <v>0</v>
      </c>
    </row>
    <row r="20" spans="1:9" ht="20.25" customHeight="1">
      <c r="B20" s="4214"/>
      <c r="C20" s="714" t="s">
        <v>159</v>
      </c>
      <c r="D20" s="2317"/>
      <c r="E20" s="2317"/>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Wales &amp; West Utilities PLC</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2438</v>
      </c>
      <c r="C5" s="738"/>
      <c r="D5" s="834" t="s">
        <v>133</v>
      </c>
      <c r="E5" s="834" t="s">
        <v>134</v>
      </c>
      <c r="F5" s="834" t="s">
        <v>135</v>
      </c>
      <c r="G5" s="4222" t="s">
        <v>161</v>
      </c>
      <c r="H5" s="4223"/>
      <c r="O5" s="739"/>
    </row>
    <row r="6" spans="1:15" s="737" customFormat="1" ht="12.75">
      <c r="A6" s="741"/>
      <c r="B6" s="2060" t="s">
        <v>2391</v>
      </c>
      <c r="C6" s="2060" t="s">
        <v>173</v>
      </c>
      <c r="D6" s="742"/>
      <c r="E6" s="742"/>
      <c r="F6" s="742"/>
      <c r="G6" s="733" t="s">
        <v>78</v>
      </c>
      <c r="H6" s="742"/>
      <c r="O6" s="739"/>
    </row>
    <row r="7" spans="1:15" s="737" customFormat="1" ht="12.75">
      <c r="A7" s="741"/>
      <c r="B7" s="4224" t="s">
        <v>80</v>
      </c>
      <c r="C7" s="2074" t="s">
        <v>431</v>
      </c>
      <c r="D7" s="716"/>
      <c r="E7" s="716"/>
      <c r="F7" s="717">
        <f>D7-E7</f>
        <v>0</v>
      </c>
      <c r="G7" s="734" t="s">
        <v>94</v>
      </c>
      <c r="H7" s="3428"/>
      <c r="O7" s="739"/>
    </row>
    <row r="8" spans="1:15" s="737" customFormat="1" ht="12.75">
      <c r="A8" s="741"/>
      <c r="B8" s="4225"/>
      <c r="C8" s="2074" t="s">
        <v>432</v>
      </c>
      <c r="D8" s="716"/>
      <c r="E8" s="716"/>
      <c r="F8" s="717">
        <f t="shared" ref="F8:F26" si="0">D8-E8</f>
        <v>0</v>
      </c>
      <c r="G8" s="734" t="s">
        <v>94</v>
      </c>
      <c r="H8" s="3428"/>
      <c r="O8" s="739"/>
    </row>
    <row r="9" spans="1:15" s="737" customFormat="1" ht="12.75">
      <c r="A9" s="741"/>
      <c r="B9" s="4225"/>
      <c r="C9" s="736" t="s">
        <v>437</v>
      </c>
      <c r="D9" s="716"/>
      <c r="E9" s="716"/>
      <c r="F9" s="717">
        <f t="shared" si="0"/>
        <v>0</v>
      </c>
      <c r="G9" s="734" t="s">
        <v>94</v>
      </c>
      <c r="H9" s="3428"/>
      <c r="O9" s="739"/>
    </row>
    <row r="10" spans="1:15" s="737" customFormat="1" ht="12.75">
      <c r="A10" s="741"/>
      <c r="B10" s="4225"/>
      <c r="C10" s="736" t="s">
        <v>438</v>
      </c>
      <c r="D10" s="716"/>
      <c r="E10" s="716"/>
      <c r="F10" s="717">
        <f t="shared" si="0"/>
        <v>0</v>
      </c>
      <c r="G10" s="734" t="s">
        <v>94</v>
      </c>
      <c r="H10" s="3428"/>
      <c r="O10" s="739"/>
    </row>
    <row r="11" spans="1:15" s="737" customFormat="1" ht="12.75">
      <c r="A11" s="741"/>
      <c r="B11" s="4225"/>
      <c r="C11" s="736" t="s">
        <v>433</v>
      </c>
      <c r="D11" s="716"/>
      <c r="E11" s="716"/>
      <c r="F11" s="717">
        <f t="shared" si="0"/>
        <v>0</v>
      </c>
      <c r="G11" s="734" t="s">
        <v>94</v>
      </c>
      <c r="H11" s="3428"/>
      <c r="O11" s="739"/>
    </row>
    <row r="12" spans="1:15" s="737" customFormat="1" ht="12.75">
      <c r="A12" s="741"/>
      <c r="B12" s="4225"/>
      <c r="C12" s="736" t="s">
        <v>434</v>
      </c>
      <c r="D12" s="716"/>
      <c r="E12" s="716"/>
      <c r="F12" s="717">
        <f t="shared" si="0"/>
        <v>0</v>
      </c>
      <c r="G12" s="734" t="s">
        <v>94</v>
      </c>
      <c r="H12" s="3428"/>
      <c r="O12" s="739"/>
    </row>
    <row r="13" spans="1:15" s="737" customFormat="1" ht="12.75">
      <c r="A13" s="741"/>
      <c r="B13" s="4225"/>
      <c r="C13" s="736" t="s">
        <v>435</v>
      </c>
      <c r="D13" s="716"/>
      <c r="E13" s="716"/>
      <c r="F13" s="717">
        <f t="shared" si="0"/>
        <v>0</v>
      </c>
      <c r="G13" s="734" t="s">
        <v>94</v>
      </c>
      <c r="H13" s="3428"/>
      <c r="O13" s="739"/>
    </row>
    <row r="14" spans="1:15" s="737" customFormat="1" ht="12.75">
      <c r="A14" s="741"/>
      <c r="B14" s="4226"/>
      <c r="C14" s="736" t="s">
        <v>436</v>
      </c>
      <c r="D14" s="716"/>
      <c r="E14" s="716"/>
      <c r="F14" s="717">
        <f t="shared" si="0"/>
        <v>0</v>
      </c>
      <c r="G14" s="734" t="s">
        <v>94</v>
      </c>
      <c r="H14" s="3428"/>
      <c r="O14" s="739"/>
    </row>
    <row r="15" spans="1:15" s="737" customFormat="1" ht="12.75">
      <c r="A15" s="741"/>
      <c r="B15" s="4227" t="s">
        <v>178</v>
      </c>
      <c r="C15" s="2074" t="s">
        <v>174</v>
      </c>
      <c r="D15" s="716"/>
      <c r="E15" s="716"/>
      <c r="F15" s="717">
        <f t="shared" si="0"/>
        <v>0</v>
      </c>
      <c r="G15" s="734" t="s">
        <v>87</v>
      </c>
      <c r="H15" s="3306"/>
      <c r="O15" s="739"/>
    </row>
    <row r="16" spans="1:15" s="737" customFormat="1" ht="12.75">
      <c r="A16" s="741"/>
      <c r="B16" s="4228"/>
      <c r="C16" s="736" t="s">
        <v>175</v>
      </c>
      <c r="D16" s="716"/>
      <c r="E16" s="716"/>
      <c r="F16" s="717">
        <f t="shared" si="0"/>
        <v>0</v>
      </c>
      <c r="G16" s="734" t="s">
        <v>87</v>
      </c>
      <c r="H16" s="3306"/>
      <c r="O16" s="739"/>
    </row>
    <row r="17" spans="1:33" s="737" customFormat="1" ht="12.75">
      <c r="A17" s="741"/>
      <c r="B17" s="4228"/>
      <c r="C17" s="736" t="s">
        <v>176</v>
      </c>
      <c r="D17" s="716"/>
      <c r="E17" s="716"/>
      <c r="F17" s="717">
        <f t="shared" si="0"/>
        <v>0</v>
      </c>
      <c r="G17" s="734" t="s">
        <v>87</v>
      </c>
      <c r="H17" s="3306"/>
      <c r="I17" s="3561"/>
      <c r="O17" s="739"/>
    </row>
    <row r="18" spans="1:33" s="737" customFormat="1" ht="12.75">
      <c r="A18" s="741"/>
      <c r="B18" s="4229"/>
      <c r="C18" s="736" t="s">
        <v>177</v>
      </c>
      <c r="D18" s="716"/>
      <c r="E18" s="716"/>
      <c r="F18" s="717">
        <f t="shared" si="0"/>
        <v>0</v>
      </c>
      <c r="G18" s="734" t="s">
        <v>87</v>
      </c>
      <c r="H18" s="3306"/>
      <c r="O18" s="739"/>
    </row>
    <row r="19" spans="1:33" s="737" customFormat="1" ht="12.75">
      <c r="A19" s="741"/>
      <c r="B19" s="4227" t="s">
        <v>162</v>
      </c>
      <c r="C19" s="2074" t="s">
        <v>174</v>
      </c>
      <c r="D19" s="716"/>
      <c r="E19" s="716"/>
      <c r="F19" s="717">
        <f t="shared" si="0"/>
        <v>0</v>
      </c>
      <c r="G19" s="734" t="s">
        <v>87</v>
      </c>
      <c r="H19" s="3306"/>
      <c r="O19" s="739"/>
    </row>
    <row r="20" spans="1:33" s="737" customFormat="1" ht="12.75">
      <c r="A20" s="741"/>
      <c r="B20" s="4228"/>
      <c r="C20" s="736" t="s">
        <v>175</v>
      </c>
      <c r="D20" s="716"/>
      <c r="E20" s="716"/>
      <c r="F20" s="717">
        <f t="shared" si="0"/>
        <v>0</v>
      </c>
      <c r="G20" s="734" t="s">
        <v>87</v>
      </c>
      <c r="H20" s="3306"/>
      <c r="O20" s="739"/>
    </row>
    <row r="21" spans="1:33" s="737" customFormat="1" ht="12.75">
      <c r="A21" s="741"/>
      <c r="B21" s="4228"/>
      <c r="C21" s="736" t="s">
        <v>176</v>
      </c>
      <c r="D21" s="716"/>
      <c r="E21" s="716"/>
      <c r="F21" s="717">
        <f t="shared" si="0"/>
        <v>0</v>
      </c>
      <c r="G21" s="734" t="s">
        <v>87</v>
      </c>
      <c r="H21" s="3306"/>
      <c r="O21" s="739"/>
    </row>
    <row r="22" spans="1:33" s="737" customFormat="1" ht="12.75">
      <c r="A22" s="741"/>
      <c r="B22" s="4229"/>
      <c r="C22" s="736" t="s">
        <v>177</v>
      </c>
      <c r="D22" s="716"/>
      <c r="E22" s="716"/>
      <c r="F22" s="717">
        <f t="shared" si="0"/>
        <v>0</v>
      </c>
      <c r="G22" s="734" t="s">
        <v>87</v>
      </c>
      <c r="H22" s="3306"/>
      <c r="O22" s="739"/>
    </row>
    <row r="23" spans="1:33" s="737" customFormat="1" ht="12.75">
      <c r="A23" s="741"/>
      <c r="B23" s="4230" t="s">
        <v>2392</v>
      </c>
      <c r="C23" s="2074" t="s">
        <v>174</v>
      </c>
      <c r="D23" s="716"/>
      <c r="E23" s="716"/>
      <c r="F23" s="1275">
        <f t="shared" si="0"/>
        <v>0</v>
      </c>
      <c r="G23" s="1674" t="s">
        <v>2168</v>
      </c>
      <c r="H23" s="3306"/>
      <c r="O23" s="739"/>
    </row>
    <row r="24" spans="1:33" s="737" customFormat="1" ht="12.75">
      <c r="A24" s="741"/>
      <c r="B24" s="4231"/>
      <c r="C24" s="736" t="s">
        <v>175</v>
      </c>
      <c r="D24" s="716"/>
      <c r="E24" s="716"/>
      <c r="F24" s="1275">
        <f t="shared" si="0"/>
        <v>0</v>
      </c>
      <c r="G24" s="1674" t="s">
        <v>2168</v>
      </c>
      <c r="H24" s="3306"/>
      <c r="O24" s="739"/>
    </row>
    <row r="25" spans="1:33" s="737" customFormat="1" ht="12.75">
      <c r="A25" s="741"/>
      <c r="B25" s="4231"/>
      <c r="C25" s="736" t="s">
        <v>176</v>
      </c>
      <c r="D25" s="716"/>
      <c r="E25" s="716"/>
      <c r="F25" s="1275">
        <f t="shared" si="0"/>
        <v>0</v>
      </c>
      <c r="G25" s="1674" t="s">
        <v>2168</v>
      </c>
      <c r="H25" s="3306"/>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2"/>
      <c r="C26" s="736" t="s">
        <v>177</v>
      </c>
      <c r="D26" s="716"/>
      <c r="E26" s="716"/>
      <c r="F26" s="1275">
        <f t="shared" si="0"/>
        <v>0</v>
      </c>
      <c r="G26" s="1674" t="s">
        <v>2168</v>
      </c>
      <c r="H26" s="3306"/>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2394</v>
      </c>
      <c r="C30" s="736" t="s">
        <v>84</v>
      </c>
      <c r="D30" s="717">
        <f>SUM(D23:D26)</f>
        <v>0</v>
      </c>
      <c r="E30" s="717">
        <f>SUM(E23:E26)</f>
        <v>0</v>
      </c>
      <c r="F30" s="1275">
        <f>SUM(F23:F26)</f>
        <v>0</v>
      </c>
      <c r="G30" s="1674" t="s">
        <v>2168</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2293</v>
      </c>
      <c r="D37" s="834" t="s">
        <v>133</v>
      </c>
      <c r="E37" s="834" t="s">
        <v>134</v>
      </c>
      <c r="F37" s="834" t="s">
        <v>135</v>
      </c>
      <c r="G37" s="1080" t="s">
        <v>2298</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27" t="s">
        <v>2294</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28"/>
      <c r="C39" s="2075" t="s">
        <v>90</v>
      </c>
      <c r="D39" s="716"/>
      <c r="E39" s="716"/>
      <c r="F39" s="717">
        <f>D39-E39</f>
        <v>0</v>
      </c>
      <c r="G39" s="3306"/>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28"/>
      <c r="C40" s="2076" t="s">
        <v>92</v>
      </c>
      <c r="D40" s="716"/>
      <c r="E40" s="716"/>
      <c r="F40" s="717">
        <f>D40-E40</f>
        <v>0</v>
      </c>
      <c r="G40" s="3306"/>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28"/>
      <c r="C41" s="2088" t="s">
        <v>2423</v>
      </c>
      <c r="D41" s="716"/>
      <c r="E41" s="716"/>
      <c r="F41" s="2055">
        <f>D41-E41</f>
        <v>0</v>
      </c>
      <c r="G41" s="3306"/>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1"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1"/>
      <c r="C43" s="2088" t="s">
        <v>2312</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33" t="s">
        <v>133</v>
      </c>
      <c r="G45" s="4233"/>
      <c r="H45" s="4233"/>
      <c r="I45" s="4233"/>
      <c r="J45" s="4233"/>
      <c r="K45" s="4233"/>
      <c r="L45" s="4233"/>
      <c r="M45" s="4233" t="s">
        <v>1593</v>
      </c>
      <c r="N45" s="4233"/>
      <c r="O45" s="4233"/>
      <c r="P45" s="4233"/>
      <c r="Q45" s="4233"/>
      <c r="R45" s="4233"/>
      <c r="S45" s="4233"/>
      <c r="T45" s="4233" t="s">
        <v>2231</v>
      </c>
      <c r="U45" s="4233"/>
      <c r="V45" s="4233"/>
      <c r="W45" s="4233"/>
      <c r="X45" s="4233"/>
      <c r="Y45" s="4233"/>
      <c r="Z45" s="4233"/>
      <c r="AA45" s="4222" t="s">
        <v>161</v>
      </c>
      <c r="AB45" s="4235"/>
      <c r="AC45" s="4235"/>
      <c r="AD45" s="4235"/>
      <c r="AE45" s="4235"/>
      <c r="AF45" s="4223"/>
    </row>
    <row r="46" spans="1:33" ht="26.25" customHeight="1">
      <c r="B46" s="1083"/>
      <c r="C46" s="1083"/>
      <c r="D46" s="1084"/>
      <c r="E46" s="1084"/>
      <c r="F46" s="4215" t="s">
        <v>80</v>
      </c>
      <c r="G46" s="4234"/>
      <c r="H46" s="4201" t="s">
        <v>178</v>
      </c>
      <c r="I46" s="4222" t="s">
        <v>162</v>
      </c>
      <c r="J46" s="4223"/>
      <c r="K46" s="4201" t="s">
        <v>2392</v>
      </c>
      <c r="L46" s="4201" t="s">
        <v>1713</v>
      </c>
      <c r="M46" s="4215" t="s">
        <v>80</v>
      </c>
      <c r="N46" s="4234"/>
      <c r="O46" s="4201" t="s">
        <v>178</v>
      </c>
      <c r="P46" s="4222" t="s">
        <v>162</v>
      </c>
      <c r="Q46" s="4223"/>
      <c r="R46" s="4201" t="s">
        <v>2392</v>
      </c>
      <c r="S46" s="4201" t="s">
        <v>1089</v>
      </c>
      <c r="T46" s="4215" t="s">
        <v>80</v>
      </c>
      <c r="U46" s="4234"/>
      <c r="V46" s="4201" t="s">
        <v>178</v>
      </c>
      <c r="W46" s="4222" t="s">
        <v>162</v>
      </c>
      <c r="X46" s="4223"/>
      <c r="Y46" s="4201" t="s">
        <v>2392</v>
      </c>
      <c r="Z46" s="4201" t="s">
        <v>1090</v>
      </c>
      <c r="AA46" s="4215" t="s">
        <v>2341</v>
      </c>
      <c r="AB46" s="4234"/>
      <c r="AC46" s="4201" t="s">
        <v>2295</v>
      </c>
      <c r="AD46" s="4222" t="s">
        <v>162</v>
      </c>
      <c r="AE46" s="4223"/>
      <c r="AF46" s="4201" t="s">
        <v>2393</v>
      </c>
    </row>
    <row r="47" spans="1:33" s="737" customFormat="1" ht="44.25" customHeight="1">
      <c r="A47" s="740"/>
      <c r="B47" s="2065" t="s">
        <v>2305</v>
      </c>
      <c r="C47" s="2061" t="s">
        <v>143</v>
      </c>
      <c r="D47" s="2061" t="s">
        <v>165</v>
      </c>
      <c r="E47" s="2061" t="s">
        <v>166</v>
      </c>
      <c r="F47" s="746" t="s">
        <v>167</v>
      </c>
      <c r="G47" s="747" t="s">
        <v>168</v>
      </c>
      <c r="H47" s="4202"/>
      <c r="I47" s="748" t="s">
        <v>369</v>
      </c>
      <c r="J47" s="2060" t="s">
        <v>370</v>
      </c>
      <c r="K47" s="4202"/>
      <c r="L47" s="4202"/>
      <c r="M47" s="746" t="s">
        <v>167</v>
      </c>
      <c r="N47" s="747" t="s">
        <v>168</v>
      </c>
      <c r="O47" s="4202"/>
      <c r="P47" s="748" t="s">
        <v>369</v>
      </c>
      <c r="Q47" s="2060" t="s">
        <v>370</v>
      </c>
      <c r="R47" s="4202"/>
      <c r="S47" s="4202"/>
      <c r="T47" s="746" t="s">
        <v>167</v>
      </c>
      <c r="U47" s="747" t="s">
        <v>168</v>
      </c>
      <c r="V47" s="4202"/>
      <c r="W47" s="748" t="s">
        <v>369</v>
      </c>
      <c r="X47" s="2060" t="s">
        <v>370</v>
      </c>
      <c r="Y47" s="4202"/>
      <c r="Z47" s="4202"/>
      <c r="AA47" s="746" t="s">
        <v>167</v>
      </c>
      <c r="AB47" s="747" t="s">
        <v>168</v>
      </c>
      <c r="AC47" s="4202"/>
      <c r="AD47" s="748" t="s">
        <v>2292</v>
      </c>
      <c r="AE47" s="748" t="s">
        <v>2342</v>
      </c>
      <c r="AF47" s="4202"/>
    </row>
    <row r="48" spans="1:33" s="737" customFormat="1" ht="12.75">
      <c r="A48" s="740"/>
      <c r="B48" s="716"/>
      <c r="C48" s="716"/>
      <c r="D48" s="716"/>
      <c r="E48" s="716"/>
      <c r="F48" s="716"/>
      <c r="G48" s="716"/>
      <c r="H48" s="716"/>
      <c r="I48" s="716"/>
      <c r="J48" s="716"/>
      <c r="K48" s="716"/>
      <c r="L48" s="2523">
        <f>SUM(F48:K48)</f>
        <v>0</v>
      </c>
      <c r="M48" s="716"/>
      <c r="N48" s="716"/>
      <c r="O48" s="716"/>
      <c r="P48" s="716"/>
      <c r="Q48" s="716"/>
      <c r="R48" s="716"/>
      <c r="S48" s="2523">
        <f>SUM(M48:R48)</f>
        <v>0</v>
      </c>
      <c r="T48" s="716"/>
      <c r="U48" s="716"/>
      <c r="V48" s="716"/>
      <c r="W48" s="716"/>
      <c r="X48" s="716"/>
      <c r="Y48" s="716"/>
      <c r="Z48" s="2523">
        <f>SUM(T48:Y48)</f>
        <v>0</v>
      </c>
      <c r="AA48" s="3428"/>
      <c r="AB48" s="3428"/>
      <c r="AC48" s="716"/>
      <c r="AD48" s="716"/>
      <c r="AE48" s="716"/>
      <c r="AF48" s="716"/>
    </row>
    <row r="49" spans="1:33" s="737" customFormat="1" ht="12.75">
      <c r="A49" s="740"/>
      <c r="B49" s="716"/>
      <c r="C49" s="716"/>
      <c r="D49" s="716"/>
      <c r="E49" s="716"/>
      <c r="F49" s="716"/>
      <c r="G49" s="716"/>
      <c r="H49" s="716"/>
      <c r="I49" s="716"/>
      <c r="J49" s="716"/>
      <c r="K49" s="716"/>
      <c r="L49" s="2523">
        <f t="shared" ref="L49:L60" si="1">SUM(F49:K49)</f>
        <v>0</v>
      </c>
      <c r="M49" s="716"/>
      <c r="N49" s="716"/>
      <c r="O49" s="716"/>
      <c r="P49" s="716"/>
      <c r="Q49" s="716"/>
      <c r="R49" s="716"/>
      <c r="S49" s="2523">
        <f t="shared" ref="S49:S60" si="2">SUM(M49:R49)</f>
        <v>0</v>
      </c>
      <c r="T49" s="716"/>
      <c r="U49" s="716"/>
      <c r="V49" s="716"/>
      <c r="W49" s="716"/>
      <c r="X49" s="716"/>
      <c r="Y49" s="716"/>
      <c r="Z49" s="2523">
        <f t="shared" ref="Z49:Z60" si="3">SUM(T49:Y49)</f>
        <v>0</v>
      </c>
      <c r="AA49" s="3428"/>
      <c r="AB49" s="3428"/>
      <c r="AC49" s="716"/>
      <c r="AD49" s="716"/>
      <c r="AE49" s="716"/>
      <c r="AF49" s="716"/>
    </row>
    <row r="50" spans="1:33" s="737" customFormat="1" ht="12.75">
      <c r="A50" s="740"/>
      <c r="B50" s="716"/>
      <c r="C50" s="716"/>
      <c r="D50" s="716"/>
      <c r="E50" s="716"/>
      <c r="F50" s="716"/>
      <c r="G50" s="716"/>
      <c r="H50" s="716"/>
      <c r="I50" s="716"/>
      <c r="J50" s="716"/>
      <c r="K50" s="716"/>
      <c r="L50" s="2523">
        <f t="shared" si="1"/>
        <v>0</v>
      </c>
      <c r="M50" s="716"/>
      <c r="N50" s="716"/>
      <c r="O50" s="716"/>
      <c r="P50" s="716"/>
      <c r="Q50" s="716"/>
      <c r="R50" s="716"/>
      <c r="S50" s="2523">
        <f t="shared" si="2"/>
        <v>0</v>
      </c>
      <c r="T50" s="716"/>
      <c r="U50" s="716"/>
      <c r="V50" s="716"/>
      <c r="W50" s="716"/>
      <c r="X50" s="716"/>
      <c r="Y50" s="716"/>
      <c r="Z50" s="2523">
        <f t="shared" si="3"/>
        <v>0</v>
      </c>
      <c r="AA50" s="3428"/>
      <c r="AB50" s="3428"/>
      <c r="AC50" s="716"/>
      <c r="AD50" s="716"/>
      <c r="AE50" s="716"/>
      <c r="AF50" s="716"/>
    </row>
    <row r="51" spans="1:33" s="737" customFormat="1" ht="12.75">
      <c r="A51" s="740"/>
      <c r="B51" s="716"/>
      <c r="C51" s="716"/>
      <c r="D51" s="716"/>
      <c r="E51" s="716"/>
      <c r="F51" s="716"/>
      <c r="G51" s="716"/>
      <c r="H51" s="716"/>
      <c r="I51" s="716"/>
      <c r="J51" s="716"/>
      <c r="K51" s="716"/>
      <c r="L51" s="2523">
        <f t="shared" si="1"/>
        <v>0</v>
      </c>
      <c r="M51" s="716"/>
      <c r="N51" s="716"/>
      <c r="O51" s="716"/>
      <c r="P51" s="716"/>
      <c r="Q51" s="716"/>
      <c r="R51" s="716"/>
      <c r="S51" s="2523">
        <f t="shared" si="2"/>
        <v>0</v>
      </c>
      <c r="T51" s="716"/>
      <c r="U51" s="716"/>
      <c r="V51" s="716"/>
      <c r="W51" s="716"/>
      <c r="X51" s="716"/>
      <c r="Y51" s="716"/>
      <c r="Z51" s="2523">
        <f t="shared" si="3"/>
        <v>0</v>
      </c>
      <c r="AA51" s="3428"/>
      <c r="AB51" s="3428"/>
      <c r="AC51" s="716"/>
      <c r="AD51" s="716"/>
      <c r="AE51" s="716"/>
      <c r="AF51" s="716"/>
    </row>
    <row r="52" spans="1:33" s="737" customFormat="1" ht="12.75">
      <c r="A52" s="740"/>
      <c r="B52" s="716"/>
      <c r="C52" s="716"/>
      <c r="D52" s="716"/>
      <c r="E52" s="716"/>
      <c r="F52" s="716"/>
      <c r="G52" s="716"/>
      <c r="H52" s="716"/>
      <c r="I52" s="716"/>
      <c r="J52" s="716"/>
      <c r="K52" s="716"/>
      <c r="L52" s="2523">
        <f t="shared" si="1"/>
        <v>0</v>
      </c>
      <c r="M52" s="716"/>
      <c r="N52" s="716"/>
      <c r="O52" s="716"/>
      <c r="P52" s="716"/>
      <c r="Q52" s="716"/>
      <c r="R52" s="716"/>
      <c r="S52" s="2523">
        <f t="shared" si="2"/>
        <v>0</v>
      </c>
      <c r="T52" s="716"/>
      <c r="U52" s="716"/>
      <c r="V52" s="716"/>
      <c r="W52" s="716"/>
      <c r="X52" s="716"/>
      <c r="Y52" s="716"/>
      <c r="Z52" s="2523">
        <f t="shared" si="3"/>
        <v>0</v>
      </c>
      <c r="AA52" s="3428"/>
      <c r="AB52" s="3428"/>
      <c r="AC52" s="716"/>
      <c r="AD52" s="716"/>
      <c r="AE52" s="716"/>
      <c r="AF52" s="716"/>
    </row>
    <row r="53" spans="1:33" s="737" customFormat="1" ht="12.75">
      <c r="A53" s="740"/>
      <c r="B53" s="716"/>
      <c r="C53" s="716"/>
      <c r="D53" s="716"/>
      <c r="E53" s="716"/>
      <c r="F53" s="716"/>
      <c r="G53" s="716"/>
      <c r="H53" s="716"/>
      <c r="I53" s="716"/>
      <c r="J53" s="716"/>
      <c r="K53" s="716"/>
      <c r="L53" s="2523">
        <f t="shared" si="1"/>
        <v>0</v>
      </c>
      <c r="M53" s="716"/>
      <c r="N53" s="716"/>
      <c r="O53" s="716"/>
      <c r="P53" s="716"/>
      <c r="Q53" s="716"/>
      <c r="R53" s="716"/>
      <c r="S53" s="2523">
        <f t="shared" si="2"/>
        <v>0</v>
      </c>
      <c r="T53" s="716"/>
      <c r="U53" s="716"/>
      <c r="V53" s="716"/>
      <c r="W53" s="716"/>
      <c r="X53" s="716"/>
      <c r="Y53" s="716"/>
      <c r="Z53" s="2523">
        <f t="shared" si="3"/>
        <v>0</v>
      </c>
      <c r="AA53" s="3428"/>
      <c r="AB53" s="3428"/>
      <c r="AC53" s="716"/>
      <c r="AD53" s="716"/>
      <c r="AE53" s="716"/>
      <c r="AF53" s="716"/>
    </row>
    <row r="54" spans="1:33" s="737" customFormat="1" ht="12.75">
      <c r="A54" s="740"/>
      <c r="B54" s="716"/>
      <c r="C54" s="716"/>
      <c r="D54" s="716"/>
      <c r="E54" s="716"/>
      <c r="F54" s="716"/>
      <c r="G54" s="716"/>
      <c r="H54" s="716"/>
      <c r="I54" s="716"/>
      <c r="J54" s="716"/>
      <c r="K54" s="716"/>
      <c r="L54" s="2523">
        <f t="shared" si="1"/>
        <v>0</v>
      </c>
      <c r="M54" s="716"/>
      <c r="N54" s="716"/>
      <c r="O54" s="716"/>
      <c r="P54" s="716"/>
      <c r="Q54" s="716"/>
      <c r="R54" s="716"/>
      <c r="S54" s="2523">
        <f t="shared" si="2"/>
        <v>0</v>
      </c>
      <c r="T54" s="716"/>
      <c r="U54" s="716"/>
      <c r="V54" s="716"/>
      <c r="W54" s="716"/>
      <c r="X54" s="716"/>
      <c r="Y54" s="716"/>
      <c r="Z54" s="2523">
        <f t="shared" si="3"/>
        <v>0</v>
      </c>
      <c r="AA54" s="3428"/>
      <c r="AB54" s="3428"/>
      <c r="AC54" s="716"/>
      <c r="AD54" s="716"/>
      <c r="AE54" s="716"/>
      <c r="AF54" s="716"/>
    </row>
    <row r="55" spans="1:33" s="737" customFormat="1" ht="12.75">
      <c r="A55" s="740"/>
      <c r="B55" s="716"/>
      <c r="C55" s="716"/>
      <c r="D55" s="716"/>
      <c r="E55" s="716"/>
      <c r="F55" s="716"/>
      <c r="G55" s="716"/>
      <c r="H55" s="716"/>
      <c r="I55" s="716"/>
      <c r="J55" s="716"/>
      <c r="K55" s="716"/>
      <c r="L55" s="2523">
        <f t="shared" si="1"/>
        <v>0</v>
      </c>
      <c r="M55" s="716"/>
      <c r="N55" s="716"/>
      <c r="O55" s="716"/>
      <c r="P55" s="716"/>
      <c r="Q55" s="716"/>
      <c r="R55" s="716"/>
      <c r="S55" s="2523">
        <f t="shared" si="2"/>
        <v>0</v>
      </c>
      <c r="T55" s="716"/>
      <c r="U55" s="716"/>
      <c r="V55" s="716"/>
      <c r="W55" s="716"/>
      <c r="X55" s="716"/>
      <c r="Y55" s="716"/>
      <c r="Z55" s="2523">
        <f t="shared" si="3"/>
        <v>0</v>
      </c>
      <c r="AA55" s="3428"/>
      <c r="AB55" s="3428"/>
      <c r="AC55" s="716"/>
      <c r="AD55" s="716"/>
      <c r="AE55" s="716"/>
      <c r="AF55" s="716"/>
    </row>
    <row r="56" spans="1:33" s="737" customFormat="1" ht="12.75">
      <c r="A56" s="740"/>
      <c r="B56" s="716"/>
      <c r="C56" s="716"/>
      <c r="D56" s="716"/>
      <c r="E56" s="716"/>
      <c r="F56" s="716"/>
      <c r="G56" s="716"/>
      <c r="H56" s="716"/>
      <c r="I56" s="716"/>
      <c r="J56" s="716"/>
      <c r="K56" s="716"/>
      <c r="L56" s="2523">
        <f t="shared" si="1"/>
        <v>0</v>
      </c>
      <c r="M56" s="716"/>
      <c r="N56" s="716"/>
      <c r="O56" s="716"/>
      <c r="P56" s="716"/>
      <c r="Q56" s="716"/>
      <c r="R56" s="716"/>
      <c r="S56" s="2523">
        <f t="shared" si="2"/>
        <v>0</v>
      </c>
      <c r="T56" s="716"/>
      <c r="U56" s="716"/>
      <c r="V56" s="716"/>
      <c r="W56" s="716"/>
      <c r="X56" s="716"/>
      <c r="Y56" s="716"/>
      <c r="Z56" s="2523">
        <f t="shared" si="3"/>
        <v>0</v>
      </c>
      <c r="AA56" s="3428"/>
      <c r="AB56" s="3428"/>
      <c r="AC56" s="716"/>
      <c r="AD56" s="716"/>
      <c r="AE56" s="716"/>
      <c r="AF56" s="716"/>
    </row>
    <row r="57" spans="1:33" s="737" customFormat="1" ht="12.75">
      <c r="A57" s="740"/>
      <c r="B57" s="716"/>
      <c r="C57" s="716"/>
      <c r="D57" s="716"/>
      <c r="E57" s="716"/>
      <c r="F57" s="716"/>
      <c r="G57" s="716"/>
      <c r="H57" s="716"/>
      <c r="I57" s="716"/>
      <c r="J57" s="716"/>
      <c r="K57" s="716"/>
      <c r="L57" s="2523">
        <f t="shared" si="1"/>
        <v>0</v>
      </c>
      <c r="M57" s="716"/>
      <c r="N57" s="716"/>
      <c r="O57" s="716"/>
      <c r="P57" s="716"/>
      <c r="Q57" s="716"/>
      <c r="R57" s="716"/>
      <c r="S57" s="2523">
        <f t="shared" si="2"/>
        <v>0</v>
      </c>
      <c r="T57" s="716"/>
      <c r="U57" s="716"/>
      <c r="V57" s="716"/>
      <c r="W57" s="716"/>
      <c r="X57" s="716"/>
      <c r="Y57" s="716"/>
      <c r="Z57" s="2523">
        <f t="shared" si="3"/>
        <v>0</v>
      </c>
      <c r="AA57" s="3428"/>
      <c r="AB57" s="3428"/>
      <c r="AC57" s="716"/>
      <c r="AD57" s="716"/>
      <c r="AE57" s="716"/>
      <c r="AF57" s="716"/>
    </row>
    <row r="58" spans="1:33" s="737" customFormat="1" ht="12.75">
      <c r="A58" s="740"/>
      <c r="B58" s="716"/>
      <c r="C58" s="716"/>
      <c r="D58" s="716"/>
      <c r="E58" s="716"/>
      <c r="F58" s="716"/>
      <c r="G58" s="716"/>
      <c r="H58" s="716"/>
      <c r="I58" s="716"/>
      <c r="J58" s="716"/>
      <c r="K58" s="716"/>
      <c r="L58" s="2523">
        <f t="shared" si="1"/>
        <v>0</v>
      </c>
      <c r="M58" s="716"/>
      <c r="N58" s="716"/>
      <c r="O58" s="716"/>
      <c r="P58" s="716"/>
      <c r="Q58" s="716"/>
      <c r="R58" s="716"/>
      <c r="S58" s="2523">
        <f t="shared" si="2"/>
        <v>0</v>
      </c>
      <c r="T58" s="716"/>
      <c r="U58" s="716"/>
      <c r="V58" s="716"/>
      <c r="W58" s="716"/>
      <c r="X58" s="716"/>
      <c r="Y58" s="716"/>
      <c r="Z58" s="2523">
        <f t="shared" si="3"/>
        <v>0</v>
      </c>
      <c r="AA58" s="3428"/>
      <c r="AB58" s="3428"/>
      <c r="AC58" s="716"/>
      <c r="AD58" s="716"/>
      <c r="AE58" s="716"/>
      <c r="AF58" s="716"/>
    </row>
    <row r="59" spans="1:33">
      <c r="B59" s="716"/>
      <c r="C59" s="716"/>
      <c r="D59" s="716"/>
      <c r="E59" s="716"/>
      <c r="F59" s="716"/>
      <c r="G59" s="716"/>
      <c r="H59" s="716"/>
      <c r="I59" s="716"/>
      <c r="J59" s="716"/>
      <c r="K59" s="716"/>
      <c r="L59" s="2523">
        <f t="shared" si="1"/>
        <v>0</v>
      </c>
      <c r="M59" s="716"/>
      <c r="N59" s="716"/>
      <c r="O59" s="716"/>
      <c r="P59" s="716"/>
      <c r="Q59" s="716"/>
      <c r="R59" s="716"/>
      <c r="S59" s="2523">
        <f t="shared" si="2"/>
        <v>0</v>
      </c>
      <c r="T59" s="716"/>
      <c r="U59" s="716"/>
      <c r="V59" s="716"/>
      <c r="W59" s="716"/>
      <c r="X59" s="716"/>
      <c r="Y59" s="716"/>
      <c r="Z59" s="2523">
        <f t="shared" si="3"/>
        <v>0</v>
      </c>
      <c r="AA59" s="3428"/>
      <c r="AB59" s="3428"/>
      <c r="AC59" s="716"/>
      <c r="AD59" s="716"/>
      <c r="AE59" s="716"/>
      <c r="AF59" s="716"/>
      <c r="AG59" s="1085"/>
    </row>
    <row r="60" spans="1:33">
      <c r="B60" s="716"/>
      <c r="C60" s="716"/>
      <c r="D60" s="716"/>
      <c r="E60" s="716"/>
      <c r="F60" s="716"/>
      <c r="G60" s="716"/>
      <c r="H60" s="716"/>
      <c r="I60" s="716"/>
      <c r="J60" s="716"/>
      <c r="K60" s="716"/>
      <c r="L60" s="2523">
        <f t="shared" si="1"/>
        <v>0</v>
      </c>
      <c r="M60" s="716"/>
      <c r="N60" s="716"/>
      <c r="O60" s="716"/>
      <c r="P60" s="716"/>
      <c r="Q60" s="716"/>
      <c r="R60" s="716"/>
      <c r="S60" s="2523">
        <f t="shared" si="2"/>
        <v>0</v>
      </c>
      <c r="T60" s="716"/>
      <c r="U60" s="716"/>
      <c r="V60" s="716"/>
      <c r="W60" s="716"/>
      <c r="X60" s="716"/>
      <c r="Y60" s="716"/>
      <c r="Z60" s="2523">
        <f t="shared" si="3"/>
        <v>0</v>
      </c>
      <c r="AA60" s="3428"/>
      <c r="AB60" s="3428"/>
      <c r="AC60" s="716"/>
      <c r="AD60" s="716"/>
      <c r="AE60" s="716"/>
      <c r="AF60" s="716"/>
    </row>
    <row r="61" spans="1:33">
      <c r="B61" s="749" t="s">
        <v>84</v>
      </c>
      <c r="C61" s="2207"/>
      <c r="D61" s="2207"/>
      <c r="E61" s="2207"/>
      <c r="F61" s="2531">
        <f>SUM(F48:F60)</f>
        <v>0</v>
      </c>
      <c r="G61" s="2531">
        <f t="shared" ref="G61:AF61" si="4">SUM(G48:G60)</f>
        <v>0</v>
      </c>
      <c r="H61" s="2531">
        <f t="shared" si="4"/>
        <v>0</v>
      </c>
      <c r="I61" s="2531">
        <f t="shared" si="4"/>
        <v>0</v>
      </c>
      <c r="J61" s="2531">
        <f t="shared" si="4"/>
        <v>0</v>
      </c>
      <c r="K61" s="2531">
        <f t="shared" si="4"/>
        <v>0</v>
      </c>
      <c r="L61" s="2531">
        <f t="shared" si="4"/>
        <v>0</v>
      </c>
      <c r="M61" s="2531">
        <f t="shared" si="4"/>
        <v>0</v>
      </c>
      <c r="N61" s="2531">
        <f t="shared" si="4"/>
        <v>0</v>
      </c>
      <c r="O61" s="2531">
        <f t="shared" si="4"/>
        <v>0</v>
      </c>
      <c r="P61" s="2531">
        <f t="shared" si="4"/>
        <v>0</v>
      </c>
      <c r="Q61" s="2531">
        <f t="shared" si="4"/>
        <v>0</v>
      </c>
      <c r="R61" s="2531">
        <f t="shared" si="4"/>
        <v>0</v>
      </c>
      <c r="S61" s="2531">
        <f t="shared" si="4"/>
        <v>0</v>
      </c>
      <c r="T61" s="2531">
        <f t="shared" si="4"/>
        <v>0</v>
      </c>
      <c r="U61" s="2531">
        <f t="shared" si="4"/>
        <v>0</v>
      </c>
      <c r="V61" s="2531">
        <f t="shared" si="4"/>
        <v>0</v>
      </c>
      <c r="W61" s="2531">
        <f t="shared" si="4"/>
        <v>0</v>
      </c>
      <c r="X61" s="2531">
        <f t="shared" si="4"/>
        <v>0</v>
      </c>
      <c r="Y61" s="2531">
        <f t="shared" si="4"/>
        <v>0</v>
      </c>
      <c r="Z61" s="2531">
        <f t="shared" si="4"/>
        <v>0</v>
      </c>
      <c r="AA61" s="2531">
        <f t="shared" si="4"/>
        <v>0</v>
      </c>
      <c r="AB61" s="2531">
        <f t="shared" si="4"/>
        <v>0</v>
      </c>
      <c r="AC61" s="2531">
        <f t="shared" si="4"/>
        <v>0</v>
      </c>
      <c r="AD61" s="2531">
        <f t="shared" si="4"/>
        <v>0</v>
      </c>
      <c r="AE61" s="2531">
        <f t="shared" si="4"/>
        <v>0</v>
      </c>
      <c r="AF61" s="2531">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56" zoomScale="70" zoomScaleNormal="70" workbookViewId="0">
      <selection activeCell="I87" sqref="I87"/>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Wales &amp; West Utilities PLC</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2439</v>
      </c>
      <c r="C6" s="1090"/>
      <c r="D6" s="1091"/>
      <c r="E6" s="1100"/>
      <c r="F6" s="1100"/>
      <c r="G6" s="1100"/>
      <c r="H6" s="1100"/>
      <c r="I6" s="1100"/>
      <c r="J6" s="2684"/>
      <c r="K6" s="2684"/>
      <c r="L6" s="2684"/>
      <c r="M6" s="2684"/>
      <c r="N6" s="2684"/>
      <c r="O6" s="2684"/>
      <c r="P6" s="2684"/>
      <c r="Q6" s="2684"/>
      <c r="AA6" s="1092"/>
      <c r="AB6" s="1093"/>
      <c r="AC6" s="1092"/>
      <c r="AD6" s="1094"/>
    </row>
    <row r="7" spans="1:38">
      <c r="C7" s="4233" t="s">
        <v>180</v>
      </c>
      <c r="D7" s="4233"/>
      <c r="E7" s="4233"/>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2" t="s">
        <v>143</v>
      </c>
      <c r="C8" s="2681" t="s">
        <v>133</v>
      </c>
      <c r="D8" s="2681" t="s">
        <v>134</v>
      </c>
      <c r="E8" s="2681"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3" t="s">
        <v>2306</v>
      </c>
      <c r="C9" s="3169"/>
      <c r="D9" s="3169"/>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3" t="s">
        <v>2307</v>
      </c>
      <c r="C10" s="3169"/>
      <c r="D10" s="3169"/>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3" t="s">
        <v>2304</v>
      </c>
      <c r="C11" s="3169"/>
      <c r="D11" s="3169"/>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3" t="s">
        <v>1734</v>
      </c>
      <c r="C12" s="3169"/>
      <c r="D12" s="3169"/>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3" t="s">
        <v>1735</v>
      </c>
      <c r="C13" s="3169"/>
      <c r="D13" s="3169"/>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3" t="s">
        <v>181</v>
      </c>
      <c r="C14" s="3169"/>
      <c r="D14" s="3169"/>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3" t="s">
        <v>2229</v>
      </c>
      <c r="C15" s="3169"/>
      <c r="D15" s="3169"/>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3" t="s">
        <v>2230</v>
      </c>
      <c r="C16" s="3169"/>
      <c r="D16" s="3169"/>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3"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2"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0"/>
      <c r="D19" s="3171" t="s">
        <v>2663</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3" t="s">
        <v>2797</v>
      </c>
      <c r="C20" s="3172"/>
      <c r="D20" s="3172"/>
      <c r="E20" s="2822"/>
      <c r="F20" s="2822"/>
      <c r="G20" s="2822"/>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2" t="s">
        <v>97</v>
      </c>
      <c r="C21" s="3169"/>
      <c r="D21" s="3169"/>
      <c r="E21" s="717">
        <f>C21-D21</f>
        <v>0</v>
      </c>
      <c r="F21" s="2684"/>
      <c r="G21" s="2684"/>
      <c r="H21" s="2684"/>
      <c r="I21" s="2684"/>
      <c r="J21" s="2684"/>
      <c r="K21" s="2684"/>
      <c r="L21" s="2684"/>
      <c r="M21" s="2684"/>
      <c r="N21" s="2684"/>
      <c r="O21" s="2684"/>
      <c r="P21" s="2684"/>
      <c r="Q21" s="2684"/>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2" t="s">
        <v>2796</v>
      </c>
      <c r="C22" s="3169"/>
      <c r="D22" s="3169"/>
      <c r="E22" s="717">
        <f>C22-D22</f>
        <v>0</v>
      </c>
      <c r="F22" s="2684"/>
      <c r="G22" s="2684"/>
      <c r="H22" s="2684"/>
      <c r="I22" s="2684"/>
      <c r="J22" s="2684"/>
      <c r="K22" s="2684"/>
      <c r="L22" s="2684"/>
      <c r="M22" s="2684"/>
      <c r="N22" s="2684"/>
      <c r="O22" s="2684"/>
      <c r="P22" s="2684"/>
      <c r="Q22" s="2684"/>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3"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38" t="s">
        <v>2531</v>
      </c>
      <c r="I24" s="4238"/>
      <c r="J24" s="4238"/>
      <c r="K24" s="2817"/>
      <c r="L24" s="2817"/>
      <c r="M24" s="2817"/>
      <c r="N24" s="2817"/>
      <c r="O24" s="2817"/>
      <c r="P24" s="2817"/>
      <c r="Q24" s="2817"/>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8" t="s">
        <v>2717</v>
      </c>
      <c r="C25" s="4233" t="s">
        <v>143</v>
      </c>
      <c r="D25" s="4239" t="s">
        <v>2530</v>
      </c>
      <c r="E25" s="4240"/>
      <c r="F25" s="4241"/>
      <c r="H25" s="4238" t="s">
        <v>2529</v>
      </c>
      <c r="I25" s="4238"/>
      <c r="J25" s="4238"/>
      <c r="K25" s="2823"/>
      <c r="L25" s="2824"/>
      <c r="M25" s="2291"/>
      <c r="N25" s="4236"/>
      <c r="O25" s="4236"/>
      <c r="P25" s="4236"/>
      <c r="Q25" s="4236"/>
      <c r="T25" s="1100"/>
      <c r="Y25" s="719"/>
      <c r="AC25" s="4237"/>
      <c r="AD25" s="4237"/>
      <c r="AE25" s="4237"/>
      <c r="AF25" s="4237"/>
      <c r="AG25" s="4237"/>
      <c r="AH25" s="4237"/>
      <c r="AI25" s="720"/>
      <c r="AJ25" s="720"/>
      <c r="AK25" s="720"/>
      <c r="AL25" s="721"/>
      <c r="AN25" s="715"/>
      <c r="AO25" s="715"/>
      <c r="AP25" s="715"/>
    </row>
    <row r="26" spans="2:42" s="718" customFormat="1" ht="50.25" customHeight="1">
      <c r="B26" s="2680" t="s">
        <v>2305</v>
      </c>
      <c r="C26" s="4233"/>
      <c r="D26" s="2681" t="s">
        <v>133</v>
      </c>
      <c r="E26" s="2681" t="s">
        <v>134</v>
      </c>
      <c r="F26" s="2681" t="s">
        <v>135</v>
      </c>
      <c r="H26" s="2519" t="s">
        <v>133</v>
      </c>
      <c r="I26" s="2519" t="s">
        <v>134</v>
      </c>
      <c r="J26" s="2519" t="s">
        <v>135</v>
      </c>
      <c r="K26" s="723"/>
      <c r="L26" s="723"/>
      <c r="M26" s="2819"/>
      <c r="N26" s="1095"/>
      <c r="O26" s="1095"/>
      <c r="P26" s="1095"/>
      <c r="Q26" s="1095"/>
      <c r="R26" s="2819"/>
      <c r="T26" s="1095"/>
      <c r="Y26" s="722"/>
      <c r="AC26" s="723"/>
      <c r="AD26" s="724"/>
      <c r="AE26" s="723"/>
      <c r="AF26" s="723"/>
      <c r="AG26" s="724"/>
      <c r="AH26" s="723"/>
      <c r="AI26" s="720"/>
      <c r="AJ26" s="720"/>
      <c r="AK26" s="720"/>
      <c r="AL26" s="721"/>
    </row>
    <row r="27" spans="2:42" s="715" customFormat="1" ht="12.75">
      <c r="B27" s="2066" t="s">
        <v>2968</v>
      </c>
      <c r="C27" s="2066" t="s">
        <v>169</v>
      </c>
      <c r="D27" s="2066"/>
      <c r="E27" s="2066"/>
      <c r="F27" s="2055">
        <f>D27-E27</f>
        <v>0</v>
      </c>
      <c r="H27" s="3169"/>
      <c r="I27" s="3169"/>
      <c r="J27" s="2055">
        <f t="shared" ref="J27:J56" si="1">H27-I27</f>
        <v>0</v>
      </c>
      <c r="K27" s="2078"/>
      <c r="L27" s="2079"/>
      <c r="M27" s="2820"/>
      <c r="N27" s="2078"/>
      <c r="O27" s="2078"/>
      <c r="P27" s="2078"/>
      <c r="Q27" s="2078"/>
      <c r="R27" s="2820"/>
      <c r="T27" s="2078"/>
      <c r="Y27" s="722"/>
      <c r="AC27" s="725"/>
      <c r="AD27" s="725"/>
      <c r="AE27" s="725"/>
      <c r="AF27" s="726"/>
      <c r="AG27" s="726"/>
      <c r="AH27" s="726"/>
      <c r="AI27" s="727"/>
      <c r="AJ27" s="727"/>
      <c r="AK27" s="727"/>
      <c r="AL27" s="728"/>
    </row>
    <row r="28" spans="2:42" s="715" customFormat="1" ht="12.75">
      <c r="B28" s="2066" t="s">
        <v>2969</v>
      </c>
      <c r="C28" s="2066" t="s">
        <v>169</v>
      </c>
      <c r="D28" s="2066"/>
      <c r="E28" s="2066"/>
      <c r="F28" s="2055">
        <f>D28-E28</f>
        <v>0</v>
      </c>
      <c r="H28" s="3169"/>
      <c r="I28" s="3169"/>
      <c r="J28" s="2055">
        <f t="shared" si="1"/>
        <v>0</v>
      </c>
      <c r="K28" s="2078"/>
      <c r="L28" s="2079"/>
      <c r="M28" s="2820"/>
      <c r="N28" s="2078"/>
      <c r="O28" s="2078"/>
      <c r="P28" s="2078"/>
      <c r="Q28" s="2078"/>
      <c r="R28" s="2820"/>
      <c r="T28" s="2078"/>
      <c r="Y28" s="722"/>
      <c r="AC28" s="725"/>
      <c r="AD28" s="725"/>
      <c r="AE28" s="725"/>
      <c r="AF28" s="726"/>
      <c r="AG28" s="726"/>
      <c r="AH28" s="726"/>
      <c r="AI28" s="727"/>
      <c r="AJ28" s="727"/>
      <c r="AK28" s="727"/>
      <c r="AL28" s="728"/>
    </row>
    <row r="29" spans="2:42" s="715" customFormat="1" ht="12.75">
      <c r="B29" s="2066" t="s">
        <v>2970</v>
      </c>
      <c r="C29" s="2066" t="s">
        <v>169</v>
      </c>
      <c r="D29" s="2066"/>
      <c r="E29" s="2066"/>
      <c r="F29" s="2055">
        <f>D29-E29</f>
        <v>0</v>
      </c>
      <c r="H29" s="3169"/>
      <c r="I29" s="3169"/>
      <c r="J29" s="2055">
        <f t="shared" si="1"/>
        <v>0</v>
      </c>
      <c r="K29" s="2078"/>
      <c r="L29" s="2079"/>
      <c r="M29" s="2820"/>
      <c r="N29" s="2078"/>
      <c r="O29" s="2078"/>
      <c r="P29" s="2078"/>
      <c r="Q29" s="2078"/>
      <c r="R29" s="2820"/>
      <c r="T29" s="2078"/>
      <c r="Y29" s="722"/>
      <c r="AC29" s="725"/>
      <c r="AD29" s="725"/>
      <c r="AE29" s="725"/>
      <c r="AF29" s="726"/>
      <c r="AG29" s="726"/>
      <c r="AH29" s="726"/>
      <c r="AI29" s="727"/>
      <c r="AJ29" s="727"/>
      <c r="AK29" s="727"/>
      <c r="AL29" s="728"/>
    </row>
    <row r="30" spans="2:42" s="715" customFormat="1" ht="12.75">
      <c r="B30" s="2066" t="s">
        <v>2971</v>
      </c>
      <c r="C30" s="2066" t="s">
        <v>169</v>
      </c>
      <c r="D30" s="2066"/>
      <c r="E30" s="2066"/>
      <c r="F30" s="2055">
        <f t="shared" ref="F30:F56" si="2">D30-E30</f>
        <v>0</v>
      </c>
      <c r="H30" s="3169"/>
      <c r="I30" s="3169"/>
      <c r="J30" s="2055">
        <f t="shared" si="1"/>
        <v>0</v>
      </c>
      <c r="K30" s="2078"/>
      <c r="L30" s="2079"/>
      <c r="M30" s="2820"/>
      <c r="N30" s="2078"/>
      <c r="O30" s="2078"/>
      <c r="P30" s="2078"/>
      <c r="Q30" s="2078"/>
      <c r="R30" s="2820"/>
      <c r="T30" s="2078"/>
      <c r="Y30" s="722"/>
      <c r="AC30" s="725"/>
      <c r="AD30" s="725"/>
      <c r="AE30" s="725"/>
      <c r="AF30" s="726"/>
      <c r="AG30" s="726"/>
      <c r="AH30" s="726"/>
      <c r="AI30" s="727"/>
      <c r="AJ30" s="727"/>
      <c r="AK30" s="727"/>
      <c r="AL30" s="728"/>
    </row>
    <row r="31" spans="2:42" s="715" customFormat="1" ht="12.75">
      <c r="B31" s="2066" t="s">
        <v>2972</v>
      </c>
      <c r="C31" s="2066" t="s">
        <v>169</v>
      </c>
      <c r="D31" s="2066"/>
      <c r="E31" s="2066"/>
      <c r="F31" s="2055">
        <f t="shared" si="2"/>
        <v>0</v>
      </c>
      <c r="H31" s="3169"/>
      <c r="I31" s="3169"/>
      <c r="J31" s="2055">
        <f t="shared" si="1"/>
        <v>0</v>
      </c>
      <c r="K31" s="2078"/>
      <c r="L31" s="2079"/>
      <c r="M31" s="2820"/>
      <c r="N31" s="2078"/>
      <c r="O31" s="2078"/>
      <c r="P31" s="2078"/>
      <c r="Q31" s="2078"/>
      <c r="R31" s="2820"/>
      <c r="T31" s="2078"/>
      <c r="Y31" s="722"/>
      <c r="AC31" s="725"/>
      <c r="AD31" s="725"/>
      <c r="AE31" s="725"/>
      <c r="AF31" s="729"/>
      <c r="AG31" s="729"/>
      <c r="AH31" s="729"/>
    </row>
    <row r="32" spans="2:42" s="715" customFormat="1" ht="12.75">
      <c r="B32" s="2066" t="s">
        <v>2973</v>
      </c>
      <c r="C32" s="2066" t="s">
        <v>169</v>
      </c>
      <c r="D32" s="2066"/>
      <c r="E32" s="2066"/>
      <c r="F32" s="2055">
        <f t="shared" si="2"/>
        <v>0</v>
      </c>
      <c r="H32" s="3169"/>
      <c r="I32" s="3169"/>
      <c r="J32" s="2055">
        <f t="shared" si="1"/>
        <v>0</v>
      </c>
      <c r="K32" s="2078"/>
      <c r="L32" s="2079"/>
      <c r="M32" s="2820"/>
      <c r="N32" s="2078"/>
      <c r="O32" s="2078"/>
      <c r="P32" s="2078"/>
      <c r="Q32" s="2078"/>
      <c r="R32" s="2820"/>
      <c r="T32" s="2078"/>
      <c r="Y32" s="722"/>
      <c r="AC32" s="725"/>
      <c r="AD32" s="725"/>
      <c r="AE32" s="725"/>
      <c r="AF32" s="729"/>
      <c r="AG32" s="729"/>
      <c r="AH32" s="729"/>
    </row>
    <row r="33" spans="2:34" s="715" customFormat="1" ht="12.75">
      <c r="B33" s="2066" t="s">
        <v>2974</v>
      </c>
      <c r="C33" s="2066" t="s">
        <v>169</v>
      </c>
      <c r="D33" s="2066"/>
      <c r="E33" s="2066"/>
      <c r="F33" s="2055">
        <f t="shared" si="2"/>
        <v>0</v>
      </c>
      <c r="H33" s="3169"/>
      <c r="I33" s="3169"/>
      <c r="J33" s="2055">
        <f t="shared" si="1"/>
        <v>0</v>
      </c>
      <c r="K33" s="2078"/>
      <c r="L33" s="2079"/>
      <c r="M33" s="2820"/>
      <c r="N33" s="2078"/>
      <c r="O33" s="2078"/>
      <c r="P33" s="2078"/>
      <c r="Q33" s="2078"/>
      <c r="R33" s="2820"/>
      <c r="T33" s="2078"/>
      <c r="Y33" s="722"/>
      <c r="AC33" s="725"/>
      <c r="AD33" s="725"/>
      <c r="AE33" s="725"/>
      <c r="AF33" s="729"/>
      <c r="AG33" s="729"/>
      <c r="AH33" s="729"/>
    </row>
    <row r="34" spans="2:34" s="715" customFormat="1" ht="12.75">
      <c r="B34" s="2066" t="s">
        <v>2975</v>
      </c>
      <c r="C34" s="2066" t="s">
        <v>169</v>
      </c>
      <c r="D34" s="2066"/>
      <c r="E34" s="2066"/>
      <c r="F34" s="2055">
        <f t="shared" si="2"/>
        <v>0</v>
      </c>
      <c r="H34" s="3169"/>
      <c r="I34" s="3169"/>
      <c r="J34" s="2055">
        <f t="shared" si="1"/>
        <v>0</v>
      </c>
      <c r="K34" s="2078"/>
      <c r="L34" s="2079"/>
      <c r="M34" s="2820"/>
      <c r="N34" s="2078"/>
      <c r="O34" s="2078"/>
      <c r="P34" s="2078"/>
      <c r="Q34" s="2078"/>
      <c r="R34" s="2820"/>
      <c r="T34" s="2078"/>
      <c r="Y34" s="722"/>
      <c r="AC34" s="725"/>
      <c r="AD34" s="725"/>
      <c r="AE34" s="725"/>
      <c r="AF34" s="729"/>
      <c r="AG34" s="729"/>
      <c r="AH34" s="729"/>
    </row>
    <row r="35" spans="2:34" s="715" customFormat="1" ht="12.75">
      <c r="B35" s="2066" t="s">
        <v>2976</v>
      </c>
      <c r="C35" s="2066" t="s">
        <v>169</v>
      </c>
      <c r="D35" s="2066"/>
      <c r="E35" s="2066"/>
      <c r="F35" s="2055">
        <f t="shared" si="2"/>
        <v>0</v>
      </c>
      <c r="H35" s="3169"/>
      <c r="I35" s="3169"/>
      <c r="J35" s="2055">
        <f t="shared" si="1"/>
        <v>0</v>
      </c>
      <c r="K35" s="2078"/>
      <c r="L35" s="2079"/>
      <c r="M35" s="2820"/>
      <c r="N35" s="2078"/>
      <c r="O35" s="2078"/>
      <c r="P35" s="2078"/>
      <c r="Q35" s="2078"/>
      <c r="R35" s="2820"/>
      <c r="T35" s="2078"/>
      <c r="Y35" s="722"/>
      <c r="AC35" s="725"/>
      <c r="AD35" s="725"/>
      <c r="AE35" s="725"/>
      <c r="AF35" s="729"/>
      <c r="AG35" s="729"/>
      <c r="AH35" s="729"/>
    </row>
    <row r="36" spans="2:34" s="715" customFormat="1" ht="13.5" customHeight="1">
      <c r="B36" s="2066" t="s">
        <v>2977</v>
      </c>
      <c r="C36" s="2066" t="s">
        <v>169</v>
      </c>
      <c r="D36" s="2066"/>
      <c r="E36" s="2066"/>
      <c r="F36" s="2055">
        <f t="shared" si="2"/>
        <v>0</v>
      </c>
      <c r="H36" s="3169"/>
      <c r="I36" s="3169"/>
      <c r="J36" s="2055">
        <f t="shared" si="1"/>
        <v>0</v>
      </c>
      <c r="K36" s="2078"/>
      <c r="L36" s="2079"/>
      <c r="M36" s="2820"/>
      <c r="N36" s="2078"/>
      <c r="O36" s="2078"/>
      <c r="P36" s="2078"/>
      <c r="Q36" s="2078"/>
      <c r="R36" s="2820"/>
      <c r="T36" s="2078"/>
      <c r="Y36" s="722"/>
      <c r="AC36" s="725"/>
      <c r="AD36" s="725"/>
      <c r="AE36" s="725"/>
      <c r="AF36" s="729"/>
      <c r="AG36" s="729"/>
      <c r="AH36" s="729"/>
    </row>
    <row r="37" spans="2:34" s="715" customFormat="1" ht="13.5" customHeight="1">
      <c r="B37" s="2066" t="s">
        <v>2979</v>
      </c>
      <c r="C37" s="2066" t="s">
        <v>169</v>
      </c>
      <c r="D37" s="2066"/>
      <c r="E37" s="2066"/>
      <c r="F37" s="2055">
        <f t="shared" si="2"/>
        <v>0</v>
      </c>
      <c r="H37" s="3169"/>
      <c r="I37" s="3169"/>
      <c r="J37" s="2055">
        <f t="shared" si="1"/>
        <v>0</v>
      </c>
      <c r="K37" s="2078"/>
      <c r="L37" s="2079"/>
      <c r="M37" s="2820"/>
      <c r="N37" s="2078"/>
      <c r="O37" s="2078"/>
      <c r="P37" s="2078"/>
      <c r="Q37" s="2078"/>
      <c r="R37" s="2820"/>
      <c r="T37" s="2078"/>
      <c r="Y37" s="722"/>
      <c r="AC37" s="725"/>
      <c r="AD37" s="725"/>
      <c r="AE37" s="725"/>
      <c r="AF37" s="729"/>
      <c r="AG37" s="729"/>
      <c r="AH37" s="729"/>
    </row>
    <row r="38" spans="2:34" s="715" customFormat="1" ht="13.5" customHeight="1">
      <c r="B38" s="2066" t="s">
        <v>2980</v>
      </c>
      <c r="C38" s="2066" t="s">
        <v>169</v>
      </c>
      <c r="D38" s="2066"/>
      <c r="E38" s="2066"/>
      <c r="F38" s="2055">
        <f t="shared" si="2"/>
        <v>0</v>
      </c>
      <c r="H38" s="3169"/>
      <c r="I38" s="3169"/>
      <c r="J38" s="2055">
        <f t="shared" si="1"/>
        <v>0</v>
      </c>
      <c r="K38" s="2078"/>
      <c r="L38" s="2079"/>
      <c r="M38" s="2820"/>
      <c r="N38" s="2078"/>
      <c r="O38" s="2078"/>
      <c r="P38" s="2078"/>
      <c r="Q38" s="2078"/>
      <c r="R38" s="2820"/>
      <c r="T38" s="2078"/>
      <c r="Y38" s="722"/>
      <c r="AC38" s="725"/>
      <c r="AD38" s="725"/>
      <c r="AE38" s="725"/>
      <c r="AF38" s="729"/>
      <c r="AG38" s="729"/>
      <c r="AH38" s="729"/>
    </row>
    <row r="39" spans="2:34" s="715" customFormat="1" ht="13.5" customHeight="1">
      <c r="B39" s="2066" t="s">
        <v>2981</v>
      </c>
      <c r="C39" s="2066" t="s">
        <v>169</v>
      </c>
      <c r="D39" s="2066"/>
      <c r="E39" s="2066"/>
      <c r="F39" s="2055">
        <f t="shared" si="2"/>
        <v>0</v>
      </c>
      <c r="H39" s="3169"/>
      <c r="I39" s="3169"/>
      <c r="J39" s="2055">
        <f t="shared" si="1"/>
        <v>0</v>
      </c>
      <c r="K39" s="2078"/>
      <c r="L39" s="2079"/>
      <c r="M39" s="2820"/>
      <c r="N39" s="2078"/>
      <c r="O39" s="2078"/>
      <c r="P39" s="2078"/>
      <c r="Q39" s="2078"/>
      <c r="R39" s="2820"/>
      <c r="T39" s="2078"/>
      <c r="Y39" s="722"/>
      <c r="AC39" s="725"/>
      <c r="AD39" s="725"/>
      <c r="AE39" s="725"/>
      <c r="AF39" s="729"/>
      <c r="AG39" s="729"/>
      <c r="AH39" s="729"/>
    </row>
    <row r="40" spans="2:34" s="715" customFormat="1" ht="13.5" customHeight="1">
      <c r="B40" s="2066" t="s">
        <v>2982</v>
      </c>
      <c r="C40" s="2066" t="s">
        <v>169</v>
      </c>
      <c r="D40" s="2066"/>
      <c r="E40" s="2066"/>
      <c r="F40" s="2055">
        <f t="shared" si="2"/>
        <v>0</v>
      </c>
      <c r="H40" s="3169"/>
      <c r="I40" s="3169"/>
      <c r="J40" s="2055">
        <f t="shared" si="1"/>
        <v>0</v>
      </c>
      <c r="K40" s="2078"/>
      <c r="L40" s="2079"/>
      <c r="M40" s="2820"/>
      <c r="N40" s="2078"/>
      <c r="O40" s="2078"/>
      <c r="P40" s="2078"/>
      <c r="Q40" s="2078"/>
      <c r="R40" s="2820"/>
      <c r="T40" s="2078"/>
      <c r="Y40" s="722"/>
      <c r="AC40" s="725"/>
      <c r="AD40" s="725"/>
      <c r="AE40" s="725"/>
      <c r="AF40" s="729"/>
      <c r="AG40" s="729"/>
      <c r="AH40" s="729"/>
    </row>
    <row r="41" spans="2:34" s="715" customFormat="1" ht="13.5" customHeight="1">
      <c r="B41" s="2066" t="s">
        <v>2983</v>
      </c>
      <c r="C41" s="2066" t="s">
        <v>169</v>
      </c>
      <c r="D41" s="2066"/>
      <c r="E41" s="2066"/>
      <c r="F41" s="2055">
        <f t="shared" si="2"/>
        <v>0</v>
      </c>
      <c r="H41" s="3169"/>
      <c r="I41" s="3169"/>
      <c r="J41" s="2055">
        <f t="shared" si="1"/>
        <v>0</v>
      </c>
      <c r="K41" s="2078"/>
      <c r="L41" s="2079"/>
      <c r="M41" s="2820"/>
      <c r="N41" s="2078"/>
      <c r="O41" s="2078"/>
      <c r="P41" s="2078"/>
      <c r="Q41" s="2078"/>
      <c r="R41" s="2820"/>
      <c r="T41" s="2078"/>
      <c r="Y41" s="722"/>
      <c r="AC41" s="725"/>
      <c r="AD41" s="725"/>
      <c r="AE41" s="725"/>
      <c r="AF41" s="729"/>
      <c r="AG41" s="729"/>
      <c r="AH41" s="729"/>
    </row>
    <row r="42" spans="2:34" s="715" customFormat="1" ht="13.5" customHeight="1">
      <c r="B42" s="2066" t="s">
        <v>2984</v>
      </c>
      <c r="C42" s="2066" t="s">
        <v>169</v>
      </c>
      <c r="D42" s="2066"/>
      <c r="E42" s="2066"/>
      <c r="F42" s="2055">
        <f t="shared" si="2"/>
        <v>0</v>
      </c>
      <c r="H42" s="3169"/>
      <c r="I42" s="3169"/>
      <c r="J42" s="2055">
        <f t="shared" si="1"/>
        <v>0</v>
      </c>
      <c r="K42" s="2078"/>
      <c r="L42" s="2079"/>
      <c r="M42" s="2820"/>
      <c r="N42" s="2078"/>
      <c r="O42" s="2078"/>
      <c r="P42" s="2078"/>
      <c r="Q42" s="2078"/>
      <c r="R42" s="2820"/>
      <c r="T42" s="2078"/>
      <c r="Y42" s="722"/>
      <c r="AC42" s="725"/>
      <c r="AD42" s="725"/>
      <c r="AE42" s="725"/>
      <c r="AF42" s="729"/>
      <c r="AG42" s="729"/>
      <c r="AH42" s="729"/>
    </row>
    <row r="43" spans="2:34" s="715" customFormat="1" ht="13.5" customHeight="1">
      <c r="B43" s="2066" t="s">
        <v>2985</v>
      </c>
      <c r="C43" s="2066" t="s">
        <v>169</v>
      </c>
      <c r="D43" s="2066"/>
      <c r="E43" s="2066"/>
      <c r="F43" s="2055">
        <f t="shared" si="2"/>
        <v>0</v>
      </c>
      <c r="H43" s="3169"/>
      <c r="I43" s="3169"/>
      <c r="J43" s="2055">
        <f t="shared" si="1"/>
        <v>0</v>
      </c>
      <c r="K43" s="2078"/>
      <c r="L43" s="2079"/>
      <c r="M43" s="2820"/>
      <c r="N43" s="2078"/>
      <c r="O43" s="2078"/>
      <c r="P43" s="2078"/>
      <c r="Q43" s="2078"/>
      <c r="R43" s="2820"/>
      <c r="T43" s="2078"/>
      <c r="Y43" s="722"/>
      <c r="AC43" s="725"/>
      <c r="AD43" s="725"/>
      <c r="AE43" s="725"/>
      <c r="AF43" s="729"/>
      <c r="AG43" s="729"/>
      <c r="AH43" s="729"/>
    </row>
    <row r="44" spans="2:34" s="715" customFormat="1" ht="13.5" customHeight="1">
      <c r="B44" s="2066" t="s">
        <v>2986</v>
      </c>
      <c r="C44" s="2066" t="s">
        <v>169</v>
      </c>
      <c r="D44" s="2066"/>
      <c r="E44" s="2066"/>
      <c r="F44" s="2055">
        <f t="shared" si="2"/>
        <v>0</v>
      </c>
      <c r="H44" s="3169"/>
      <c r="I44" s="3169"/>
      <c r="J44" s="2055">
        <f t="shared" si="1"/>
        <v>0</v>
      </c>
      <c r="K44" s="2078"/>
      <c r="L44" s="2079"/>
      <c r="M44" s="2820"/>
      <c r="N44" s="2078"/>
      <c r="O44" s="2078"/>
      <c r="P44" s="2078"/>
      <c r="Q44" s="2078"/>
      <c r="R44" s="2820"/>
      <c r="T44" s="2078"/>
      <c r="Y44" s="722"/>
      <c r="AC44" s="725"/>
      <c r="AD44" s="725"/>
      <c r="AE44" s="725"/>
      <c r="AF44" s="729"/>
      <c r="AG44" s="729"/>
      <c r="AH44" s="729"/>
    </row>
    <row r="45" spans="2:34" s="715" customFormat="1" ht="13.5" customHeight="1">
      <c r="B45" s="2066" t="s">
        <v>2987</v>
      </c>
      <c r="C45" s="2066" t="s">
        <v>169</v>
      </c>
      <c r="D45" s="2066"/>
      <c r="E45" s="2066"/>
      <c r="F45" s="2055">
        <f t="shared" si="2"/>
        <v>0</v>
      </c>
      <c r="H45" s="3169"/>
      <c r="I45" s="3169"/>
      <c r="J45" s="2055">
        <f t="shared" si="1"/>
        <v>0</v>
      </c>
      <c r="K45" s="2078"/>
      <c r="L45" s="2079"/>
      <c r="M45" s="2820"/>
      <c r="N45" s="2078"/>
      <c r="O45" s="2078"/>
      <c r="P45" s="2078"/>
      <c r="Q45" s="2078"/>
      <c r="R45" s="2820"/>
      <c r="T45" s="2078"/>
      <c r="Y45" s="722"/>
      <c r="AC45" s="725"/>
      <c r="AD45" s="725"/>
      <c r="AE45" s="725"/>
      <c r="AF45" s="729"/>
      <c r="AG45" s="729"/>
      <c r="AH45" s="729"/>
    </row>
    <row r="46" spans="2:34" s="715" customFormat="1" ht="13.5" customHeight="1">
      <c r="B46" s="2066" t="s">
        <v>2988</v>
      </c>
      <c r="C46" s="2066" t="s">
        <v>169</v>
      </c>
      <c r="D46" s="2066"/>
      <c r="E46" s="2066"/>
      <c r="F46" s="2055">
        <f t="shared" si="2"/>
        <v>0</v>
      </c>
      <c r="H46" s="3169"/>
      <c r="I46" s="3169"/>
      <c r="J46" s="2055">
        <f t="shared" si="1"/>
        <v>0</v>
      </c>
      <c r="K46" s="2078"/>
      <c r="L46" s="2079"/>
      <c r="M46" s="2820"/>
      <c r="N46" s="2078"/>
      <c r="O46" s="2078"/>
      <c r="P46" s="2078"/>
      <c r="Q46" s="2078"/>
      <c r="R46" s="2820"/>
      <c r="T46" s="2078"/>
      <c r="Y46" s="722"/>
      <c r="AC46" s="725"/>
      <c r="AD46" s="725"/>
      <c r="AE46" s="725"/>
      <c r="AF46" s="729"/>
      <c r="AG46" s="729"/>
      <c r="AH46" s="729"/>
    </row>
    <row r="47" spans="2:34" s="715" customFormat="1" ht="13.5" customHeight="1">
      <c r="B47" s="2066" t="s">
        <v>2990</v>
      </c>
      <c r="C47" s="2066" t="s">
        <v>169</v>
      </c>
      <c r="D47" s="2066"/>
      <c r="E47" s="2066"/>
      <c r="F47" s="2055">
        <f t="shared" si="2"/>
        <v>0</v>
      </c>
      <c r="H47" s="3169"/>
      <c r="I47" s="3169"/>
      <c r="J47" s="2055">
        <f t="shared" si="1"/>
        <v>0</v>
      </c>
      <c r="K47" s="2078"/>
      <c r="L47" s="2079"/>
      <c r="M47" s="2820"/>
      <c r="N47" s="2078"/>
      <c r="O47" s="2078"/>
      <c r="P47" s="2078"/>
      <c r="Q47" s="2078"/>
      <c r="R47" s="2820"/>
      <c r="T47" s="2078"/>
      <c r="Y47" s="722"/>
      <c r="AC47" s="725"/>
      <c r="AD47" s="725"/>
      <c r="AE47" s="725"/>
      <c r="AF47" s="729"/>
      <c r="AG47" s="729"/>
      <c r="AH47" s="729"/>
    </row>
    <row r="48" spans="2:34" s="715" customFormat="1" ht="13.5" customHeight="1">
      <c r="B48" s="2066" t="s">
        <v>2989</v>
      </c>
      <c r="C48" s="2066" t="s">
        <v>169</v>
      </c>
      <c r="D48" s="2066"/>
      <c r="E48" s="2066"/>
      <c r="F48" s="2055">
        <f t="shared" si="2"/>
        <v>0</v>
      </c>
      <c r="H48" s="3169"/>
      <c r="I48" s="3169"/>
      <c r="J48" s="2055">
        <f t="shared" si="1"/>
        <v>0</v>
      </c>
      <c r="K48" s="2078"/>
      <c r="L48" s="2079"/>
      <c r="M48" s="2820"/>
      <c r="N48" s="2078"/>
      <c r="O48" s="2078"/>
      <c r="P48" s="2078"/>
      <c r="Q48" s="2078"/>
      <c r="R48" s="2820"/>
      <c r="T48" s="2078"/>
      <c r="Y48" s="722"/>
      <c r="AC48" s="725"/>
      <c r="AD48" s="725"/>
      <c r="AE48" s="725"/>
      <c r="AF48" s="729"/>
      <c r="AG48" s="729"/>
      <c r="AH48" s="729"/>
    </row>
    <row r="49" spans="2:34" s="715" customFormat="1" ht="13.5" customHeight="1">
      <c r="B49" s="2066" t="s">
        <v>2991</v>
      </c>
      <c r="C49" s="2066" t="s">
        <v>169</v>
      </c>
      <c r="D49" s="2066"/>
      <c r="E49" s="2066"/>
      <c r="F49" s="2055">
        <f t="shared" si="2"/>
        <v>0</v>
      </c>
      <c r="H49" s="3169"/>
      <c r="I49" s="3169"/>
      <c r="J49" s="2055">
        <f t="shared" si="1"/>
        <v>0</v>
      </c>
      <c r="K49" s="2078"/>
      <c r="L49" s="2079"/>
      <c r="M49" s="2820"/>
      <c r="N49" s="2078"/>
      <c r="O49" s="2078"/>
      <c r="P49" s="2078"/>
      <c r="Q49" s="2078"/>
      <c r="R49" s="2820"/>
      <c r="T49" s="2078"/>
      <c r="Y49" s="722"/>
      <c r="AC49" s="725"/>
      <c r="AD49" s="725"/>
      <c r="AE49" s="725"/>
      <c r="AF49" s="729"/>
      <c r="AG49" s="729"/>
      <c r="AH49" s="729"/>
    </row>
    <row r="50" spans="2:34" s="715" customFormat="1" ht="13.5" customHeight="1">
      <c r="B50" s="2066" t="s">
        <v>2992</v>
      </c>
      <c r="C50" s="2066" t="s">
        <v>169</v>
      </c>
      <c r="D50" s="2066"/>
      <c r="E50" s="2066"/>
      <c r="F50" s="2055">
        <f t="shared" si="2"/>
        <v>0</v>
      </c>
      <c r="H50" s="3169"/>
      <c r="I50" s="3169"/>
      <c r="J50" s="2055">
        <f t="shared" si="1"/>
        <v>0</v>
      </c>
      <c r="K50" s="2078"/>
      <c r="L50" s="2079"/>
      <c r="M50" s="2820"/>
      <c r="N50" s="2078"/>
      <c r="O50" s="2078"/>
      <c r="P50" s="2078"/>
      <c r="Q50" s="2078"/>
      <c r="R50" s="2820"/>
      <c r="T50" s="2078"/>
      <c r="Y50" s="722"/>
      <c r="AC50" s="725"/>
      <c r="AD50" s="725"/>
      <c r="AE50" s="725"/>
      <c r="AF50" s="729"/>
      <c r="AG50" s="729"/>
      <c r="AH50" s="729"/>
    </row>
    <row r="51" spans="2:34" s="715" customFormat="1" ht="13.5" customHeight="1">
      <c r="B51" s="2066" t="s">
        <v>2993</v>
      </c>
      <c r="C51" s="2066" t="s">
        <v>169</v>
      </c>
      <c r="D51" s="2066"/>
      <c r="E51" s="2066"/>
      <c r="F51" s="2055">
        <f t="shared" si="2"/>
        <v>0</v>
      </c>
      <c r="H51" s="3169"/>
      <c r="I51" s="3169"/>
      <c r="J51" s="2055">
        <f t="shared" si="1"/>
        <v>0</v>
      </c>
      <c r="K51" s="2078"/>
      <c r="L51" s="2079"/>
      <c r="M51" s="2820"/>
      <c r="N51" s="2078"/>
      <c r="O51" s="2078"/>
      <c r="P51" s="2078"/>
      <c r="Q51" s="2078"/>
      <c r="R51" s="2820"/>
      <c r="T51" s="2078"/>
      <c r="Y51" s="722"/>
      <c r="AC51" s="725"/>
      <c r="AD51" s="725"/>
      <c r="AE51" s="725"/>
      <c r="AF51" s="729"/>
      <c r="AG51" s="729"/>
      <c r="AH51" s="729"/>
    </row>
    <row r="52" spans="2:34" s="715" customFormat="1" ht="13.5" customHeight="1">
      <c r="B52" s="2066" t="s">
        <v>2994</v>
      </c>
      <c r="C52" s="2066" t="s">
        <v>169</v>
      </c>
      <c r="D52" s="2066"/>
      <c r="E52" s="2066"/>
      <c r="F52" s="2055">
        <f t="shared" si="2"/>
        <v>0</v>
      </c>
      <c r="H52" s="3169"/>
      <c r="I52" s="3169"/>
      <c r="J52" s="2055">
        <f t="shared" si="1"/>
        <v>0</v>
      </c>
      <c r="K52" s="2078"/>
      <c r="L52" s="2079"/>
      <c r="M52" s="2820"/>
      <c r="N52" s="2078"/>
      <c r="O52" s="2078"/>
      <c r="P52" s="2078"/>
      <c r="Q52" s="2078"/>
      <c r="R52" s="2820"/>
      <c r="T52" s="2078"/>
      <c r="Y52" s="722"/>
      <c r="AC52" s="725"/>
      <c r="AD52" s="725"/>
      <c r="AE52" s="725"/>
      <c r="AF52" s="729"/>
      <c r="AG52" s="729"/>
      <c r="AH52" s="729"/>
    </row>
    <row r="53" spans="2:34" s="715" customFormat="1" ht="13.5" customHeight="1">
      <c r="B53" s="2066" t="s">
        <v>2995</v>
      </c>
      <c r="C53" s="2066" t="s">
        <v>169</v>
      </c>
      <c r="D53" s="2066"/>
      <c r="E53" s="2066"/>
      <c r="F53" s="2055">
        <f t="shared" si="2"/>
        <v>0</v>
      </c>
      <c r="H53" s="3169"/>
      <c r="I53" s="3169"/>
      <c r="J53" s="2055">
        <f t="shared" si="1"/>
        <v>0</v>
      </c>
      <c r="K53" s="2078"/>
      <c r="L53" s="2079"/>
      <c r="M53" s="2820"/>
      <c r="N53" s="2078"/>
      <c r="O53" s="2078"/>
      <c r="P53" s="2078"/>
      <c r="Q53" s="2078"/>
      <c r="R53" s="2820"/>
      <c r="T53" s="2078"/>
      <c r="Y53" s="722"/>
      <c r="AC53" s="725"/>
      <c r="AD53" s="725"/>
      <c r="AE53" s="725"/>
      <c r="AF53" s="729"/>
      <c r="AG53" s="729"/>
      <c r="AH53" s="729"/>
    </row>
    <row r="54" spans="2:34" s="715" customFormat="1" ht="13.5" customHeight="1">
      <c r="B54" s="2066" t="s">
        <v>2996</v>
      </c>
      <c r="C54" s="2066" t="s">
        <v>169</v>
      </c>
      <c r="D54" s="2066"/>
      <c r="E54" s="2066"/>
      <c r="F54" s="2055">
        <f t="shared" si="2"/>
        <v>0</v>
      </c>
      <c r="H54" s="3169"/>
      <c r="I54" s="3169"/>
      <c r="J54" s="2055">
        <f t="shared" si="1"/>
        <v>0</v>
      </c>
      <c r="K54" s="2078"/>
      <c r="L54" s="2079"/>
      <c r="M54" s="2820"/>
      <c r="N54" s="2078"/>
      <c r="O54" s="2078"/>
      <c r="P54" s="2078"/>
      <c r="Q54" s="2078"/>
      <c r="R54" s="2820"/>
      <c r="T54" s="2078"/>
      <c r="Y54" s="722"/>
      <c r="AC54" s="725"/>
      <c r="AD54" s="725"/>
      <c r="AE54" s="725"/>
      <c r="AF54" s="729"/>
      <c r="AG54" s="729"/>
      <c r="AH54" s="729"/>
    </row>
    <row r="55" spans="2:34" s="715" customFormat="1" ht="13.5" customHeight="1">
      <c r="B55" s="2066" t="s">
        <v>2997</v>
      </c>
      <c r="C55" s="2066" t="s">
        <v>169</v>
      </c>
      <c r="D55" s="2066"/>
      <c r="E55" s="2066"/>
      <c r="F55" s="2055">
        <f t="shared" si="2"/>
        <v>0</v>
      </c>
      <c r="H55" s="3169"/>
      <c r="I55" s="3169"/>
      <c r="J55" s="2055">
        <f t="shared" si="1"/>
        <v>0</v>
      </c>
      <c r="K55" s="2078"/>
      <c r="L55" s="2079"/>
      <c r="M55" s="2820"/>
      <c r="N55" s="2078"/>
      <c r="O55" s="2078"/>
      <c r="P55" s="2078"/>
      <c r="Q55" s="2078"/>
      <c r="R55" s="2820"/>
      <c r="T55" s="2078"/>
      <c r="Y55" s="722"/>
      <c r="AC55" s="725"/>
      <c r="AD55" s="725"/>
      <c r="AE55" s="725"/>
      <c r="AF55" s="729"/>
      <c r="AG55" s="729"/>
      <c r="AH55" s="729"/>
    </row>
    <row r="56" spans="2:34" s="715" customFormat="1" ht="13.5" customHeight="1">
      <c r="B56" s="2066" t="s">
        <v>2998</v>
      </c>
      <c r="C56" s="2066" t="s">
        <v>169</v>
      </c>
      <c r="D56" s="2066"/>
      <c r="E56" s="2066"/>
      <c r="F56" s="2055">
        <f t="shared" si="2"/>
        <v>0</v>
      </c>
      <c r="H56" s="3169"/>
      <c r="I56" s="3169"/>
      <c r="J56" s="2055">
        <f t="shared" si="1"/>
        <v>0</v>
      </c>
      <c r="K56" s="2078"/>
      <c r="L56" s="2079"/>
      <c r="M56" s="2820"/>
      <c r="N56" s="2078"/>
      <c r="O56" s="2078"/>
      <c r="P56" s="2078"/>
      <c r="Q56" s="2078"/>
      <c r="R56" s="2820"/>
      <c r="T56" s="2078"/>
      <c r="Y56" s="722"/>
      <c r="AC56" s="725"/>
      <c r="AD56" s="725"/>
      <c r="AE56" s="725"/>
      <c r="AF56" s="729"/>
      <c r="AG56" s="729"/>
      <c r="AH56" s="729"/>
    </row>
    <row r="57" spans="2:34" s="715" customFormat="1" ht="13.5" customHeight="1">
      <c r="B57" s="2066" t="s">
        <v>3073</v>
      </c>
      <c r="C57" s="2066" t="s">
        <v>169</v>
      </c>
      <c r="D57" s="2066"/>
      <c r="E57" s="2066"/>
      <c r="F57" s="2055">
        <f t="shared" ref="F57:F85" si="3">D57-E57</f>
        <v>0</v>
      </c>
      <c r="H57" s="3169"/>
      <c r="I57" s="3169"/>
      <c r="J57" s="2055">
        <f t="shared" ref="J57:J85" si="4">H57-I57</f>
        <v>0</v>
      </c>
      <c r="K57" s="2078"/>
      <c r="L57" s="2079"/>
      <c r="M57" s="2820"/>
      <c r="N57" s="2078"/>
      <c r="O57" s="2078"/>
      <c r="P57" s="2078"/>
      <c r="Q57" s="2078"/>
      <c r="R57" s="2820"/>
      <c r="T57" s="2078"/>
      <c r="Y57" s="722"/>
      <c r="AC57" s="725"/>
      <c r="AD57" s="725"/>
      <c r="AE57" s="725"/>
      <c r="AF57" s="729"/>
      <c r="AG57" s="729"/>
      <c r="AH57" s="729"/>
    </row>
    <row r="58" spans="2:34" s="715" customFormat="1" ht="13.5" customHeight="1">
      <c r="B58" s="2066" t="s">
        <v>3074</v>
      </c>
      <c r="C58" s="2066" t="s">
        <v>169</v>
      </c>
      <c r="D58" s="2066"/>
      <c r="E58" s="2066"/>
      <c r="F58" s="2055">
        <f t="shared" si="3"/>
        <v>0</v>
      </c>
      <c r="H58" s="3169"/>
      <c r="I58" s="3169"/>
      <c r="J58" s="2055">
        <f t="shared" si="4"/>
        <v>0</v>
      </c>
      <c r="K58" s="2078"/>
      <c r="L58" s="2079"/>
      <c r="M58" s="2820"/>
      <c r="N58" s="2078"/>
      <c r="O58" s="2078"/>
      <c r="P58" s="2078"/>
      <c r="Q58" s="2078"/>
      <c r="R58" s="2820"/>
      <c r="T58" s="2078"/>
      <c r="Y58" s="722"/>
      <c r="AC58" s="725"/>
      <c r="AD58" s="725"/>
      <c r="AE58" s="725"/>
      <c r="AF58" s="729"/>
      <c r="AG58" s="729"/>
      <c r="AH58" s="729"/>
    </row>
    <row r="59" spans="2:34" s="715" customFormat="1" ht="13.5" customHeight="1">
      <c r="B59" s="2066" t="s">
        <v>3075</v>
      </c>
      <c r="C59" s="2066" t="s">
        <v>169</v>
      </c>
      <c r="D59" s="2066"/>
      <c r="E59" s="2066"/>
      <c r="F59" s="2055">
        <f t="shared" si="3"/>
        <v>0</v>
      </c>
      <c r="H59" s="3169"/>
      <c r="I59" s="3169"/>
      <c r="J59" s="2055">
        <f t="shared" si="4"/>
        <v>0</v>
      </c>
      <c r="K59" s="2078"/>
      <c r="L59" s="2079"/>
      <c r="M59" s="2820"/>
      <c r="N59" s="2078"/>
      <c r="O59" s="2078"/>
      <c r="P59" s="2078"/>
      <c r="Q59" s="2078"/>
      <c r="R59" s="2820"/>
      <c r="T59" s="2078"/>
      <c r="Y59" s="722"/>
      <c r="AC59" s="725"/>
      <c r="AD59" s="725"/>
      <c r="AE59" s="725"/>
      <c r="AF59" s="729"/>
      <c r="AG59" s="729"/>
      <c r="AH59" s="729"/>
    </row>
    <row r="60" spans="2:34" s="715" customFormat="1" ht="13.5" customHeight="1">
      <c r="B60" s="2066" t="s">
        <v>3076</v>
      </c>
      <c r="C60" s="2066" t="s">
        <v>169</v>
      </c>
      <c r="D60" s="2066"/>
      <c r="E60" s="2066"/>
      <c r="F60" s="2055">
        <f t="shared" si="3"/>
        <v>0</v>
      </c>
      <c r="H60" s="3169"/>
      <c r="I60" s="3169"/>
      <c r="J60" s="2055">
        <f t="shared" si="4"/>
        <v>0</v>
      </c>
      <c r="K60" s="2078"/>
      <c r="L60" s="2079"/>
      <c r="M60" s="2820"/>
      <c r="N60" s="2078"/>
      <c r="O60" s="2078"/>
      <c r="P60" s="2078"/>
      <c r="Q60" s="2078"/>
      <c r="R60" s="2820"/>
      <c r="T60" s="2078"/>
      <c r="Y60" s="722"/>
      <c r="AC60" s="725"/>
      <c r="AD60" s="725"/>
      <c r="AE60" s="725"/>
      <c r="AF60" s="729"/>
      <c r="AG60" s="729"/>
      <c r="AH60" s="729"/>
    </row>
    <row r="61" spans="2:34" s="715" customFormat="1" ht="13.5" customHeight="1">
      <c r="B61" s="2066" t="s">
        <v>3077</v>
      </c>
      <c r="C61" s="2066" t="s">
        <v>169</v>
      </c>
      <c r="D61" s="2066"/>
      <c r="E61" s="2066"/>
      <c r="F61" s="2055">
        <f t="shared" si="3"/>
        <v>0</v>
      </c>
      <c r="H61" s="3169"/>
      <c r="I61" s="3169"/>
      <c r="J61" s="2055">
        <f t="shared" si="4"/>
        <v>0</v>
      </c>
      <c r="K61" s="2078"/>
      <c r="L61" s="2079"/>
      <c r="M61" s="2820"/>
      <c r="N61" s="2078"/>
      <c r="O61" s="2078"/>
      <c r="P61" s="2078"/>
      <c r="Q61" s="2078"/>
      <c r="R61" s="2820"/>
      <c r="T61" s="2078"/>
      <c r="Y61" s="722"/>
      <c r="AC61" s="725"/>
      <c r="AD61" s="725"/>
      <c r="AE61" s="725"/>
      <c r="AF61" s="729"/>
      <c r="AG61" s="729"/>
      <c r="AH61" s="729"/>
    </row>
    <row r="62" spans="2:34" s="715" customFormat="1" ht="13.5" customHeight="1">
      <c r="B62" s="2066" t="s">
        <v>3078</v>
      </c>
      <c r="C62" s="2066" t="s">
        <v>169</v>
      </c>
      <c r="D62" s="2066"/>
      <c r="E62" s="2066"/>
      <c r="F62" s="2055">
        <f t="shared" si="3"/>
        <v>0</v>
      </c>
      <c r="H62" s="3169"/>
      <c r="I62" s="3169"/>
      <c r="J62" s="2055">
        <f t="shared" si="4"/>
        <v>0</v>
      </c>
      <c r="K62" s="2078"/>
      <c r="L62" s="2079"/>
      <c r="M62" s="2820"/>
      <c r="N62" s="2078"/>
      <c r="O62" s="2078"/>
      <c r="P62" s="2078"/>
      <c r="Q62" s="2078"/>
      <c r="R62" s="2820"/>
      <c r="T62" s="2078"/>
      <c r="Y62" s="722"/>
      <c r="AC62" s="725"/>
      <c r="AD62" s="725"/>
      <c r="AE62" s="725"/>
      <c r="AF62" s="729"/>
      <c r="AG62" s="729"/>
      <c r="AH62" s="729"/>
    </row>
    <row r="63" spans="2:34" s="715" customFormat="1" ht="13.5" customHeight="1">
      <c r="B63" s="2066" t="s">
        <v>3079</v>
      </c>
      <c r="C63" s="2066" t="s">
        <v>169</v>
      </c>
      <c r="D63" s="2066"/>
      <c r="E63" s="2066"/>
      <c r="F63" s="2055">
        <f t="shared" si="3"/>
        <v>0</v>
      </c>
      <c r="H63" s="3169"/>
      <c r="I63" s="3169"/>
      <c r="J63" s="2055">
        <f t="shared" si="4"/>
        <v>0</v>
      </c>
      <c r="K63" s="2078"/>
      <c r="L63" s="2079"/>
      <c r="M63" s="2820"/>
      <c r="N63" s="2078"/>
      <c r="O63" s="2078"/>
      <c r="P63" s="2078"/>
      <c r="Q63" s="2078"/>
      <c r="R63" s="2820"/>
      <c r="T63" s="2078"/>
      <c r="Y63" s="722"/>
      <c r="AC63" s="725"/>
      <c r="AD63" s="725"/>
      <c r="AE63" s="725"/>
      <c r="AF63" s="729"/>
      <c r="AG63" s="729"/>
      <c r="AH63" s="729"/>
    </row>
    <row r="64" spans="2:34" s="715" customFormat="1" ht="13.5" customHeight="1">
      <c r="B64" s="2066" t="s">
        <v>3080</v>
      </c>
      <c r="C64" s="2066" t="s">
        <v>169</v>
      </c>
      <c r="D64" s="2066"/>
      <c r="E64" s="2066"/>
      <c r="F64" s="2055">
        <f t="shared" si="3"/>
        <v>0</v>
      </c>
      <c r="H64" s="3169"/>
      <c r="I64" s="3169"/>
      <c r="J64" s="2055">
        <f t="shared" si="4"/>
        <v>0</v>
      </c>
      <c r="K64" s="2078"/>
      <c r="L64" s="2079"/>
      <c r="M64" s="2820"/>
      <c r="N64" s="2078"/>
      <c r="O64" s="2078"/>
      <c r="P64" s="2078"/>
      <c r="Q64" s="2078"/>
      <c r="R64" s="2820"/>
      <c r="T64" s="2078"/>
      <c r="Y64" s="722"/>
      <c r="AC64" s="725"/>
      <c r="AD64" s="725"/>
      <c r="AE64" s="725"/>
      <c r="AF64" s="729"/>
      <c r="AG64" s="729"/>
      <c r="AH64" s="729"/>
    </row>
    <row r="65" spans="2:34" s="715" customFormat="1" ht="13.5" customHeight="1">
      <c r="B65" s="2066" t="s">
        <v>3081</v>
      </c>
      <c r="C65" s="2066" t="s">
        <v>169</v>
      </c>
      <c r="D65" s="2066"/>
      <c r="E65" s="2066"/>
      <c r="F65" s="2055">
        <f t="shared" si="3"/>
        <v>0</v>
      </c>
      <c r="H65" s="3169"/>
      <c r="I65" s="3169"/>
      <c r="J65" s="2055">
        <f t="shared" si="4"/>
        <v>0</v>
      </c>
      <c r="K65" s="2078"/>
      <c r="L65" s="2079"/>
      <c r="M65" s="2820"/>
      <c r="N65" s="2078"/>
      <c r="O65" s="2078"/>
      <c r="P65" s="2078"/>
      <c r="Q65" s="2078"/>
      <c r="R65" s="2820"/>
      <c r="T65" s="2078"/>
      <c r="Y65" s="722"/>
      <c r="AC65" s="725"/>
      <c r="AD65" s="725"/>
      <c r="AE65" s="725"/>
      <c r="AF65" s="729"/>
      <c r="AG65" s="729"/>
      <c r="AH65" s="729"/>
    </row>
    <row r="66" spans="2:34" s="715" customFormat="1" ht="13.5" customHeight="1">
      <c r="B66" s="2066" t="s">
        <v>3082</v>
      </c>
      <c r="C66" s="2066" t="s">
        <v>169</v>
      </c>
      <c r="D66" s="2066"/>
      <c r="E66" s="2066"/>
      <c r="F66" s="2055">
        <f t="shared" si="3"/>
        <v>0</v>
      </c>
      <c r="H66" s="3169"/>
      <c r="I66" s="3169"/>
      <c r="J66" s="2055">
        <f t="shared" si="4"/>
        <v>0</v>
      </c>
      <c r="K66" s="2078"/>
      <c r="L66" s="2079"/>
      <c r="M66" s="2820"/>
      <c r="N66" s="2078"/>
      <c r="O66" s="2078"/>
      <c r="P66" s="2078"/>
      <c r="Q66" s="2078"/>
      <c r="R66" s="2820"/>
      <c r="T66" s="2078"/>
      <c r="Y66" s="722"/>
      <c r="AC66" s="725"/>
      <c r="AD66" s="725"/>
      <c r="AE66" s="725"/>
      <c r="AF66" s="729"/>
      <c r="AG66" s="729"/>
      <c r="AH66" s="729"/>
    </row>
    <row r="67" spans="2:34" s="715" customFormat="1" ht="13.5" customHeight="1">
      <c r="B67" s="2066" t="s">
        <v>3083</v>
      </c>
      <c r="C67" s="2066" t="s">
        <v>169</v>
      </c>
      <c r="D67" s="2066"/>
      <c r="E67" s="2066"/>
      <c r="F67" s="2055">
        <f t="shared" si="3"/>
        <v>0</v>
      </c>
      <c r="H67" s="3169"/>
      <c r="I67" s="3169"/>
      <c r="J67" s="2055">
        <f t="shared" si="4"/>
        <v>0</v>
      </c>
      <c r="K67" s="2078"/>
      <c r="L67" s="2079"/>
      <c r="M67" s="2820"/>
      <c r="N67" s="2078"/>
      <c r="O67" s="2078"/>
      <c r="P67" s="2078"/>
      <c r="Q67" s="2078"/>
      <c r="R67" s="2820"/>
      <c r="T67" s="2078"/>
      <c r="Y67" s="722"/>
      <c r="AC67" s="725"/>
      <c r="AD67" s="725"/>
      <c r="AE67" s="725"/>
      <c r="AF67" s="729"/>
      <c r="AG67" s="729"/>
      <c r="AH67" s="729"/>
    </row>
    <row r="68" spans="2:34" s="715" customFormat="1" ht="13.5" customHeight="1">
      <c r="B68" s="2066" t="s">
        <v>3084</v>
      </c>
      <c r="C68" s="2066" t="s">
        <v>169</v>
      </c>
      <c r="D68" s="2066"/>
      <c r="E68" s="2066"/>
      <c r="F68" s="2055">
        <f t="shared" si="3"/>
        <v>0</v>
      </c>
      <c r="H68" s="3169"/>
      <c r="I68" s="3169"/>
      <c r="J68" s="2055">
        <f t="shared" si="4"/>
        <v>0</v>
      </c>
      <c r="K68" s="2078"/>
      <c r="L68" s="2079"/>
      <c r="M68" s="2820"/>
      <c r="N68" s="2078"/>
      <c r="O68" s="2078"/>
      <c r="P68" s="2078"/>
      <c r="Q68" s="2078"/>
      <c r="R68" s="2820"/>
      <c r="T68" s="2078"/>
      <c r="Y68" s="722"/>
      <c r="AC68" s="725"/>
      <c r="AD68" s="725"/>
      <c r="AE68" s="725"/>
      <c r="AF68" s="729"/>
      <c r="AG68" s="729"/>
      <c r="AH68" s="729"/>
    </row>
    <row r="69" spans="2:34" s="715" customFormat="1" ht="13.5" customHeight="1">
      <c r="B69" s="2066" t="s">
        <v>3085</v>
      </c>
      <c r="C69" s="2066" t="s">
        <v>169</v>
      </c>
      <c r="D69" s="2066"/>
      <c r="E69" s="2066"/>
      <c r="F69" s="2055">
        <f t="shared" si="3"/>
        <v>0</v>
      </c>
      <c r="H69" s="3169"/>
      <c r="I69" s="3169"/>
      <c r="J69" s="2055">
        <f t="shared" si="4"/>
        <v>0</v>
      </c>
      <c r="K69" s="2078"/>
      <c r="L69" s="2079"/>
      <c r="M69" s="2820"/>
      <c r="N69" s="2078"/>
      <c r="O69" s="2078"/>
      <c r="P69" s="2078"/>
      <c r="Q69" s="2078"/>
      <c r="R69" s="2820"/>
      <c r="T69" s="2078"/>
      <c r="Y69" s="722"/>
      <c r="AC69" s="725"/>
      <c r="AD69" s="725"/>
      <c r="AE69" s="725"/>
      <c r="AF69" s="729"/>
      <c r="AG69" s="729"/>
      <c r="AH69" s="729"/>
    </row>
    <row r="70" spans="2:34" s="715" customFormat="1" ht="13.5" customHeight="1">
      <c r="B70" s="2066" t="s">
        <v>3086</v>
      </c>
      <c r="C70" s="2066" t="s">
        <v>169</v>
      </c>
      <c r="D70" s="2066"/>
      <c r="E70" s="2066"/>
      <c r="F70" s="2055">
        <f t="shared" si="3"/>
        <v>0</v>
      </c>
      <c r="H70" s="3169"/>
      <c r="I70" s="3169"/>
      <c r="J70" s="2055">
        <f t="shared" si="4"/>
        <v>0</v>
      </c>
      <c r="K70" s="2078"/>
      <c r="L70" s="2079"/>
      <c r="M70" s="2820"/>
      <c r="N70" s="2078"/>
      <c r="O70" s="2078"/>
      <c r="P70" s="2078"/>
      <c r="Q70" s="2078"/>
      <c r="R70" s="2820"/>
      <c r="T70" s="2078"/>
      <c r="Y70" s="722"/>
      <c r="AC70" s="725"/>
      <c r="AD70" s="725"/>
      <c r="AE70" s="725"/>
      <c r="AF70" s="729"/>
      <c r="AG70" s="729"/>
      <c r="AH70" s="729"/>
    </row>
    <row r="71" spans="2:34" s="715" customFormat="1" ht="13.5" customHeight="1">
      <c r="B71" s="2066" t="s">
        <v>3087</v>
      </c>
      <c r="C71" s="2066" t="s">
        <v>169</v>
      </c>
      <c r="D71" s="2066"/>
      <c r="E71" s="2066"/>
      <c r="F71" s="2055">
        <f t="shared" si="3"/>
        <v>0</v>
      </c>
      <c r="H71" s="3169"/>
      <c r="I71" s="3169"/>
      <c r="J71" s="2055">
        <f t="shared" si="4"/>
        <v>0</v>
      </c>
      <c r="K71" s="2078"/>
      <c r="L71" s="2079"/>
      <c r="M71" s="2820"/>
      <c r="N71" s="2078"/>
      <c r="O71" s="2078"/>
      <c r="P71" s="2078"/>
      <c r="Q71" s="2078"/>
      <c r="R71" s="2820"/>
      <c r="T71" s="2078"/>
      <c r="Y71" s="722"/>
      <c r="AC71" s="725"/>
      <c r="AD71" s="725"/>
      <c r="AE71" s="725"/>
      <c r="AF71" s="729"/>
      <c r="AG71" s="729"/>
      <c r="AH71" s="729"/>
    </row>
    <row r="72" spans="2:34" s="715" customFormat="1" ht="13.5" customHeight="1">
      <c r="B72" s="2066" t="s">
        <v>3088</v>
      </c>
      <c r="C72" s="2066" t="s">
        <v>169</v>
      </c>
      <c r="D72" s="2066"/>
      <c r="E72" s="2066"/>
      <c r="F72" s="2055">
        <f t="shared" si="3"/>
        <v>0</v>
      </c>
      <c r="H72" s="3169"/>
      <c r="I72" s="3169"/>
      <c r="J72" s="2055">
        <f t="shared" si="4"/>
        <v>0</v>
      </c>
      <c r="K72" s="2078"/>
      <c r="L72" s="2079"/>
      <c r="M72" s="2820"/>
      <c r="N72" s="2078"/>
      <c r="O72" s="2078"/>
      <c r="P72" s="2078"/>
      <c r="Q72" s="2078"/>
      <c r="R72" s="2820"/>
      <c r="T72" s="2078"/>
      <c r="Y72" s="722"/>
      <c r="AC72" s="725"/>
      <c r="AD72" s="725"/>
      <c r="AE72" s="725"/>
      <c r="AF72" s="729"/>
      <c r="AG72" s="729"/>
      <c r="AH72" s="729"/>
    </row>
    <row r="73" spans="2:34" s="715" customFormat="1" ht="13.5" customHeight="1">
      <c r="B73" s="2066" t="s">
        <v>3089</v>
      </c>
      <c r="C73" s="2066" t="s">
        <v>169</v>
      </c>
      <c r="D73" s="2066"/>
      <c r="E73" s="2066"/>
      <c r="F73" s="2055">
        <f t="shared" si="3"/>
        <v>0</v>
      </c>
      <c r="H73" s="3169"/>
      <c r="I73" s="3169"/>
      <c r="J73" s="2055">
        <f t="shared" si="4"/>
        <v>0</v>
      </c>
      <c r="K73" s="2078"/>
      <c r="L73" s="2079"/>
      <c r="M73" s="2820"/>
      <c r="N73" s="2078"/>
      <c r="O73" s="2078"/>
      <c r="P73" s="2078"/>
      <c r="Q73" s="2078"/>
      <c r="R73" s="2820"/>
      <c r="T73" s="2078"/>
      <c r="Y73" s="722"/>
      <c r="AC73" s="725"/>
      <c r="AD73" s="725"/>
      <c r="AE73" s="725"/>
      <c r="AF73" s="729"/>
      <c r="AG73" s="729"/>
      <c r="AH73" s="729"/>
    </row>
    <row r="74" spans="2:34" s="715" customFormat="1" ht="13.5" customHeight="1">
      <c r="B74" s="2066" t="s">
        <v>3090</v>
      </c>
      <c r="C74" s="2066" t="s">
        <v>169</v>
      </c>
      <c r="D74" s="2066"/>
      <c r="E74" s="2066"/>
      <c r="F74" s="2055">
        <f t="shared" si="3"/>
        <v>0</v>
      </c>
      <c r="H74" s="3169"/>
      <c r="I74" s="3169"/>
      <c r="J74" s="2055">
        <f t="shared" si="4"/>
        <v>0</v>
      </c>
      <c r="K74" s="2078"/>
      <c r="L74" s="2079"/>
      <c r="M74" s="2820"/>
      <c r="N74" s="2078"/>
      <c r="O74" s="2078"/>
      <c r="P74" s="2078"/>
      <c r="Q74" s="2078"/>
      <c r="R74" s="2820"/>
      <c r="T74" s="2078"/>
      <c r="Y74" s="722"/>
      <c r="AC74" s="725"/>
      <c r="AD74" s="725"/>
      <c r="AE74" s="725"/>
      <c r="AF74" s="729"/>
      <c r="AG74" s="729"/>
      <c r="AH74" s="729"/>
    </row>
    <row r="75" spans="2:34" s="715" customFormat="1" ht="13.5" customHeight="1">
      <c r="B75" s="2066" t="s">
        <v>3091</v>
      </c>
      <c r="C75" s="2066" t="s">
        <v>169</v>
      </c>
      <c r="D75" s="2066"/>
      <c r="E75" s="2066"/>
      <c r="F75" s="2055">
        <f t="shared" si="3"/>
        <v>0</v>
      </c>
      <c r="H75" s="3169"/>
      <c r="I75" s="3169"/>
      <c r="J75" s="2055">
        <f t="shared" si="4"/>
        <v>0</v>
      </c>
      <c r="K75" s="2078"/>
      <c r="L75" s="2079"/>
      <c r="M75" s="2820"/>
      <c r="N75" s="2078"/>
      <c r="O75" s="2078"/>
      <c r="P75" s="2078"/>
      <c r="Q75" s="2078"/>
      <c r="R75" s="2820"/>
      <c r="T75" s="2078"/>
      <c r="Y75" s="722"/>
      <c r="AC75" s="725"/>
      <c r="AD75" s="725"/>
      <c r="AE75" s="725"/>
      <c r="AF75" s="729"/>
      <c r="AG75" s="729"/>
      <c r="AH75" s="729"/>
    </row>
    <row r="76" spans="2:34" s="715" customFormat="1" ht="13.5" customHeight="1">
      <c r="B76" s="2066" t="s">
        <v>3092</v>
      </c>
      <c r="C76" s="2066" t="s">
        <v>169</v>
      </c>
      <c r="D76" s="2066"/>
      <c r="E76" s="2066"/>
      <c r="F76" s="2055">
        <f t="shared" si="3"/>
        <v>0</v>
      </c>
      <c r="H76" s="3169"/>
      <c r="I76" s="3169"/>
      <c r="J76" s="2055">
        <f t="shared" si="4"/>
        <v>0</v>
      </c>
      <c r="K76" s="2078"/>
      <c r="L76" s="2079"/>
      <c r="M76" s="2820"/>
      <c r="N76" s="2078"/>
      <c r="O76" s="2078"/>
      <c r="P76" s="2078"/>
      <c r="Q76" s="2078"/>
      <c r="R76" s="2820"/>
      <c r="T76" s="2078"/>
      <c r="Y76" s="722"/>
      <c r="AC76" s="725"/>
      <c r="AD76" s="725"/>
      <c r="AE76" s="725"/>
      <c r="AF76" s="729"/>
      <c r="AG76" s="729"/>
      <c r="AH76" s="729"/>
    </row>
    <row r="77" spans="2:34" s="715" customFormat="1" ht="13.5" customHeight="1">
      <c r="B77" s="2066" t="s">
        <v>3093</v>
      </c>
      <c r="C77" s="2066" t="s">
        <v>169</v>
      </c>
      <c r="D77" s="2066"/>
      <c r="E77" s="2066"/>
      <c r="F77" s="2055">
        <f t="shared" si="3"/>
        <v>0</v>
      </c>
      <c r="H77" s="3169"/>
      <c r="I77" s="3169"/>
      <c r="J77" s="2055">
        <f t="shared" si="4"/>
        <v>0</v>
      </c>
      <c r="K77" s="2078"/>
      <c r="L77" s="2079"/>
      <c r="M77" s="2820"/>
      <c r="N77" s="2078"/>
      <c r="O77" s="2078"/>
      <c r="P77" s="2078"/>
      <c r="Q77" s="2078"/>
      <c r="R77" s="2820"/>
      <c r="T77" s="2078"/>
      <c r="Y77" s="722"/>
      <c r="AC77" s="725"/>
      <c r="AD77" s="725"/>
      <c r="AE77" s="725"/>
      <c r="AF77" s="729"/>
      <c r="AG77" s="729"/>
      <c r="AH77" s="729"/>
    </row>
    <row r="78" spans="2:34" s="715" customFormat="1" ht="13.5" customHeight="1">
      <c r="B78" s="2066" t="s">
        <v>3094</v>
      </c>
      <c r="C78" s="2066" t="s">
        <v>169</v>
      </c>
      <c r="D78" s="2066"/>
      <c r="E78" s="2066"/>
      <c r="F78" s="2055">
        <f t="shared" si="3"/>
        <v>0</v>
      </c>
      <c r="H78" s="3169"/>
      <c r="I78" s="3169"/>
      <c r="J78" s="2055">
        <f t="shared" si="4"/>
        <v>0</v>
      </c>
      <c r="K78" s="2078"/>
      <c r="L78" s="2079"/>
      <c r="M78" s="2820"/>
      <c r="N78" s="2078"/>
      <c r="O78" s="2078"/>
      <c r="P78" s="2078"/>
      <c r="Q78" s="2078"/>
      <c r="R78" s="2820"/>
      <c r="T78" s="2078"/>
      <c r="Y78" s="722"/>
      <c r="AC78" s="725"/>
      <c r="AD78" s="725"/>
      <c r="AE78" s="725"/>
      <c r="AF78" s="729"/>
      <c r="AG78" s="729"/>
      <c r="AH78" s="729"/>
    </row>
    <row r="79" spans="2:34" s="715" customFormat="1" ht="13.5" customHeight="1">
      <c r="B79" s="2066" t="s">
        <v>3095</v>
      </c>
      <c r="C79" s="2066" t="s">
        <v>169</v>
      </c>
      <c r="D79" s="2066"/>
      <c r="E79" s="2066"/>
      <c r="F79" s="2055">
        <f t="shared" si="3"/>
        <v>0</v>
      </c>
      <c r="H79" s="3169"/>
      <c r="I79" s="3169"/>
      <c r="J79" s="2055">
        <f t="shared" si="4"/>
        <v>0</v>
      </c>
      <c r="K79" s="2078"/>
      <c r="L79" s="2079"/>
      <c r="M79" s="2820"/>
      <c r="N79" s="2078"/>
      <c r="O79" s="2078"/>
      <c r="P79" s="2078"/>
      <c r="Q79" s="2078"/>
      <c r="R79" s="2820"/>
      <c r="T79" s="2078"/>
      <c r="Y79" s="722"/>
      <c r="AC79" s="725"/>
      <c r="AD79" s="725"/>
      <c r="AE79" s="725"/>
      <c r="AF79" s="729"/>
      <c r="AG79" s="729"/>
      <c r="AH79" s="729"/>
    </row>
    <row r="80" spans="2:34" s="715" customFormat="1" ht="13.5" customHeight="1">
      <c r="B80" s="2066" t="s">
        <v>3096</v>
      </c>
      <c r="C80" s="2066" t="s">
        <v>169</v>
      </c>
      <c r="D80" s="2066"/>
      <c r="E80" s="2066"/>
      <c r="F80" s="2055">
        <f t="shared" si="3"/>
        <v>0</v>
      </c>
      <c r="H80" s="3169"/>
      <c r="I80" s="3169"/>
      <c r="J80" s="2055">
        <f t="shared" si="4"/>
        <v>0</v>
      </c>
      <c r="K80" s="2078"/>
      <c r="L80" s="2079"/>
      <c r="M80" s="2820"/>
      <c r="N80" s="2078"/>
      <c r="O80" s="2078"/>
      <c r="P80" s="2078"/>
      <c r="Q80" s="2078"/>
      <c r="R80" s="2820"/>
      <c r="T80" s="2078"/>
      <c r="Y80" s="722"/>
      <c r="AC80" s="725"/>
      <c r="AD80" s="725"/>
      <c r="AE80" s="725"/>
      <c r="AF80" s="729"/>
      <c r="AG80" s="729"/>
      <c r="AH80" s="729"/>
    </row>
    <row r="81" spans="1:38" s="715" customFormat="1" ht="13.5" customHeight="1">
      <c r="B81" s="2066" t="s">
        <v>3097</v>
      </c>
      <c r="C81" s="2066" t="s">
        <v>169</v>
      </c>
      <c r="D81" s="2066"/>
      <c r="E81" s="2066"/>
      <c r="F81" s="2055">
        <f t="shared" si="3"/>
        <v>0</v>
      </c>
      <c r="H81" s="3169"/>
      <c r="I81" s="3169"/>
      <c r="J81" s="2055">
        <f t="shared" si="4"/>
        <v>0</v>
      </c>
      <c r="K81" s="2078"/>
      <c r="L81" s="2079"/>
      <c r="M81" s="2820"/>
      <c r="N81" s="2078"/>
      <c r="O81" s="2078"/>
      <c r="P81" s="2078"/>
      <c r="Q81" s="2078"/>
      <c r="R81" s="2820"/>
      <c r="T81" s="2078"/>
      <c r="Y81" s="722"/>
      <c r="AC81" s="725"/>
      <c r="AD81" s="725"/>
      <c r="AE81" s="725"/>
      <c r="AF81" s="729"/>
      <c r="AG81" s="729"/>
      <c r="AH81" s="729"/>
    </row>
    <row r="82" spans="1:38" s="715" customFormat="1" ht="13.5" customHeight="1">
      <c r="B82" s="2066" t="s">
        <v>3098</v>
      </c>
      <c r="C82" s="2066" t="s">
        <v>169</v>
      </c>
      <c r="D82" s="2066"/>
      <c r="E82" s="2066"/>
      <c r="F82" s="2055">
        <f t="shared" si="3"/>
        <v>0</v>
      </c>
      <c r="H82" s="3169"/>
      <c r="I82" s="3169"/>
      <c r="J82" s="2055">
        <f t="shared" si="4"/>
        <v>0</v>
      </c>
      <c r="K82" s="2078"/>
      <c r="L82" s="2079"/>
      <c r="M82" s="2820"/>
      <c r="N82" s="2078"/>
      <c r="O82" s="2078"/>
      <c r="P82" s="2078"/>
      <c r="Q82" s="2078"/>
      <c r="R82" s="2820"/>
      <c r="T82" s="2078"/>
      <c r="Y82" s="722"/>
      <c r="AC82" s="725"/>
      <c r="AD82" s="725"/>
      <c r="AE82" s="725"/>
      <c r="AF82" s="729"/>
      <c r="AG82" s="729"/>
      <c r="AH82" s="729"/>
    </row>
    <row r="83" spans="1:38" s="715" customFormat="1" ht="13.5" customHeight="1">
      <c r="B83" s="2066" t="s">
        <v>3099</v>
      </c>
      <c r="C83" s="2066" t="s">
        <v>169</v>
      </c>
      <c r="D83" s="2066"/>
      <c r="E83" s="2066"/>
      <c r="F83" s="2055">
        <f t="shared" si="3"/>
        <v>0</v>
      </c>
      <c r="H83" s="3169"/>
      <c r="I83" s="3169"/>
      <c r="J83" s="2055">
        <f t="shared" si="4"/>
        <v>0</v>
      </c>
      <c r="K83" s="2078"/>
      <c r="L83" s="2079"/>
      <c r="M83" s="2820"/>
      <c r="N83" s="2078"/>
      <c r="O83" s="2078"/>
      <c r="P83" s="2078"/>
      <c r="Q83" s="2078"/>
      <c r="R83" s="2820"/>
      <c r="T83" s="2078"/>
      <c r="Y83" s="722"/>
      <c r="AC83" s="725"/>
      <c r="AD83" s="725"/>
      <c r="AE83" s="725"/>
      <c r="AF83" s="729"/>
      <c r="AG83" s="729"/>
      <c r="AH83" s="729"/>
    </row>
    <row r="84" spans="1:38" s="715" customFormat="1" ht="13.5" customHeight="1">
      <c r="B84" s="2066" t="s">
        <v>3100</v>
      </c>
      <c r="C84" s="2066" t="s">
        <v>169</v>
      </c>
      <c r="D84" s="2066"/>
      <c r="E84" s="2066"/>
      <c r="F84" s="2055">
        <f t="shared" si="3"/>
        <v>0</v>
      </c>
      <c r="H84" s="3169"/>
      <c r="I84" s="3169"/>
      <c r="J84" s="2055">
        <f t="shared" si="4"/>
        <v>0</v>
      </c>
      <c r="K84" s="2078"/>
      <c r="L84" s="2079"/>
      <c r="M84" s="2820"/>
      <c r="N84" s="2078"/>
      <c r="O84" s="2078"/>
      <c r="P84" s="2078"/>
      <c r="Q84" s="2078"/>
      <c r="R84" s="2820"/>
      <c r="T84" s="2078"/>
      <c r="Y84" s="722"/>
      <c r="AC84" s="725"/>
      <c r="AD84" s="725"/>
      <c r="AE84" s="725"/>
      <c r="AF84" s="729"/>
      <c r="AG84" s="729"/>
      <c r="AH84" s="729"/>
    </row>
    <row r="85" spans="1:38" s="715" customFormat="1" ht="13.5" customHeight="1">
      <c r="B85" s="2066" t="s">
        <v>3101</v>
      </c>
      <c r="C85" s="2066" t="s">
        <v>169</v>
      </c>
      <c r="D85" s="2066"/>
      <c r="E85" s="2066"/>
      <c r="F85" s="2055">
        <f t="shared" si="3"/>
        <v>0</v>
      </c>
      <c r="H85" s="3169"/>
      <c r="I85" s="3169"/>
      <c r="J85" s="2055">
        <f t="shared" si="4"/>
        <v>0</v>
      </c>
      <c r="K85" s="2078"/>
      <c r="L85" s="2079"/>
      <c r="M85" s="2820"/>
      <c r="N85" s="2078"/>
      <c r="O85" s="2078"/>
      <c r="P85" s="2078"/>
      <c r="Q85" s="2078"/>
      <c r="R85" s="2820"/>
      <c r="T85" s="2078"/>
      <c r="Y85" s="722"/>
      <c r="AC85" s="725"/>
      <c r="AD85" s="725"/>
      <c r="AE85" s="725"/>
      <c r="AF85" s="729"/>
      <c r="AG85" s="729"/>
      <c r="AH85" s="729"/>
    </row>
    <row r="86" spans="1:38" s="715" customFormat="1" ht="12.75">
      <c r="B86" s="2682" t="s">
        <v>182</v>
      </c>
      <c r="C86" s="2293"/>
      <c r="D86" s="2083">
        <f>SUM(D27:D85)</f>
        <v>0</v>
      </c>
      <c r="E86" s="2083">
        <f>SUM(E27:E85)</f>
        <v>0</v>
      </c>
      <c r="F86" s="2083">
        <f>SUM(F27:F85)</f>
        <v>0</v>
      </c>
      <c r="G86" s="2821"/>
      <c r="H86" s="2083">
        <f>SUM(H27:H85)</f>
        <v>0</v>
      </c>
      <c r="I86" s="2083">
        <f>SUM(I27:I85)</f>
        <v>0</v>
      </c>
      <c r="J86" s="2083">
        <f>SUM(J27:J85)</f>
        <v>0</v>
      </c>
      <c r="K86" s="2079"/>
      <c r="L86" s="1097"/>
      <c r="M86" s="2820"/>
      <c r="N86" s="2079"/>
      <c r="O86" s="2079"/>
      <c r="P86" s="2079"/>
      <c r="Q86" s="2079"/>
      <c r="R86" s="2820"/>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G14" sqref="G14"/>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49" customFormat="1"/>
    <row r="5" spans="1:19" s="1713" customFormat="1" ht="19.5">
      <c r="A5" s="1712"/>
      <c r="B5" s="1712" t="s">
        <v>2443</v>
      </c>
      <c r="C5" s="1712"/>
      <c r="D5" s="1712"/>
      <c r="E5" s="1712"/>
      <c r="F5" s="1712"/>
      <c r="G5" s="1712"/>
      <c r="H5" s="1712"/>
      <c r="I5" s="1712"/>
      <c r="J5" s="1712"/>
    </row>
    <row r="7" spans="1:19">
      <c r="B7" s="1701" t="s">
        <v>594</v>
      </c>
      <c r="J7" s="4242" t="s">
        <v>408</v>
      </c>
      <c r="K7" s="4244" t="s">
        <v>409</v>
      </c>
      <c r="L7" s="4245"/>
      <c r="M7" s="4245"/>
      <c r="N7" s="4245"/>
      <c r="O7" s="4245"/>
      <c r="P7" s="4245"/>
      <c r="Q7" s="4246"/>
      <c r="R7" s="1702"/>
    </row>
    <row r="8" spans="1:19" ht="12.75" customHeight="1">
      <c r="B8" s="1701"/>
      <c r="J8" s="4243"/>
      <c r="K8" s="4247"/>
      <c r="L8" s="4248"/>
      <c r="M8" s="4248"/>
      <c r="N8" s="4248"/>
      <c r="O8" s="4248"/>
      <c r="P8" s="4248"/>
      <c r="Q8" s="4249"/>
      <c r="R8" s="3237"/>
    </row>
    <row r="9" spans="1:19" ht="25.5">
      <c r="B9" s="1703" t="s">
        <v>189</v>
      </c>
      <c r="C9" s="1703" t="s">
        <v>654</v>
      </c>
      <c r="D9" s="1703" t="s">
        <v>655</v>
      </c>
      <c r="E9" s="1703" t="s">
        <v>656</v>
      </c>
      <c r="F9" s="1703" t="s">
        <v>657</v>
      </c>
      <c r="G9" s="1703" t="s">
        <v>2172</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2173</v>
      </c>
      <c r="I10" s="1716" t="s">
        <v>2173</v>
      </c>
      <c r="J10" s="1716" t="s">
        <v>2173</v>
      </c>
      <c r="K10" s="1716" t="s">
        <v>2173</v>
      </c>
      <c r="L10" s="1716" t="s">
        <v>2173</v>
      </c>
      <c r="M10" s="1716" t="s">
        <v>2173</v>
      </c>
      <c r="N10" s="1716" t="s">
        <v>2173</v>
      </c>
      <c r="O10" s="1716" t="s">
        <v>2173</v>
      </c>
      <c r="P10" s="1716" t="s">
        <v>2173</v>
      </c>
      <c r="Q10" s="1716" t="s">
        <v>2173</v>
      </c>
      <c r="R10" s="1716" t="s">
        <v>2173</v>
      </c>
    </row>
    <row r="11" spans="1:19" s="1714" customFormat="1">
      <c r="B11" s="1717">
        <v>1</v>
      </c>
      <c r="C11" s="2114"/>
      <c r="D11" s="1719"/>
      <c r="E11" s="1719"/>
      <c r="F11" s="3250">
        <f>E11-D11</f>
        <v>0</v>
      </c>
      <c r="G11" s="1718"/>
      <c r="H11" s="3293"/>
      <c r="I11" s="3293"/>
      <c r="J11" s="3293"/>
      <c r="K11" s="3293"/>
      <c r="L11" s="3293"/>
      <c r="M11" s="3293"/>
      <c r="N11" s="3293"/>
      <c r="O11" s="3293"/>
      <c r="P11" s="3293"/>
      <c r="Q11" s="3293"/>
      <c r="R11" s="3429">
        <f>SUM(J11:Q11)</f>
        <v>0</v>
      </c>
      <c r="S11" s="3228" t="s">
        <v>2480</v>
      </c>
    </row>
    <row r="12" spans="1:19" s="1714" customFormat="1">
      <c r="B12" s="1717">
        <v>2</v>
      </c>
      <c r="C12" s="2114"/>
      <c r="D12" s="2114"/>
      <c r="E12" s="2114"/>
      <c r="F12" s="3250">
        <f>E12-D12</f>
        <v>0</v>
      </c>
      <c r="G12" s="1718"/>
      <c r="H12" s="3293"/>
      <c r="I12" s="3293"/>
      <c r="J12" s="3293"/>
      <c r="K12" s="3293"/>
      <c r="L12" s="3293"/>
      <c r="M12" s="3293"/>
      <c r="N12" s="3293"/>
      <c r="O12" s="3293"/>
      <c r="P12" s="3293"/>
      <c r="Q12" s="3293"/>
      <c r="R12" s="3429">
        <f t="shared" ref="R12:R50" si="0">SUM(J12:Q12)</f>
        <v>0</v>
      </c>
      <c r="S12" s="3228" t="s">
        <v>2481</v>
      </c>
    </row>
    <row r="13" spans="1:19" s="1714" customFormat="1">
      <c r="B13" s="1717">
        <v>3</v>
      </c>
      <c r="C13" s="2114"/>
      <c r="D13" s="2114"/>
      <c r="E13" s="2114"/>
      <c r="F13" s="3250">
        <f t="shared" ref="F13:F50" si="1">E13-D13</f>
        <v>0</v>
      </c>
      <c r="G13" s="1718"/>
      <c r="H13" s="3293"/>
      <c r="I13" s="3293"/>
      <c r="J13" s="3293"/>
      <c r="K13" s="3293"/>
      <c r="L13" s="3293"/>
      <c r="M13" s="3293"/>
      <c r="N13" s="3293"/>
      <c r="O13" s="3293"/>
      <c r="P13" s="3293"/>
      <c r="Q13" s="3293"/>
      <c r="R13" s="3429">
        <f t="shared" si="0"/>
        <v>0</v>
      </c>
      <c r="S13" s="3228" t="s">
        <v>2205</v>
      </c>
    </row>
    <row r="14" spans="1:19" s="1714" customFormat="1">
      <c r="B14" s="1717">
        <v>4</v>
      </c>
      <c r="C14" s="2114"/>
      <c r="D14" s="2114"/>
      <c r="E14" s="2114"/>
      <c r="F14" s="3250">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0">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0">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0">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0">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0">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0">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0">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0">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0">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0">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0">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0">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0">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0">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0">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0">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0">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0">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0">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0">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0">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0">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0">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0">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0">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0">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0">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0">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0">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0">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0">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0">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0">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0">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0">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0">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0">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2206</v>
      </c>
      <c r="D55" s="1721"/>
      <c r="E55" s="1712"/>
      <c r="F55" s="1712"/>
      <c r="G55" s="1713"/>
      <c r="H55" s="1713"/>
      <c r="I55" s="1713"/>
      <c r="J55" s="1722"/>
      <c r="K55" s="1713"/>
      <c r="L55" s="1713"/>
      <c r="M55" s="1713"/>
      <c r="N55" s="1713"/>
      <c r="O55" s="1713"/>
    </row>
    <row r="56" spans="2:18">
      <c r="N56" s="1711"/>
      <c r="O56" s="1711"/>
    </row>
    <row r="57" spans="2:18" ht="12.75" customHeight="1">
      <c r="C57" s="1701" t="s">
        <v>2170</v>
      </c>
      <c r="D57" s="1701"/>
      <c r="E57" s="1701"/>
      <c r="F57" s="3230" t="s">
        <v>408</v>
      </c>
      <c r="G57" s="3232" t="s">
        <v>409</v>
      </c>
      <c r="H57" s="3233"/>
      <c r="I57" s="3233"/>
      <c r="J57" s="3233"/>
      <c r="K57" s="3233"/>
      <c r="L57" s="3233"/>
      <c r="M57" s="3234"/>
      <c r="N57" s="1702"/>
    </row>
    <row r="58" spans="2:18">
      <c r="C58" s="1701"/>
      <c r="D58" s="1701"/>
      <c r="E58" s="1701"/>
      <c r="F58" s="3231"/>
      <c r="G58" s="3235"/>
      <c r="H58" s="3236"/>
      <c r="I58" s="3236"/>
      <c r="J58" s="3236"/>
      <c r="K58" s="3236"/>
      <c r="L58" s="3236"/>
      <c r="M58" s="3237"/>
      <c r="N58" s="3237"/>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2173</v>
      </c>
      <c r="G60" s="1716" t="s">
        <v>2173</v>
      </c>
      <c r="H60" s="1716" t="s">
        <v>2173</v>
      </c>
      <c r="I60" s="1716" t="s">
        <v>2173</v>
      </c>
      <c r="J60" s="1716" t="s">
        <v>2173</v>
      </c>
      <c r="K60" s="1716" t="s">
        <v>2173</v>
      </c>
      <c r="L60" s="1716" t="s">
        <v>2173</v>
      </c>
      <c r="M60" s="1716" t="s">
        <v>2173</v>
      </c>
      <c r="N60" s="1716" t="s">
        <v>2173</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2169</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2901</v>
      </c>
      <c r="D65" s="1726" t="s">
        <v>661</v>
      </c>
      <c r="E65" s="1726" t="s">
        <v>88</v>
      </c>
      <c r="F65" s="2114"/>
      <c r="G65" s="2114"/>
      <c r="H65" s="3293"/>
      <c r="I65" s="3293"/>
      <c r="J65" s="3293"/>
      <c r="K65" s="3293"/>
      <c r="L65" s="3293"/>
      <c r="M65" s="3293"/>
      <c r="N65" s="2218">
        <f t="shared" si="5"/>
        <v>0</v>
      </c>
    </row>
    <row r="66" spans="2:14">
      <c r="B66" s="1729"/>
      <c r="C66" s="1730"/>
      <c r="D66" s="1726" t="s">
        <v>660</v>
      </c>
      <c r="E66" s="1726" t="s">
        <v>88</v>
      </c>
      <c r="F66" s="2114"/>
      <c r="G66" s="2114"/>
      <c r="H66" s="3293"/>
      <c r="I66" s="3293"/>
      <c r="J66" s="3293"/>
      <c r="K66" s="3293"/>
      <c r="L66" s="3293"/>
      <c r="M66" s="3293"/>
      <c r="N66" s="1728">
        <f t="shared" si="5"/>
        <v>0</v>
      </c>
    </row>
    <row r="67" spans="2:14">
      <c r="B67" s="1729"/>
      <c r="C67" s="1730"/>
      <c r="D67" s="2114" t="s">
        <v>97</v>
      </c>
      <c r="E67" s="1726" t="s">
        <v>88</v>
      </c>
      <c r="F67" s="2114"/>
      <c r="G67" s="2114"/>
      <c r="H67" s="3293"/>
      <c r="I67" s="3293"/>
      <c r="J67" s="3293"/>
      <c r="K67" s="3293"/>
      <c r="L67" s="3293"/>
      <c r="M67" s="3293"/>
      <c r="N67" s="1728">
        <f t="shared" si="5"/>
        <v>0</v>
      </c>
    </row>
    <row r="68" spans="2:14">
      <c r="B68" s="1731"/>
      <c r="C68" s="1732"/>
      <c r="D68" s="2213" t="s">
        <v>2169</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2902</v>
      </c>
      <c r="D69" s="1726" t="s">
        <v>661</v>
      </c>
      <c r="E69" s="1726" t="s">
        <v>88</v>
      </c>
      <c r="F69" s="2114"/>
      <c r="G69" s="2114"/>
      <c r="H69" s="3293"/>
      <c r="I69" s="3293"/>
      <c r="J69" s="3293"/>
      <c r="K69" s="3293"/>
      <c r="L69" s="3293"/>
      <c r="M69" s="3293"/>
      <c r="N69" s="1728">
        <f t="shared" si="5"/>
        <v>0</v>
      </c>
    </row>
    <row r="70" spans="2:14">
      <c r="B70" s="1729"/>
      <c r="C70" s="1730"/>
      <c r="D70" s="1726" t="s">
        <v>660</v>
      </c>
      <c r="E70" s="1726" t="s">
        <v>88</v>
      </c>
      <c r="F70" s="2114"/>
      <c r="G70" s="2114"/>
      <c r="H70" s="3293"/>
      <c r="I70" s="3293"/>
      <c r="J70" s="3293"/>
      <c r="K70" s="3293"/>
      <c r="L70" s="3293"/>
      <c r="M70" s="3293"/>
      <c r="N70" s="1728">
        <f t="shared" si="5"/>
        <v>0</v>
      </c>
    </row>
    <row r="71" spans="2:14">
      <c r="B71" s="1729"/>
      <c r="C71" s="1730"/>
      <c r="D71" s="2114" t="s">
        <v>97</v>
      </c>
      <c r="E71" s="1726" t="s">
        <v>88</v>
      </c>
      <c r="F71" s="2114"/>
      <c r="G71" s="2114"/>
      <c r="H71" s="3293"/>
      <c r="I71" s="3293"/>
      <c r="J71" s="3293"/>
      <c r="K71" s="3293"/>
      <c r="L71" s="3293"/>
      <c r="M71" s="3293"/>
      <c r="N71" s="1728">
        <f t="shared" si="5"/>
        <v>0</v>
      </c>
    </row>
    <row r="72" spans="2:14">
      <c r="B72" s="1731"/>
      <c r="C72" s="1732"/>
      <c r="D72" s="2213" t="s">
        <v>2169</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2903</v>
      </c>
      <c r="D73" s="1726" t="s">
        <v>661</v>
      </c>
      <c r="E73" s="1726" t="s">
        <v>88</v>
      </c>
      <c r="F73" s="2114"/>
      <c r="G73" s="2114"/>
      <c r="H73" s="3293"/>
      <c r="I73" s="3293"/>
      <c r="J73" s="3293"/>
      <c r="K73" s="3293"/>
      <c r="L73" s="3293"/>
      <c r="M73" s="3293"/>
      <c r="N73" s="1728">
        <f t="shared" si="5"/>
        <v>0</v>
      </c>
    </row>
    <row r="74" spans="2:14">
      <c r="B74" s="1729"/>
      <c r="C74" s="1730"/>
      <c r="D74" s="1726" t="s">
        <v>660</v>
      </c>
      <c r="E74" s="1726" t="s">
        <v>88</v>
      </c>
      <c r="F74" s="2114"/>
      <c r="G74" s="2114"/>
      <c r="H74" s="3293"/>
      <c r="I74" s="3293"/>
      <c r="J74" s="3293"/>
      <c r="K74" s="3293"/>
      <c r="L74" s="3293"/>
      <c r="M74" s="3293"/>
      <c r="N74" s="1728">
        <f t="shared" si="5"/>
        <v>0</v>
      </c>
    </row>
    <row r="75" spans="2:14">
      <c r="B75" s="1729"/>
      <c r="C75" s="1730"/>
      <c r="D75" s="2114" t="s">
        <v>97</v>
      </c>
      <c r="E75" s="1726" t="s">
        <v>88</v>
      </c>
      <c r="F75" s="2114"/>
      <c r="G75" s="2114"/>
      <c r="H75" s="3293"/>
      <c r="I75" s="3293"/>
      <c r="J75" s="3293"/>
      <c r="K75" s="3293"/>
      <c r="L75" s="3293"/>
      <c r="M75" s="3293"/>
      <c r="N75" s="1728">
        <f t="shared" si="5"/>
        <v>0</v>
      </c>
    </row>
    <row r="76" spans="2:14">
      <c r="B76" s="1731"/>
      <c r="C76" s="1732"/>
      <c r="D76" s="2213" t="s">
        <v>2169</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3"/>
      <c r="I77" s="3293"/>
      <c r="J77" s="3293"/>
      <c r="K77" s="3293"/>
      <c r="L77" s="3293"/>
      <c r="M77" s="3293"/>
      <c r="N77" s="1728">
        <f t="shared" si="5"/>
        <v>0</v>
      </c>
    </row>
    <row r="78" spans="2:14">
      <c r="B78" s="1729"/>
      <c r="C78" s="1730"/>
      <c r="D78" s="1726" t="s">
        <v>660</v>
      </c>
      <c r="E78" s="1726" t="s">
        <v>88</v>
      </c>
      <c r="F78" s="2114"/>
      <c r="G78" s="2114"/>
      <c r="H78" s="3293"/>
      <c r="I78" s="3293"/>
      <c r="J78" s="3293"/>
      <c r="K78" s="3293"/>
      <c r="L78" s="3293"/>
      <c r="M78" s="3293"/>
      <c r="N78" s="1728">
        <f t="shared" si="5"/>
        <v>0</v>
      </c>
    </row>
    <row r="79" spans="2:14">
      <c r="B79" s="1729"/>
      <c r="C79" s="1730"/>
      <c r="D79" s="2114" t="s">
        <v>97</v>
      </c>
      <c r="E79" s="1726" t="s">
        <v>88</v>
      </c>
      <c r="F79" s="2114"/>
      <c r="G79" s="2114"/>
      <c r="H79" s="3293"/>
      <c r="I79" s="3293"/>
      <c r="J79" s="3293"/>
      <c r="K79" s="3293"/>
      <c r="L79" s="3293"/>
      <c r="M79" s="3293"/>
      <c r="N79" s="1728">
        <f t="shared" si="5"/>
        <v>0</v>
      </c>
    </row>
    <row r="80" spans="2:14">
      <c r="B80" s="1731"/>
      <c r="C80" s="1732"/>
      <c r="D80" s="2213" t="s">
        <v>2169</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3"/>
      <c r="I81" s="3293"/>
      <c r="J81" s="3293"/>
      <c r="K81" s="3293"/>
      <c r="L81" s="3293"/>
      <c r="M81" s="3293"/>
      <c r="N81" s="1728">
        <f t="shared" si="5"/>
        <v>0</v>
      </c>
    </row>
    <row r="82" spans="2:14">
      <c r="B82" s="1729"/>
      <c r="C82" s="1730"/>
      <c r="D82" s="1726" t="s">
        <v>660</v>
      </c>
      <c r="E82" s="1726" t="s">
        <v>88</v>
      </c>
      <c r="F82" s="2114"/>
      <c r="G82" s="2114"/>
      <c r="H82" s="3293"/>
      <c r="I82" s="3293"/>
      <c r="J82" s="3293"/>
      <c r="K82" s="3293"/>
      <c r="L82" s="3293"/>
      <c r="M82" s="3293"/>
      <c r="N82" s="1728">
        <f t="shared" si="5"/>
        <v>0</v>
      </c>
    </row>
    <row r="83" spans="2:14">
      <c r="B83" s="1729"/>
      <c r="C83" s="1730"/>
      <c r="D83" s="2114" t="s">
        <v>97</v>
      </c>
      <c r="E83" s="1726" t="s">
        <v>88</v>
      </c>
      <c r="F83" s="2114"/>
      <c r="G83" s="2114"/>
      <c r="H83" s="3293"/>
      <c r="I83" s="3293"/>
      <c r="J83" s="3293"/>
      <c r="K83" s="3293"/>
      <c r="L83" s="3293"/>
      <c r="M83" s="3293"/>
      <c r="N83" s="1728">
        <f t="shared" si="5"/>
        <v>0</v>
      </c>
    </row>
    <row r="84" spans="2:14">
      <c r="B84" s="1731"/>
      <c r="C84" s="1732"/>
      <c r="D84" s="2213" t="s">
        <v>2169</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3"/>
      <c r="I85" s="3293"/>
      <c r="J85" s="3293"/>
      <c r="K85" s="3293"/>
      <c r="L85" s="3293"/>
      <c r="M85" s="3293"/>
      <c r="N85" s="1728">
        <f t="shared" si="5"/>
        <v>0</v>
      </c>
    </row>
    <row r="86" spans="2:14">
      <c r="B86" s="1729"/>
      <c r="C86" s="1730"/>
      <c r="D86" s="1726" t="s">
        <v>660</v>
      </c>
      <c r="E86" s="1726" t="s">
        <v>88</v>
      </c>
      <c r="F86" s="2114"/>
      <c r="G86" s="2114"/>
      <c r="H86" s="3293"/>
      <c r="I86" s="3293"/>
      <c r="J86" s="3293"/>
      <c r="K86" s="3293"/>
      <c r="L86" s="3293"/>
      <c r="M86" s="3293"/>
      <c r="N86" s="1728">
        <f t="shared" si="5"/>
        <v>0</v>
      </c>
    </row>
    <row r="87" spans="2:14">
      <c r="B87" s="1729"/>
      <c r="C87" s="1730"/>
      <c r="D87" s="2114" t="s">
        <v>97</v>
      </c>
      <c r="E87" s="1726" t="s">
        <v>88</v>
      </c>
      <c r="F87" s="2114"/>
      <c r="G87" s="2114"/>
      <c r="H87" s="3293"/>
      <c r="I87" s="3293"/>
      <c r="J87" s="3293"/>
      <c r="K87" s="3293"/>
      <c r="L87" s="3293"/>
      <c r="M87" s="3293"/>
      <c r="N87" s="1728">
        <f t="shared" si="5"/>
        <v>0</v>
      </c>
    </row>
    <row r="88" spans="2:14">
      <c r="B88" s="1731"/>
      <c r="C88" s="1732"/>
      <c r="D88" s="2213" t="s">
        <v>2169</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3"/>
      <c r="I89" s="3293"/>
      <c r="J89" s="3293"/>
      <c r="K89" s="3293"/>
      <c r="L89" s="3293"/>
      <c r="M89" s="3293"/>
      <c r="N89" s="1728">
        <f t="shared" si="5"/>
        <v>0</v>
      </c>
    </row>
    <row r="90" spans="2:14">
      <c r="B90" s="1729"/>
      <c r="C90" s="1730"/>
      <c r="D90" s="1726" t="s">
        <v>660</v>
      </c>
      <c r="E90" s="1726" t="s">
        <v>88</v>
      </c>
      <c r="F90" s="2114"/>
      <c r="G90" s="2114"/>
      <c r="H90" s="3293"/>
      <c r="I90" s="3293"/>
      <c r="J90" s="3293"/>
      <c r="K90" s="3293"/>
      <c r="L90" s="3293"/>
      <c r="M90" s="3293"/>
      <c r="N90" s="1728">
        <f t="shared" si="5"/>
        <v>0</v>
      </c>
    </row>
    <row r="91" spans="2:14">
      <c r="B91" s="1729"/>
      <c r="C91" s="1730"/>
      <c r="D91" s="2114" t="s">
        <v>97</v>
      </c>
      <c r="E91" s="1726" t="s">
        <v>88</v>
      </c>
      <c r="F91" s="2114"/>
      <c r="G91" s="2114"/>
      <c r="H91" s="3293"/>
      <c r="I91" s="3293"/>
      <c r="J91" s="3293"/>
      <c r="K91" s="3293"/>
      <c r="L91" s="3293"/>
      <c r="M91" s="3293"/>
      <c r="N91" s="1728">
        <f t="shared" si="5"/>
        <v>0</v>
      </c>
    </row>
    <row r="92" spans="2:14">
      <c r="B92" s="1731"/>
      <c r="C92" s="1732"/>
      <c r="D92" s="2213" t="s">
        <v>2169</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3"/>
      <c r="I93" s="3293"/>
      <c r="J93" s="3293"/>
      <c r="K93" s="3293"/>
      <c r="L93" s="3293"/>
      <c r="M93" s="3293"/>
      <c r="N93" s="1728">
        <f t="shared" si="5"/>
        <v>0</v>
      </c>
    </row>
    <row r="94" spans="2:14">
      <c r="B94" s="1729"/>
      <c r="C94" s="1730"/>
      <c r="D94" s="1726" t="s">
        <v>660</v>
      </c>
      <c r="E94" s="1726" t="s">
        <v>88</v>
      </c>
      <c r="F94" s="2114"/>
      <c r="G94" s="2114"/>
      <c r="H94" s="3293"/>
      <c r="I94" s="3293"/>
      <c r="J94" s="3293"/>
      <c r="K94" s="3293"/>
      <c r="L94" s="3293"/>
      <c r="M94" s="3293"/>
      <c r="N94" s="1728">
        <f t="shared" si="5"/>
        <v>0</v>
      </c>
    </row>
    <row r="95" spans="2:14">
      <c r="B95" s="1729"/>
      <c r="C95" s="1730"/>
      <c r="D95" s="2114" t="s">
        <v>97</v>
      </c>
      <c r="E95" s="1726" t="s">
        <v>88</v>
      </c>
      <c r="F95" s="2114"/>
      <c r="G95" s="2114"/>
      <c r="H95" s="3293"/>
      <c r="I95" s="3293"/>
      <c r="J95" s="3293"/>
      <c r="K95" s="3293"/>
      <c r="L95" s="3293"/>
      <c r="M95" s="3293"/>
      <c r="N95" s="1728">
        <f t="shared" si="5"/>
        <v>0</v>
      </c>
    </row>
    <row r="96" spans="2:14">
      <c r="B96" s="1731"/>
      <c r="C96" s="1732"/>
      <c r="D96" s="2213" t="s">
        <v>2169</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3"/>
      <c r="I97" s="3293"/>
      <c r="J97" s="3293"/>
      <c r="K97" s="3293"/>
      <c r="L97" s="3293"/>
      <c r="M97" s="3293"/>
      <c r="N97" s="1728">
        <f t="shared" si="5"/>
        <v>0</v>
      </c>
    </row>
    <row r="98" spans="2:14">
      <c r="B98" s="1729"/>
      <c r="C98" s="1730"/>
      <c r="D98" s="1726" t="s">
        <v>660</v>
      </c>
      <c r="E98" s="1726" t="s">
        <v>88</v>
      </c>
      <c r="F98" s="2114"/>
      <c r="G98" s="2114"/>
      <c r="H98" s="3293"/>
      <c r="I98" s="3293"/>
      <c r="J98" s="3293"/>
      <c r="K98" s="3293"/>
      <c r="L98" s="3293"/>
      <c r="M98" s="3293"/>
      <c r="N98" s="1728">
        <f t="shared" si="5"/>
        <v>0</v>
      </c>
    </row>
    <row r="99" spans="2:14">
      <c r="B99" s="1729"/>
      <c r="C99" s="1730"/>
      <c r="D99" s="2114" t="s">
        <v>97</v>
      </c>
      <c r="E99" s="1726" t="s">
        <v>88</v>
      </c>
      <c r="F99" s="2114"/>
      <c r="G99" s="2114"/>
      <c r="H99" s="3293"/>
      <c r="I99" s="3293"/>
      <c r="J99" s="3293"/>
      <c r="K99" s="3293"/>
      <c r="L99" s="3293"/>
      <c r="M99" s="3293"/>
      <c r="N99" s="1728">
        <f t="shared" si="5"/>
        <v>0</v>
      </c>
    </row>
    <row r="100" spans="2:14">
      <c r="B100" s="1731"/>
      <c r="C100" s="1732"/>
      <c r="D100" s="2213" t="s">
        <v>2169</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3"/>
      <c r="I101" s="3293"/>
      <c r="J101" s="3293"/>
      <c r="K101" s="3293"/>
      <c r="L101" s="3293"/>
      <c r="M101" s="3293"/>
      <c r="N101" s="1728">
        <f t="shared" si="5"/>
        <v>0</v>
      </c>
    </row>
    <row r="102" spans="2:14">
      <c r="B102" s="1729"/>
      <c r="C102" s="1730"/>
      <c r="D102" s="1726" t="s">
        <v>660</v>
      </c>
      <c r="E102" s="1726" t="s">
        <v>88</v>
      </c>
      <c r="F102" s="2114"/>
      <c r="G102" s="2114"/>
      <c r="H102" s="3293"/>
      <c r="I102" s="3293"/>
      <c r="J102" s="3293"/>
      <c r="K102" s="3293"/>
      <c r="L102" s="3293"/>
      <c r="M102" s="3293"/>
      <c r="N102" s="1728">
        <f t="shared" si="5"/>
        <v>0</v>
      </c>
    </row>
    <row r="103" spans="2:14">
      <c r="B103" s="1729"/>
      <c r="C103" s="1730"/>
      <c r="D103" s="2114" t="s">
        <v>97</v>
      </c>
      <c r="E103" s="1726" t="s">
        <v>88</v>
      </c>
      <c r="F103" s="2114"/>
      <c r="G103" s="2114"/>
      <c r="H103" s="3293"/>
      <c r="I103" s="3293"/>
      <c r="J103" s="3293"/>
      <c r="K103" s="3293"/>
      <c r="L103" s="3293"/>
      <c r="M103" s="3293"/>
      <c r="N103" s="1728">
        <f t="shared" si="5"/>
        <v>0</v>
      </c>
    </row>
    <row r="104" spans="2:14">
      <c r="B104" s="1731"/>
      <c r="C104" s="1732"/>
      <c r="D104" s="2213" t="s">
        <v>2169</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3"/>
      <c r="I105" s="3293"/>
      <c r="J105" s="3293"/>
      <c r="K105" s="3293"/>
      <c r="L105" s="3293"/>
      <c r="M105" s="3293"/>
      <c r="N105" s="1728">
        <f t="shared" si="5"/>
        <v>0</v>
      </c>
    </row>
    <row r="106" spans="2:14">
      <c r="B106" s="1729"/>
      <c r="C106" s="1730"/>
      <c r="D106" s="1726" t="s">
        <v>660</v>
      </c>
      <c r="E106" s="1726" t="s">
        <v>88</v>
      </c>
      <c r="F106" s="2114"/>
      <c r="G106" s="2114"/>
      <c r="H106" s="3293"/>
      <c r="I106" s="3293"/>
      <c r="J106" s="3293"/>
      <c r="K106" s="3293"/>
      <c r="L106" s="3293"/>
      <c r="M106" s="3293"/>
      <c r="N106" s="1728">
        <f t="shared" si="5"/>
        <v>0</v>
      </c>
    </row>
    <row r="107" spans="2:14">
      <c r="B107" s="1729"/>
      <c r="C107" s="1730"/>
      <c r="D107" s="2114" t="s">
        <v>97</v>
      </c>
      <c r="E107" s="1726" t="s">
        <v>88</v>
      </c>
      <c r="F107" s="2114"/>
      <c r="G107" s="2114"/>
      <c r="H107" s="3293"/>
      <c r="I107" s="3293"/>
      <c r="J107" s="3293"/>
      <c r="K107" s="3293"/>
      <c r="L107" s="3293"/>
      <c r="M107" s="3293"/>
      <c r="N107" s="1728">
        <f t="shared" si="5"/>
        <v>0</v>
      </c>
    </row>
    <row r="108" spans="2:14">
      <c r="B108" s="1731"/>
      <c r="C108" s="1732"/>
      <c r="D108" s="2213" t="s">
        <v>2169</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3"/>
      <c r="I109" s="3293"/>
      <c r="J109" s="3293"/>
      <c r="K109" s="3293"/>
      <c r="L109" s="3293"/>
      <c r="M109" s="3293"/>
      <c r="N109" s="1728">
        <f t="shared" si="5"/>
        <v>0</v>
      </c>
    </row>
    <row r="110" spans="2:14">
      <c r="B110" s="1729"/>
      <c r="C110" s="1730"/>
      <c r="D110" s="1726" t="s">
        <v>660</v>
      </c>
      <c r="E110" s="1726" t="s">
        <v>88</v>
      </c>
      <c r="F110" s="2114"/>
      <c r="G110" s="2114"/>
      <c r="H110" s="3293"/>
      <c r="I110" s="3293"/>
      <c r="J110" s="3293"/>
      <c r="K110" s="3293"/>
      <c r="L110" s="3293"/>
      <c r="M110" s="3293"/>
      <c r="N110" s="1728">
        <f t="shared" si="5"/>
        <v>0</v>
      </c>
    </row>
    <row r="111" spans="2:14">
      <c r="B111" s="1729"/>
      <c r="C111" s="1730"/>
      <c r="D111" s="2114" t="s">
        <v>97</v>
      </c>
      <c r="E111" s="1726" t="s">
        <v>88</v>
      </c>
      <c r="F111" s="2114"/>
      <c r="G111" s="2114"/>
      <c r="H111" s="3293"/>
      <c r="I111" s="3293"/>
      <c r="J111" s="3293"/>
      <c r="K111" s="3293"/>
      <c r="L111" s="3293"/>
      <c r="M111" s="3293"/>
      <c r="N111" s="1728">
        <f t="shared" si="5"/>
        <v>0</v>
      </c>
    </row>
    <row r="112" spans="2:14">
      <c r="B112" s="1731"/>
      <c r="C112" s="1732"/>
      <c r="D112" s="2213" t="s">
        <v>2169</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3"/>
      <c r="I113" s="3293"/>
      <c r="J113" s="3293"/>
      <c r="K113" s="3293"/>
      <c r="L113" s="3293"/>
      <c r="M113" s="3293"/>
      <c r="N113" s="1728">
        <f t="shared" si="5"/>
        <v>0</v>
      </c>
    </row>
    <row r="114" spans="2:14">
      <c r="B114" s="1729"/>
      <c r="C114" s="1730"/>
      <c r="D114" s="1726" t="s">
        <v>660</v>
      </c>
      <c r="E114" s="1726" t="s">
        <v>88</v>
      </c>
      <c r="F114" s="2114"/>
      <c r="G114" s="2114"/>
      <c r="H114" s="3293"/>
      <c r="I114" s="3293"/>
      <c r="J114" s="3293"/>
      <c r="K114" s="3293"/>
      <c r="L114" s="3293"/>
      <c r="M114" s="3293"/>
      <c r="N114" s="1728">
        <f t="shared" si="5"/>
        <v>0</v>
      </c>
    </row>
    <row r="115" spans="2:14">
      <c r="B115" s="1729"/>
      <c r="C115" s="1730"/>
      <c r="D115" s="2114" t="s">
        <v>97</v>
      </c>
      <c r="E115" s="1726" t="s">
        <v>88</v>
      </c>
      <c r="F115" s="2114"/>
      <c r="G115" s="2114"/>
      <c r="H115" s="3293"/>
      <c r="I115" s="3293"/>
      <c r="J115" s="3293"/>
      <c r="K115" s="3293"/>
      <c r="L115" s="3293"/>
      <c r="M115" s="3293"/>
      <c r="N115" s="1728">
        <f t="shared" si="5"/>
        <v>0</v>
      </c>
    </row>
    <row r="116" spans="2:14">
      <c r="B116" s="1731"/>
      <c r="C116" s="1732"/>
      <c r="D116" s="2213" t="s">
        <v>2169</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3"/>
      <c r="I117" s="3293"/>
      <c r="J117" s="3293"/>
      <c r="K117" s="3293"/>
      <c r="L117" s="3293"/>
      <c r="M117" s="3293"/>
      <c r="N117" s="1728">
        <f t="shared" si="5"/>
        <v>0</v>
      </c>
    </row>
    <row r="118" spans="2:14">
      <c r="B118" s="1729"/>
      <c r="C118" s="1730"/>
      <c r="D118" s="1726" t="s">
        <v>660</v>
      </c>
      <c r="E118" s="1726" t="s">
        <v>88</v>
      </c>
      <c r="F118" s="2114"/>
      <c r="G118" s="2114"/>
      <c r="H118" s="3293"/>
      <c r="I118" s="3293"/>
      <c r="J118" s="3293"/>
      <c r="K118" s="3293"/>
      <c r="L118" s="3293"/>
      <c r="M118" s="3293"/>
      <c r="N118" s="1728">
        <f t="shared" si="5"/>
        <v>0</v>
      </c>
    </row>
    <row r="119" spans="2:14">
      <c r="B119" s="1729"/>
      <c r="C119" s="1730"/>
      <c r="D119" s="2114" t="s">
        <v>97</v>
      </c>
      <c r="E119" s="1726" t="s">
        <v>88</v>
      </c>
      <c r="F119" s="2114"/>
      <c r="G119" s="2114"/>
      <c r="H119" s="3293"/>
      <c r="I119" s="3293"/>
      <c r="J119" s="3293"/>
      <c r="K119" s="3293"/>
      <c r="L119" s="3293"/>
      <c r="M119" s="3293"/>
      <c r="N119" s="1728">
        <f t="shared" si="5"/>
        <v>0</v>
      </c>
    </row>
    <row r="120" spans="2:14">
      <c r="B120" s="1731"/>
      <c r="C120" s="1732"/>
      <c r="D120" s="2213" t="s">
        <v>2169</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3"/>
      <c r="I121" s="3293"/>
      <c r="J121" s="3293"/>
      <c r="K121" s="3293"/>
      <c r="L121" s="3293"/>
      <c r="M121" s="3293"/>
      <c r="N121" s="1728">
        <f t="shared" si="5"/>
        <v>0</v>
      </c>
    </row>
    <row r="122" spans="2:14">
      <c r="B122" s="1729"/>
      <c r="C122" s="1730"/>
      <c r="D122" s="1726" t="s">
        <v>660</v>
      </c>
      <c r="E122" s="1726" t="s">
        <v>88</v>
      </c>
      <c r="F122" s="2114"/>
      <c r="G122" s="2114"/>
      <c r="H122" s="3293"/>
      <c r="I122" s="3293"/>
      <c r="J122" s="3293"/>
      <c r="K122" s="3293"/>
      <c r="L122" s="3293"/>
      <c r="M122" s="3293"/>
      <c r="N122" s="1728">
        <f t="shared" si="5"/>
        <v>0</v>
      </c>
    </row>
    <row r="123" spans="2:14">
      <c r="B123" s="1729"/>
      <c r="C123" s="1730"/>
      <c r="D123" s="2114" t="s">
        <v>97</v>
      </c>
      <c r="E123" s="1726" t="s">
        <v>88</v>
      </c>
      <c r="F123" s="2114"/>
      <c r="G123" s="2114"/>
      <c r="H123" s="3293"/>
      <c r="I123" s="3293"/>
      <c r="J123" s="3293"/>
      <c r="K123" s="3293"/>
      <c r="L123" s="3293"/>
      <c r="M123" s="3293"/>
      <c r="N123" s="1728">
        <f t="shared" si="5"/>
        <v>0</v>
      </c>
    </row>
    <row r="124" spans="2:14">
      <c r="B124" s="1731"/>
      <c r="C124" s="1732"/>
      <c r="D124" s="2213" t="s">
        <v>2169</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3"/>
      <c r="I125" s="3293"/>
      <c r="J125" s="3293"/>
      <c r="K125" s="3293"/>
      <c r="L125" s="3293"/>
      <c r="M125" s="3293"/>
      <c r="N125" s="1728">
        <f t="shared" si="5"/>
        <v>0</v>
      </c>
    </row>
    <row r="126" spans="2:14">
      <c r="B126" s="1729"/>
      <c r="C126" s="1730"/>
      <c r="D126" s="1726" t="s">
        <v>660</v>
      </c>
      <c r="E126" s="1726" t="s">
        <v>88</v>
      </c>
      <c r="F126" s="2114"/>
      <c r="G126" s="2114"/>
      <c r="H126" s="3293"/>
      <c r="I126" s="3293"/>
      <c r="J126" s="3293"/>
      <c r="K126" s="3293"/>
      <c r="L126" s="3293"/>
      <c r="M126" s="3293"/>
      <c r="N126" s="1728">
        <f t="shared" ref="N126:N189" si="22">SUM(F126:M126)</f>
        <v>0</v>
      </c>
    </row>
    <row r="127" spans="2:14">
      <c r="B127" s="1729"/>
      <c r="C127" s="1730"/>
      <c r="D127" s="2114" t="s">
        <v>97</v>
      </c>
      <c r="E127" s="1726" t="s">
        <v>88</v>
      </c>
      <c r="F127" s="2114"/>
      <c r="G127" s="2114"/>
      <c r="H127" s="3293"/>
      <c r="I127" s="3293"/>
      <c r="J127" s="3293"/>
      <c r="K127" s="3293"/>
      <c r="L127" s="3293"/>
      <c r="M127" s="3293"/>
      <c r="N127" s="1728">
        <f t="shared" si="22"/>
        <v>0</v>
      </c>
    </row>
    <row r="128" spans="2:14">
      <c r="B128" s="1731"/>
      <c r="C128" s="1732"/>
      <c r="D128" s="2213" t="s">
        <v>2169</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3"/>
      <c r="I129" s="3293"/>
      <c r="J129" s="3293"/>
      <c r="K129" s="3293"/>
      <c r="L129" s="3293"/>
      <c r="M129" s="3293"/>
      <c r="N129" s="1728">
        <f t="shared" si="22"/>
        <v>0</v>
      </c>
    </row>
    <row r="130" spans="2:14">
      <c r="B130" s="1729"/>
      <c r="C130" s="1730"/>
      <c r="D130" s="1726" t="s">
        <v>660</v>
      </c>
      <c r="E130" s="1726" t="s">
        <v>88</v>
      </c>
      <c r="F130" s="2114"/>
      <c r="G130" s="2114"/>
      <c r="H130" s="3293"/>
      <c r="I130" s="3293"/>
      <c r="J130" s="3293"/>
      <c r="K130" s="3293"/>
      <c r="L130" s="3293"/>
      <c r="M130" s="3293"/>
      <c r="N130" s="1728">
        <f t="shared" si="22"/>
        <v>0</v>
      </c>
    </row>
    <row r="131" spans="2:14">
      <c r="B131" s="1729"/>
      <c r="C131" s="1730"/>
      <c r="D131" s="2114" t="s">
        <v>97</v>
      </c>
      <c r="E131" s="1726" t="s">
        <v>88</v>
      </c>
      <c r="F131" s="2114"/>
      <c r="G131" s="2114"/>
      <c r="H131" s="3293"/>
      <c r="I131" s="3293"/>
      <c r="J131" s="3293"/>
      <c r="K131" s="3293"/>
      <c r="L131" s="3293"/>
      <c r="M131" s="3293"/>
      <c r="N131" s="1728">
        <f t="shared" si="22"/>
        <v>0</v>
      </c>
    </row>
    <row r="132" spans="2:14">
      <c r="B132" s="1731"/>
      <c r="C132" s="1732"/>
      <c r="D132" s="2213" t="s">
        <v>2169</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3"/>
      <c r="I133" s="3293"/>
      <c r="J133" s="3293"/>
      <c r="K133" s="3293"/>
      <c r="L133" s="3293"/>
      <c r="M133" s="3293"/>
      <c r="N133" s="1728">
        <f t="shared" si="22"/>
        <v>0</v>
      </c>
    </row>
    <row r="134" spans="2:14">
      <c r="B134" s="1729"/>
      <c r="C134" s="1730"/>
      <c r="D134" s="1726" t="s">
        <v>660</v>
      </c>
      <c r="E134" s="1726" t="s">
        <v>88</v>
      </c>
      <c r="F134" s="2114"/>
      <c r="G134" s="2114"/>
      <c r="H134" s="3293"/>
      <c r="I134" s="3293"/>
      <c r="J134" s="3293"/>
      <c r="K134" s="3293"/>
      <c r="L134" s="3293"/>
      <c r="M134" s="3293"/>
      <c r="N134" s="1728">
        <f t="shared" si="22"/>
        <v>0</v>
      </c>
    </row>
    <row r="135" spans="2:14">
      <c r="B135" s="1729"/>
      <c r="C135" s="1730"/>
      <c r="D135" s="2114" t="s">
        <v>97</v>
      </c>
      <c r="E135" s="1726" t="s">
        <v>88</v>
      </c>
      <c r="F135" s="2114"/>
      <c r="G135" s="2114"/>
      <c r="H135" s="3293"/>
      <c r="I135" s="3293"/>
      <c r="J135" s="3293"/>
      <c r="K135" s="3293"/>
      <c r="L135" s="3293"/>
      <c r="M135" s="3293"/>
      <c r="N135" s="1728">
        <f t="shared" si="22"/>
        <v>0</v>
      </c>
    </row>
    <row r="136" spans="2:14">
      <c r="B136" s="1731"/>
      <c r="C136" s="1732"/>
      <c r="D136" s="2213" t="s">
        <v>2169</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3"/>
      <c r="I137" s="3293"/>
      <c r="J137" s="3293"/>
      <c r="K137" s="3293"/>
      <c r="L137" s="3293"/>
      <c r="M137" s="3293"/>
      <c r="N137" s="1728">
        <f t="shared" si="22"/>
        <v>0</v>
      </c>
    </row>
    <row r="138" spans="2:14">
      <c r="B138" s="1729"/>
      <c r="C138" s="1730"/>
      <c r="D138" s="1726" t="s">
        <v>660</v>
      </c>
      <c r="E138" s="1726" t="s">
        <v>88</v>
      </c>
      <c r="F138" s="2114"/>
      <c r="G138" s="2114"/>
      <c r="H138" s="3293"/>
      <c r="I138" s="3293"/>
      <c r="J138" s="3293"/>
      <c r="K138" s="3293"/>
      <c r="L138" s="3293"/>
      <c r="M138" s="3293"/>
      <c r="N138" s="1728">
        <f t="shared" si="22"/>
        <v>0</v>
      </c>
    </row>
    <row r="139" spans="2:14">
      <c r="B139" s="1729"/>
      <c r="C139" s="1730"/>
      <c r="D139" s="2114" t="s">
        <v>97</v>
      </c>
      <c r="E139" s="1726" t="s">
        <v>88</v>
      </c>
      <c r="F139" s="2114"/>
      <c r="G139" s="2114"/>
      <c r="H139" s="3293"/>
      <c r="I139" s="3293"/>
      <c r="J139" s="3293"/>
      <c r="K139" s="3293"/>
      <c r="L139" s="3293"/>
      <c r="M139" s="3293"/>
      <c r="N139" s="1728">
        <f t="shared" si="22"/>
        <v>0</v>
      </c>
    </row>
    <row r="140" spans="2:14">
      <c r="B140" s="1731"/>
      <c r="C140" s="1732"/>
      <c r="D140" s="2213" t="s">
        <v>2169</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3"/>
      <c r="I141" s="3293"/>
      <c r="J141" s="3293"/>
      <c r="K141" s="3293"/>
      <c r="L141" s="3293"/>
      <c r="M141" s="3293"/>
      <c r="N141" s="1728">
        <f t="shared" si="22"/>
        <v>0</v>
      </c>
    </row>
    <row r="142" spans="2:14">
      <c r="B142" s="1729"/>
      <c r="C142" s="1730"/>
      <c r="D142" s="1726" t="s">
        <v>660</v>
      </c>
      <c r="E142" s="1726" t="s">
        <v>88</v>
      </c>
      <c r="F142" s="2114"/>
      <c r="G142" s="2114"/>
      <c r="H142" s="3293"/>
      <c r="I142" s="3293"/>
      <c r="J142" s="3293"/>
      <c r="K142" s="3293"/>
      <c r="L142" s="3293"/>
      <c r="M142" s="3293"/>
      <c r="N142" s="1728">
        <f t="shared" si="22"/>
        <v>0</v>
      </c>
    </row>
    <row r="143" spans="2:14">
      <c r="B143" s="1729"/>
      <c r="C143" s="1730"/>
      <c r="D143" s="2114" t="s">
        <v>97</v>
      </c>
      <c r="E143" s="1726" t="s">
        <v>88</v>
      </c>
      <c r="F143" s="2114"/>
      <c r="G143" s="2114"/>
      <c r="H143" s="3293"/>
      <c r="I143" s="3293"/>
      <c r="J143" s="3293"/>
      <c r="K143" s="3293"/>
      <c r="L143" s="3293"/>
      <c r="M143" s="3293"/>
      <c r="N143" s="1728">
        <f t="shared" si="22"/>
        <v>0</v>
      </c>
    </row>
    <row r="144" spans="2:14">
      <c r="B144" s="1731"/>
      <c r="C144" s="1732"/>
      <c r="D144" s="2213" t="s">
        <v>2169</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3"/>
      <c r="I145" s="3293"/>
      <c r="J145" s="3293"/>
      <c r="K145" s="3293"/>
      <c r="L145" s="3293"/>
      <c r="M145" s="3293"/>
      <c r="N145" s="1728">
        <f t="shared" si="22"/>
        <v>0</v>
      </c>
    </row>
    <row r="146" spans="2:14">
      <c r="B146" s="1729"/>
      <c r="C146" s="1730"/>
      <c r="D146" s="1726" t="s">
        <v>660</v>
      </c>
      <c r="E146" s="1726" t="s">
        <v>88</v>
      </c>
      <c r="F146" s="2114"/>
      <c r="G146" s="2114"/>
      <c r="H146" s="3293"/>
      <c r="I146" s="3293"/>
      <c r="J146" s="3293"/>
      <c r="K146" s="3293"/>
      <c r="L146" s="3293"/>
      <c r="M146" s="3293"/>
      <c r="N146" s="1728">
        <f t="shared" si="22"/>
        <v>0</v>
      </c>
    </row>
    <row r="147" spans="2:14">
      <c r="B147" s="1729"/>
      <c r="C147" s="1730"/>
      <c r="D147" s="2114" t="s">
        <v>97</v>
      </c>
      <c r="E147" s="1726" t="s">
        <v>88</v>
      </c>
      <c r="F147" s="2114"/>
      <c r="G147" s="2114"/>
      <c r="H147" s="3293"/>
      <c r="I147" s="3293"/>
      <c r="J147" s="3293"/>
      <c r="K147" s="3293"/>
      <c r="L147" s="3293"/>
      <c r="M147" s="3293"/>
      <c r="N147" s="1728">
        <f t="shared" si="22"/>
        <v>0</v>
      </c>
    </row>
    <row r="148" spans="2:14">
      <c r="B148" s="1731"/>
      <c r="C148" s="1732"/>
      <c r="D148" s="2213" t="s">
        <v>2169</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3"/>
      <c r="I149" s="3293"/>
      <c r="J149" s="3293"/>
      <c r="K149" s="3293"/>
      <c r="L149" s="3293"/>
      <c r="M149" s="3293"/>
      <c r="N149" s="1728">
        <f t="shared" si="22"/>
        <v>0</v>
      </c>
    </row>
    <row r="150" spans="2:14">
      <c r="B150" s="1729"/>
      <c r="C150" s="1730"/>
      <c r="D150" s="1726" t="s">
        <v>660</v>
      </c>
      <c r="E150" s="1726" t="s">
        <v>88</v>
      </c>
      <c r="F150" s="2114"/>
      <c r="G150" s="2114"/>
      <c r="H150" s="3293"/>
      <c r="I150" s="3293"/>
      <c r="J150" s="3293"/>
      <c r="K150" s="3293"/>
      <c r="L150" s="3293"/>
      <c r="M150" s="3293"/>
      <c r="N150" s="1728">
        <f t="shared" si="22"/>
        <v>0</v>
      </c>
    </row>
    <row r="151" spans="2:14">
      <c r="B151" s="1729"/>
      <c r="C151" s="1730"/>
      <c r="D151" s="2114" t="s">
        <v>97</v>
      </c>
      <c r="E151" s="1726" t="s">
        <v>88</v>
      </c>
      <c r="F151" s="2114"/>
      <c r="G151" s="2114"/>
      <c r="H151" s="3293"/>
      <c r="I151" s="3293"/>
      <c r="J151" s="3293"/>
      <c r="K151" s="3293"/>
      <c r="L151" s="3293"/>
      <c r="M151" s="3293"/>
      <c r="N151" s="1728">
        <f t="shared" si="22"/>
        <v>0</v>
      </c>
    </row>
    <row r="152" spans="2:14">
      <c r="B152" s="1731"/>
      <c r="C152" s="1732"/>
      <c r="D152" s="2213" t="s">
        <v>2169</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3"/>
      <c r="I153" s="3293"/>
      <c r="J153" s="3293"/>
      <c r="K153" s="3293"/>
      <c r="L153" s="3293"/>
      <c r="M153" s="3293"/>
      <c r="N153" s="1728">
        <f t="shared" si="22"/>
        <v>0</v>
      </c>
    </row>
    <row r="154" spans="2:14">
      <c r="B154" s="1729"/>
      <c r="C154" s="1730"/>
      <c r="D154" s="1726" t="s">
        <v>660</v>
      </c>
      <c r="E154" s="1726" t="s">
        <v>88</v>
      </c>
      <c r="F154" s="2114"/>
      <c r="G154" s="2114"/>
      <c r="H154" s="3293"/>
      <c r="I154" s="3293"/>
      <c r="J154" s="3293"/>
      <c r="K154" s="3293"/>
      <c r="L154" s="3293"/>
      <c r="M154" s="3293"/>
      <c r="N154" s="1728">
        <f t="shared" si="22"/>
        <v>0</v>
      </c>
    </row>
    <row r="155" spans="2:14">
      <c r="B155" s="1729"/>
      <c r="C155" s="1730"/>
      <c r="D155" s="2114" t="s">
        <v>97</v>
      </c>
      <c r="E155" s="1726" t="s">
        <v>88</v>
      </c>
      <c r="F155" s="2114"/>
      <c r="G155" s="2114"/>
      <c r="H155" s="3293"/>
      <c r="I155" s="3293"/>
      <c r="J155" s="3293"/>
      <c r="K155" s="3293"/>
      <c r="L155" s="3293"/>
      <c r="M155" s="3293"/>
      <c r="N155" s="1728">
        <f t="shared" si="22"/>
        <v>0</v>
      </c>
    </row>
    <row r="156" spans="2:14">
      <c r="B156" s="1731"/>
      <c r="C156" s="1732"/>
      <c r="D156" s="2213" t="s">
        <v>2169</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3"/>
      <c r="I157" s="3293"/>
      <c r="J157" s="3293"/>
      <c r="K157" s="3293"/>
      <c r="L157" s="3293"/>
      <c r="M157" s="3293"/>
      <c r="N157" s="1728">
        <f t="shared" si="22"/>
        <v>0</v>
      </c>
    </row>
    <row r="158" spans="2:14">
      <c r="B158" s="1729"/>
      <c r="C158" s="1730"/>
      <c r="D158" s="1726" t="s">
        <v>660</v>
      </c>
      <c r="E158" s="1726" t="s">
        <v>88</v>
      </c>
      <c r="F158" s="2114"/>
      <c r="G158" s="2114"/>
      <c r="H158" s="3293"/>
      <c r="I158" s="3293"/>
      <c r="J158" s="3293"/>
      <c r="K158" s="3293"/>
      <c r="L158" s="3293"/>
      <c r="M158" s="3293"/>
      <c r="N158" s="1728">
        <f t="shared" si="22"/>
        <v>0</v>
      </c>
    </row>
    <row r="159" spans="2:14">
      <c r="B159" s="1729"/>
      <c r="C159" s="1730"/>
      <c r="D159" s="2114" t="s">
        <v>97</v>
      </c>
      <c r="E159" s="1726" t="s">
        <v>88</v>
      </c>
      <c r="F159" s="2114"/>
      <c r="G159" s="2114"/>
      <c r="H159" s="3293"/>
      <c r="I159" s="3293"/>
      <c r="J159" s="3293"/>
      <c r="K159" s="3293"/>
      <c r="L159" s="3293"/>
      <c r="M159" s="3293"/>
      <c r="N159" s="1728">
        <f t="shared" si="22"/>
        <v>0</v>
      </c>
    </row>
    <row r="160" spans="2:14">
      <c r="B160" s="1731"/>
      <c r="C160" s="1732"/>
      <c r="D160" s="2213" t="s">
        <v>2169</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3"/>
      <c r="I161" s="3293"/>
      <c r="J161" s="3293"/>
      <c r="K161" s="3293"/>
      <c r="L161" s="3293"/>
      <c r="M161" s="3293"/>
      <c r="N161" s="1728">
        <f t="shared" si="22"/>
        <v>0</v>
      </c>
    </row>
    <row r="162" spans="2:14">
      <c r="B162" s="1729"/>
      <c r="C162" s="1730"/>
      <c r="D162" s="1726" t="s">
        <v>660</v>
      </c>
      <c r="E162" s="1726" t="s">
        <v>88</v>
      </c>
      <c r="F162" s="2114"/>
      <c r="G162" s="2114"/>
      <c r="H162" s="3293"/>
      <c r="I162" s="3293"/>
      <c r="J162" s="3293"/>
      <c r="K162" s="3293"/>
      <c r="L162" s="3293"/>
      <c r="M162" s="3293"/>
      <c r="N162" s="1728">
        <f t="shared" si="22"/>
        <v>0</v>
      </c>
    </row>
    <row r="163" spans="2:14">
      <c r="B163" s="1729"/>
      <c r="C163" s="1730"/>
      <c r="D163" s="2114" t="s">
        <v>97</v>
      </c>
      <c r="E163" s="1726" t="s">
        <v>88</v>
      </c>
      <c r="F163" s="2114"/>
      <c r="G163" s="2114"/>
      <c r="H163" s="3293"/>
      <c r="I163" s="3293"/>
      <c r="J163" s="3293"/>
      <c r="K163" s="3293"/>
      <c r="L163" s="3293"/>
      <c r="M163" s="3293"/>
      <c r="N163" s="1728">
        <f t="shared" si="22"/>
        <v>0</v>
      </c>
    </row>
    <row r="164" spans="2:14">
      <c r="B164" s="1731"/>
      <c r="C164" s="1732"/>
      <c r="D164" s="2213" t="s">
        <v>2169</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3"/>
      <c r="I165" s="3293"/>
      <c r="J165" s="3293"/>
      <c r="K165" s="3293"/>
      <c r="L165" s="3293"/>
      <c r="M165" s="3293"/>
      <c r="N165" s="1728">
        <f t="shared" si="22"/>
        <v>0</v>
      </c>
    </row>
    <row r="166" spans="2:14">
      <c r="B166" s="1729"/>
      <c r="C166" s="1730"/>
      <c r="D166" s="1726" t="s">
        <v>660</v>
      </c>
      <c r="E166" s="1726" t="s">
        <v>88</v>
      </c>
      <c r="F166" s="2114"/>
      <c r="G166" s="2114"/>
      <c r="H166" s="3293"/>
      <c r="I166" s="3293"/>
      <c r="J166" s="3293"/>
      <c r="K166" s="3293"/>
      <c r="L166" s="3293"/>
      <c r="M166" s="3293"/>
      <c r="N166" s="1728">
        <f t="shared" si="22"/>
        <v>0</v>
      </c>
    </row>
    <row r="167" spans="2:14">
      <c r="B167" s="1729"/>
      <c r="C167" s="1730"/>
      <c r="D167" s="2114" t="s">
        <v>97</v>
      </c>
      <c r="E167" s="1726" t="s">
        <v>88</v>
      </c>
      <c r="F167" s="2114"/>
      <c r="G167" s="2114"/>
      <c r="H167" s="3293"/>
      <c r="I167" s="3293"/>
      <c r="J167" s="3293"/>
      <c r="K167" s="3293"/>
      <c r="L167" s="3293"/>
      <c r="M167" s="3293"/>
      <c r="N167" s="1728">
        <f t="shared" si="22"/>
        <v>0</v>
      </c>
    </row>
    <row r="168" spans="2:14">
      <c r="B168" s="1731"/>
      <c r="C168" s="1732"/>
      <c r="D168" s="2213" t="s">
        <v>2169</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3"/>
      <c r="I169" s="3293"/>
      <c r="J169" s="3293"/>
      <c r="K169" s="3293"/>
      <c r="L169" s="3293"/>
      <c r="M169" s="3293"/>
      <c r="N169" s="1728">
        <f t="shared" si="22"/>
        <v>0</v>
      </c>
    </row>
    <row r="170" spans="2:14">
      <c r="B170" s="1729"/>
      <c r="C170" s="1730"/>
      <c r="D170" s="1726" t="s">
        <v>660</v>
      </c>
      <c r="E170" s="1726" t="s">
        <v>88</v>
      </c>
      <c r="F170" s="2114"/>
      <c r="G170" s="2114"/>
      <c r="H170" s="3293"/>
      <c r="I170" s="3293"/>
      <c r="J170" s="3293"/>
      <c r="K170" s="3293"/>
      <c r="L170" s="3293"/>
      <c r="M170" s="3293"/>
      <c r="N170" s="1728">
        <f t="shared" si="22"/>
        <v>0</v>
      </c>
    </row>
    <row r="171" spans="2:14">
      <c r="B171" s="1729"/>
      <c r="C171" s="1730"/>
      <c r="D171" s="2114" t="s">
        <v>97</v>
      </c>
      <c r="E171" s="1726" t="s">
        <v>88</v>
      </c>
      <c r="F171" s="2114"/>
      <c r="G171" s="2114"/>
      <c r="H171" s="3293"/>
      <c r="I171" s="3293"/>
      <c r="J171" s="3293"/>
      <c r="K171" s="3293"/>
      <c r="L171" s="3293"/>
      <c r="M171" s="3293"/>
      <c r="N171" s="1728">
        <f t="shared" si="22"/>
        <v>0</v>
      </c>
    </row>
    <row r="172" spans="2:14">
      <c r="B172" s="1731"/>
      <c r="C172" s="1732"/>
      <c r="D172" s="2213" t="s">
        <v>2169</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3"/>
      <c r="I173" s="3293"/>
      <c r="J173" s="3293"/>
      <c r="K173" s="3293"/>
      <c r="L173" s="3293"/>
      <c r="M173" s="3293"/>
      <c r="N173" s="1728">
        <f t="shared" si="22"/>
        <v>0</v>
      </c>
    </row>
    <row r="174" spans="2:14">
      <c r="B174" s="1729"/>
      <c r="C174" s="1730"/>
      <c r="D174" s="1726" t="s">
        <v>660</v>
      </c>
      <c r="E174" s="1726" t="s">
        <v>88</v>
      </c>
      <c r="F174" s="2114"/>
      <c r="G174" s="2114"/>
      <c r="H174" s="3293"/>
      <c r="I174" s="3293"/>
      <c r="J174" s="3293"/>
      <c r="K174" s="3293"/>
      <c r="L174" s="3293"/>
      <c r="M174" s="3293"/>
      <c r="N174" s="1728">
        <f t="shared" si="22"/>
        <v>0</v>
      </c>
    </row>
    <row r="175" spans="2:14">
      <c r="B175" s="1729"/>
      <c r="C175" s="1730"/>
      <c r="D175" s="2114" t="s">
        <v>97</v>
      </c>
      <c r="E175" s="1726" t="s">
        <v>88</v>
      </c>
      <c r="F175" s="2114"/>
      <c r="G175" s="2114"/>
      <c r="H175" s="3293"/>
      <c r="I175" s="3293"/>
      <c r="J175" s="3293"/>
      <c r="K175" s="3293"/>
      <c r="L175" s="3293"/>
      <c r="M175" s="3293"/>
      <c r="N175" s="1728">
        <f t="shared" si="22"/>
        <v>0</v>
      </c>
    </row>
    <row r="176" spans="2:14">
      <c r="B176" s="1731"/>
      <c r="C176" s="1732"/>
      <c r="D176" s="2213" t="s">
        <v>2169</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3"/>
      <c r="I177" s="3293"/>
      <c r="J177" s="3293"/>
      <c r="K177" s="3293"/>
      <c r="L177" s="3293"/>
      <c r="M177" s="3293"/>
      <c r="N177" s="1728">
        <f t="shared" si="22"/>
        <v>0</v>
      </c>
    </row>
    <row r="178" spans="2:14">
      <c r="B178" s="1729"/>
      <c r="C178" s="1730"/>
      <c r="D178" s="1726" t="s">
        <v>660</v>
      </c>
      <c r="E178" s="1726" t="s">
        <v>88</v>
      </c>
      <c r="F178" s="2114"/>
      <c r="G178" s="2114"/>
      <c r="H178" s="3293"/>
      <c r="I178" s="3293"/>
      <c r="J178" s="3293"/>
      <c r="K178" s="3293"/>
      <c r="L178" s="3293"/>
      <c r="M178" s="3293"/>
      <c r="N178" s="1728">
        <f t="shared" si="22"/>
        <v>0</v>
      </c>
    </row>
    <row r="179" spans="2:14">
      <c r="B179" s="1729"/>
      <c r="C179" s="1730"/>
      <c r="D179" s="2114" t="s">
        <v>97</v>
      </c>
      <c r="E179" s="1726" t="s">
        <v>88</v>
      </c>
      <c r="F179" s="2114"/>
      <c r="G179" s="2114"/>
      <c r="H179" s="3293"/>
      <c r="I179" s="3293"/>
      <c r="J179" s="3293"/>
      <c r="K179" s="3293"/>
      <c r="L179" s="3293"/>
      <c r="M179" s="3293"/>
      <c r="N179" s="1728">
        <f t="shared" si="22"/>
        <v>0</v>
      </c>
    </row>
    <row r="180" spans="2:14">
      <c r="B180" s="1731"/>
      <c r="C180" s="1732"/>
      <c r="D180" s="2213" t="s">
        <v>2169</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3"/>
      <c r="I181" s="3293"/>
      <c r="J181" s="3293"/>
      <c r="K181" s="3293"/>
      <c r="L181" s="3293"/>
      <c r="M181" s="3293"/>
      <c r="N181" s="1728">
        <f t="shared" si="22"/>
        <v>0</v>
      </c>
    </row>
    <row r="182" spans="2:14">
      <c r="B182" s="1729"/>
      <c r="C182" s="1730"/>
      <c r="D182" s="1726" t="s">
        <v>660</v>
      </c>
      <c r="E182" s="1726" t="s">
        <v>88</v>
      </c>
      <c r="F182" s="2114"/>
      <c r="G182" s="2114"/>
      <c r="H182" s="3293"/>
      <c r="I182" s="3293"/>
      <c r="J182" s="3293"/>
      <c r="K182" s="3293"/>
      <c r="L182" s="3293"/>
      <c r="M182" s="3293"/>
      <c r="N182" s="1728">
        <f t="shared" si="22"/>
        <v>0</v>
      </c>
    </row>
    <row r="183" spans="2:14">
      <c r="B183" s="1729"/>
      <c r="C183" s="1730"/>
      <c r="D183" s="2114" t="s">
        <v>97</v>
      </c>
      <c r="E183" s="1726" t="s">
        <v>88</v>
      </c>
      <c r="F183" s="2114"/>
      <c r="G183" s="2114"/>
      <c r="H183" s="3293"/>
      <c r="I183" s="3293"/>
      <c r="J183" s="3293"/>
      <c r="K183" s="3293"/>
      <c r="L183" s="3293"/>
      <c r="M183" s="3293"/>
      <c r="N183" s="1728">
        <f t="shared" si="22"/>
        <v>0</v>
      </c>
    </row>
    <row r="184" spans="2:14">
      <c r="B184" s="1731"/>
      <c r="C184" s="1732"/>
      <c r="D184" s="2213" t="s">
        <v>2169</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3"/>
      <c r="I185" s="3293"/>
      <c r="J185" s="3293"/>
      <c r="K185" s="3293"/>
      <c r="L185" s="3293"/>
      <c r="M185" s="3293"/>
      <c r="N185" s="1728">
        <f t="shared" si="22"/>
        <v>0</v>
      </c>
    </row>
    <row r="186" spans="2:14">
      <c r="B186" s="1729"/>
      <c r="C186" s="1730"/>
      <c r="D186" s="1726" t="s">
        <v>660</v>
      </c>
      <c r="E186" s="1726" t="s">
        <v>88</v>
      </c>
      <c r="F186" s="2114"/>
      <c r="G186" s="2114"/>
      <c r="H186" s="3293"/>
      <c r="I186" s="3293"/>
      <c r="J186" s="3293"/>
      <c r="K186" s="3293"/>
      <c r="L186" s="3293"/>
      <c r="M186" s="3293"/>
      <c r="N186" s="1728">
        <f t="shared" si="22"/>
        <v>0</v>
      </c>
    </row>
    <row r="187" spans="2:14">
      <c r="B187" s="1729"/>
      <c r="C187" s="1730"/>
      <c r="D187" s="2114" t="s">
        <v>97</v>
      </c>
      <c r="E187" s="1726" t="s">
        <v>88</v>
      </c>
      <c r="F187" s="2114"/>
      <c r="G187" s="2114"/>
      <c r="H187" s="3293"/>
      <c r="I187" s="3293"/>
      <c r="J187" s="3293"/>
      <c r="K187" s="3293"/>
      <c r="L187" s="3293"/>
      <c r="M187" s="3293"/>
      <c r="N187" s="1728">
        <f t="shared" si="22"/>
        <v>0</v>
      </c>
    </row>
    <row r="188" spans="2:14">
      <c r="B188" s="1731"/>
      <c r="C188" s="1732"/>
      <c r="D188" s="2213" t="s">
        <v>2169</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3"/>
      <c r="I189" s="3293"/>
      <c r="J189" s="3293"/>
      <c r="K189" s="3293"/>
      <c r="L189" s="3293"/>
      <c r="M189" s="3293"/>
      <c r="N189" s="1728">
        <f t="shared" si="22"/>
        <v>0</v>
      </c>
    </row>
    <row r="190" spans="2:14">
      <c r="B190" s="1729"/>
      <c r="C190" s="1730"/>
      <c r="D190" s="1726" t="s">
        <v>660</v>
      </c>
      <c r="E190" s="1726" t="s">
        <v>88</v>
      </c>
      <c r="F190" s="2114"/>
      <c r="G190" s="2114"/>
      <c r="H190" s="3293"/>
      <c r="I190" s="3293"/>
      <c r="J190" s="3293"/>
      <c r="K190" s="3293"/>
      <c r="L190" s="3293"/>
      <c r="M190" s="3293"/>
      <c r="N190" s="1728">
        <f t="shared" ref="N190:N224" si="39">SUM(F190:M190)</f>
        <v>0</v>
      </c>
    </row>
    <row r="191" spans="2:14">
      <c r="B191" s="1729"/>
      <c r="C191" s="1730"/>
      <c r="D191" s="2114" t="s">
        <v>97</v>
      </c>
      <c r="E191" s="1726" t="s">
        <v>88</v>
      </c>
      <c r="F191" s="2114"/>
      <c r="G191" s="2114"/>
      <c r="H191" s="3293"/>
      <c r="I191" s="3293"/>
      <c r="J191" s="3293"/>
      <c r="K191" s="3293"/>
      <c r="L191" s="3293"/>
      <c r="M191" s="3293"/>
      <c r="N191" s="1728">
        <f t="shared" si="39"/>
        <v>0</v>
      </c>
    </row>
    <row r="192" spans="2:14">
      <c r="B192" s="1731"/>
      <c r="C192" s="1732"/>
      <c r="D192" s="2213" t="s">
        <v>2169</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3"/>
      <c r="I193" s="3293"/>
      <c r="J193" s="3293"/>
      <c r="K193" s="3293"/>
      <c r="L193" s="3293"/>
      <c r="M193" s="3293"/>
      <c r="N193" s="1728">
        <f t="shared" si="39"/>
        <v>0</v>
      </c>
    </row>
    <row r="194" spans="2:14">
      <c r="B194" s="1729"/>
      <c r="C194" s="1730"/>
      <c r="D194" s="1726" t="s">
        <v>660</v>
      </c>
      <c r="E194" s="1726" t="s">
        <v>88</v>
      </c>
      <c r="F194" s="2114"/>
      <c r="G194" s="2114"/>
      <c r="H194" s="3293"/>
      <c r="I194" s="3293"/>
      <c r="J194" s="3293"/>
      <c r="K194" s="3293"/>
      <c r="L194" s="3293"/>
      <c r="M194" s="3293"/>
      <c r="N194" s="1728">
        <f t="shared" si="39"/>
        <v>0</v>
      </c>
    </row>
    <row r="195" spans="2:14">
      <c r="B195" s="1729"/>
      <c r="C195" s="1730"/>
      <c r="D195" s="2114" t="s">
        <v>97</v>
      </c>
      <c r="E195" s="1726" t="s">
        <v>88</v>
      </c>
      <c r="F195" s="2114"/>
      <c r="G195" s="2114"/>
      <c r="H195" s="3293"/>
      <c r="I195" s="3293"/>
      <c r="J195" s="3293"/>
      <c r="K195" s="3293"/>
      <c r="L195" s="3293"/>
      <c r="M195" s="3293"/>
      <c r="N195" s="1728">
        <f t="shared" si="39"/>
        <v>0</v>
      </c>
    </row>
    <row r="196" spans="2:14">
      <c r="B196" s="1731"/>
      <c r="C196" s="1732"/>
      <c r="D196" s="2213" t="s">
        <v>2169</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3"/>
      <c r="I197" s="3293"/>
      <c r="J197" s="3293"/>
      <c r="K197" s="3293"/>
      <c r="L197" s="3293"/>
      <c r="M197" s="3293"/>
      <c r="N197" s="1728">
        <f t="shared" si="39"/>
        <v>0</v>
      </c>
    </row>
    <row r="198" spans="2:14">
      <c r="B198" s="1729"/>
      <c r="C198" s="1730"/>
      <c r="D198" s="1726" t="s">
        <v>660</v>
      </c>
      <c r="E198" s="1726" t="s">
        <v>88</v>
      </c>
      <c r="F198" s="2114"/>
      <c r="G198" s="2114"/>
      <c r="H198" s="3293"/>
      <c r="I198" s="3293"/>
      <c r="J198" s="3293"/>
      <c r="K198" s="3293"/>
      <c r="L198" s="3293"/>
      <c r="M198" s="3293"/>
      <c r="N198" s="1728">
        <f t="shared" si="39"/>
        <v>0</v>
      </c>
    </row>
    <row r="199" spans="2:14">
      <c r="B199" s="1729"/>
      <c r="C199" s="1730"/>
      <c r="D199" s="2114" t="s">
        <v>97</v>
      </c>
      <c r="E199" s="1726" t="s">
        <v>88</v>
      </c>
      <c r="F199" s="2114"/>
      <c r="G199" s="2114"/>
      <c r="H199" s="3293"/>
      <c r="I199" s="3293"/>
      <c r="J199" s="3293"/>
      <c r="K199" s="3293"/>
      <c r="L199" s="3293"/>
      <c r="M199" s="3293"/>
      <c r="N199" s="1728">
        <f t="shared" si="39"/>
        <v>0</v>
      </c>
    </row>
    <row r="200" spans="2:14">
      <c r="B200" s="1731"/>
      <c r="C200" s="1732"/>
      <c r="D200" s="2213" t="s">
        <v>2169</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3"/>
      <c r="I201" s="3293"/>
      <c r="J201" s="3293"/>
      <c r="K201" s="3293"/>
      <c r="L201" s="3293"/>
      <c r="M201" s="3293"/>
      <c r="N201" s="1728">
        <f t="shared" si="39"/>
        <v>0</v>
      </c>
    </row>
    <row r="202" spans="2:14">
      <c r="B202" s="1729"/>
      <c r="C202" s="1730"/>
      <c r="D202" s="1726" t="s">
        <v>660</v>
      </c>
      <c r="E202" s="1726" t="s">
        <v>88</v>
      </c>
      <c r="F202" s="2114"/>
      <c r="G202" s="2114"/>
      <c r="H202" s="3293"/>
      <c r="I202" s="3293"/>
      <c r="J202" s="3293"/>
      <c r="K202" s="3293"/>
      <c r="L202" s="3293"/>
      <c r="M202" s="3293"/>
      <c r="N202" s="1728">
        <f t="shared" si="39"/>
        <v>0</v>
      </c>
    </row>
    <row r="203" spans="2:14">
      <c r="B203" s="1729"/>
      <c r="C203" s="1730"/>
      <c r="D203" s="2114" t="s">
        <v>97</v>
      </c>
      <c r="E203" s="1726" t="s">
        <v>88</v>
      </c>
      <c r="F203" s="2114"/>
      <c r="G203" s="2114"/>
      <c r="H203" s="3293"/>
      <c r="I203" s="3293"/>
      <c r="J203" s="3293"/>
      <c r="K203" s="3293"/>
      <c r="L203" s="3293"/>
      <c r="M203" s="3293"/>
      <c r="N203" s="1728">
        <f t="shared" si="39"/>
        <v>0</v>
      </c>
    </row>
    <row r="204" spans="2:14">
      <c r="B204" s="1731"/>
      <c r="C204" s="1732"/>
      <c r="D204" s="2213" t="s">
        <v>2169</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3"/>
      <c r="I205" s="3293"/>
      <c r="J205" s="3293"/>
      <c r="K205" s="3293"/>
      <c r="L205" s="3293"/>
      <c r="M205" s="3293"/>
      <c r="N205" s="1728">
        <f t="shared" si="39"/>
        <v>0</v>
      </c>
    </row>
    <row r="206" spans="2:14">
      <c r="B206" s="1729"/>
      <c r="C206" s="1730"/>
      <c r="D206" s="1726" t="s">
        <v>660</v>
      </c>
      <c r="E206" s="1726" t="s">
        <v>88</v>
      </c>
      <c r="F206" s="2114"/>
      <c r="G206" s="2114"/>
      <c r="H206" s="3293"/>
      <c r="I206" s="3293"/>
      <c r="J206" s="3293"/>
      <c r="K206" s="3293"/>
      <c r="L206" s="3293"/>
      <c r="M206" s="3293"/>
      <c r="N206" s="1728">
        <f t="shared" si="39"/>
        <v>0</v>
      </c>
    </row>
    <row r="207" spans="2:14">
      <c r="B207" s="1729"/>
      <c r="C207" s="1730"/>
      <c r="D207" s="2114" t="s">
        <v>97</v>
      </c>
      <c r="E207" s="1726" t="s">
        <v>88</v>
      </c>
      <c r="F207" s="2114"/>
      <c r="G207" s="2114"/>
      <c r="H207" s="3293"/>
      <c r="I207" s="3293"/>
      <c r="J207" s="3293"/>
      <c r="K207" s="3293"/>
      <c r="L207" s="3293"/>
      <c r="M207" s="3293"/>
      <c r="N207" s="1728">
        <f t="shared" si="39"/>
        <v>0</v>
      </c>
    </row>
    <row r="208" spans="2:14">
      <c r="B208" s="1731"/>
      <c r="C208" s="1732"/>
      <c r="D208" s="2213" t="s">
        <v>2169</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3"/>
      <c r="I209" s="3293"/>
      <c r="J209" s="3293"/>
      <c r="K209" s="3293"/>
      <c r="L209" s="3293"/>
      <c r="M209" s="3293"/>
      <c r="N209" s="1728">
        <f t="shared" si="39"/>
        <v>0</v>
      </c>
    </row>
    <row r="210" spans="2:14">
      <c r="B210" s="1729"/>
      <c r="C210" s="1730"/>
      <c r="D210" s="1726" t="s">
        <v>660</v>
      </c>
      <c r="E210" s="1726" t="s">
        <v>88</v>
      </c>
      <c r="F210" s="2114"/>
      <c r="G210" s="2114"/>
      <c r="H210" s="3293"/>
      <c r="I210" s="3293"/>
      <c r="J210" s="3293"/>
      <c r="K210" s="3293"/>
      <c r="L210" s="3293"/>
      <c r="M210" s="3293"/>
      <c r="N210" s="1728">
        <f t="shared" si="39"/>
        <v>0</v>
      </c>
    </row>
    <row r="211" spans="2:14">
      <c r="B211" s="1729"/>
      <c r="C211" s="1730"/>
      <c r="D211" s="2114" t="s">
        <v>97</v>
      </c>
      <c r="E211" s="1726" t="s">
        <v>88</v>
      </c>
      <c r="F211" s="2114"/>
      <c r="G211" s="2114"/>
      <c r="H211" s="3293"/>
      <c r="I211" s="3293"/>
      <c r="J211" s="3293"/>
      <c r="K211" s="3293"/>
      <c r="L211" s="3293"/>
      <c r="M211" s="3293"/>
      <c r="N211" s="1728">
        <f t="shared" si="39"/>
        <v>0</v>
      </c>
    </row>
    <row r="212" spans="2:14">
      <c r="B212" s="1731"/>
      <c r="C212" s="1732"/>
      <c r="D212" s="2213" t="s">
        <v>2169</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3"/>
      <c r="I213" s="3293"/>
      <c r="J213" s="3293"/>
      <c r="K213" s="3293"/>
      <c r="L213" s="3293"/>
      <c r="M213" s="3293"/>
      <c r="N213" s="1728">
        <f t="shared" si="39"/>
        <v>0</v>
      </c>
    </row>
    <row r="214" spans="2:14">
      <c r="B214" s="1729"/>
      <c r="C214" s="1730"/>
      <c r="D214" s="1726" t="s">
        <v>660</v>
      </c>
      <c r="E214" s="1726" t="s">
        <v>88</v>
      </c>
      <c r="F214" s="2114"/>
      <c r="G214" s="2114"/>
      <c r="H214" s="3293"/>
      <c r="I214" s="3293"/>
      <c r="J214" s="3293"/>
      <c r="K214" s="3293"/>
      <c r="L214" s="3293"/>
      <c r="M214" s="3293"/>
      <c r="N214" s="1728">
        <f t="shared" si="39"/>
        <v>0</v>
      </c>
    </row>
    <row r="215" spans="2:14">
      <c r="B215" s="1729"/>
      <c r="C215" s="1730"/>
      <c r="D215" s="2114" t="s">
        <v>97</v>
      </c>
      <c r="E215" s="1726" t="s">
        <v>88</v>
      </c>
      <c r="F215" s="2114"/>
      <c r="G215" s="2114"/>
      <c r="H215" s="3293"/>
      <c r="I215" s="3293"/>
      <c r="J215" s="3293"/>
      <c r="K215" s="3293"/>
      <c r="L215" s="3293"/>
      <c r="M215" s="3293"/>
      <c r="N215" s="1728">
        <f t="shared" si="39"/>
        <v>0</v>
      </c>
    </row>
    <row r="216" spans="2:14">
      <c r="B216" s="1731"/>
      <c r="C216" s="1732"/>
      <c r="D216" s="2213" t="s">
        <v>2169</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3"/>
      <c r="I217" s="3293"/>
      <c r="J217" s="3293"/>
      <c r="K217" s="3293"/>
      <c r="L217" s="3293"/>
      <c r="M217" s="3293"/>
      <c r="N217" s="1728">
        <f t="shared" si="39"/>
        <v>0</v>
      </c>
    </row>
    <row r="218" spans="2:14">
      <c r="B218" s="1729"/>
      <c r="C218" s="1730"/>
      <c r="D218" s="1726" t="s">
        <v>660</v>
      </c>
      <c r="E218" s="1726" t="s">
        <v>88</v>
      </c>
      <c r="F218" s="2114"/>
      <c r="G218" s="2114"/>
      <c r="H218" s="3293"/>
      <c r="I218" s="3293"/>
      <c r="J218" s="3293"/>
      <c r="K218" s="3293"/>
      <c r="L218" s="3293"/>
      <c r="M218" s="3293"/>
      <c r="N218" s="1728">
        <f t="shared" si="39"/>
        <v>0</v>
      </c>
    </row>
    <row r="219" spans="2:14">
      <c r="B219" s="1729"/>
      <c r="C219" s="1730"/>
      <c r="D219" s="2114" t="s">
        <v>97</v>
      </c>
      <c r="E219" s="1726" t="s">
        <v>88</v>
      </c>
      <c r="F219" s="2114"/>
      <c r="G219" s="2114"/>
      <c r="H219" s="3293"/>
      <c r="I219" s="3293"/>
      <c r="J219" s="3293"/>
      <c r="K219" s="3293"/>
      <c r="L219" s="3293"/>
      <c r="M219" s="3293"/>
      <c r="N219" s="1728">
        <f t="shared" si="39"/>
        <v>0</v>
      </c>
    </row>
    <row r="220" spans="2:14">
      <c r="B220" s="1731"/>
      <c r="C220" s="1732"/>
      <c r="D220" s="2213" t="s">
        <v>2169</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3"/>
      <c r="I221" s="3293"/>
      <c r="J221" s="3293"/>
      <c r="K221" s="3293"/>
      <c r="L221" s="3293"/>
      <c r="M221" s="3293"/>
      <c r="N221" s="1728">
        <f t="shared" si="39"/>
        <v>0</v>
      </c>
    </row>
    <row r="222" spans="2:14">
      <c r="B222" s="1729"/>
      <c r="C222" s="1730"/>
      <c r="D222" s="1726" t="s">
        <v>660</v>
      </c>
      <c r="E222" s="1726" t="s">
        <v>88</v>
      </c>
      <c r="F222" s="2114"/>
      <c r="G222" s="2114"/>
      <c r="H222" s="3293"/>
      <c r="I222" s="3293"/>
      <c r="J222" s="3293"/>
      <c r="K222" s="3293"/>
      <c r="L222" s="3293"/>
      <c r="M222" s="3293"/>
      <c r="N222" s="1728">
        <f t="shared" si="39"/>
        <v>0</v>
      </c>
    </row>
    <row r="223" spans="2:14">
      <c r="B223" s="1729"/>
      <c r="C223" s="1730"/>
      <c r="D223" s="2114" t="s">
        <v>97</v>
      </c>
      <c r="E223" s="1726" t="s">
        <v>88</v>
      </c>
      <c r="F223" s="2114"/>
      <c r="G223" s="2114"/>
      <c r="H223" s="3293"/>
      <c r="I223" s="3293"/>
      <c r="J223" s="3293"/>
      <c r="K223" s="3293"/>
      <c r="L223" s="3293"/>
      <c r="M223" s="3293"/>
      <c r="N223" s="1728">
        <f t="shared" si="39"/>
        <v>0</v>
      </c>
    </row>
    <row r="224" spans="2:14">
      <c r="B224" s="1731"/>
      <c r="C224" s="1732"/>
      <c r="D224" s="2213" t="s">
        <v>2169</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topLeftCell="A40" workbookViewId="0">
      <selection activeCell="F66" sqref="F66"/>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Wales &amp; West Utilities PLC</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2474</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0" t="s">
        <v>2475</v>
      </c>
      <c r="C7" s="4251"/>
      <c r="D7" s="4251"/>
      <c r="E7" s="4251"/>
      <c r="F7" s="4251"/>
      <c r="G7" s="4252"/>
    </row>
    <row r="8" spans="1:16384" ht="25.5">
      <c r="A8" s="1914"/>
      <c r="B8" s="1918" t="s">
        <v>142</v>
      </c>
      <c r="C8" s="1919" t="s">
        <v>143</v>
      </c>
      <c r="D8" s="1919" t="s">
        <v>336</v>
      </c>
      <c r="E8" s="1919" t="s">
        <v>78</v>
      </c>
      <c r="F8" s="1920" t="s">
        <v>144</v>
      </c>
      <c r="G8" s="1921" t="s">
        <v>379</v>
      </c>
    </row>
    <row r="9" spans="1:16384">
      <c r="A9" s="1914"/>
      <c r="B9" s="1922" t="s">
        <v>1736</v>
      </c>
      <c r="C9" s="1923" t="s">
        <v>1737</v>
      </c>
      <c r="D9" s="1923" t="s">
        <v>147</v>
      </c>
      <c r="E9" s="1919" t="s">
        <v>88</v>
      </c>
      <c r="F9" s="3654">
        <v>110.57750983931123</v>
      </c>
      <c r="G9" s="1925">
        <f>+G24+G27</f>
        <v>0</v>
      </c>
    </row>
    <row r="10" spans="1:16384">
      <c r="A10" s="1914"/>
      <c r="B10" s="1922" t="s">
        <v>1736</v>
      </c>
      <c r="C10" s="1923" t="s">
        <v>1738</v>
      </c>
      <c r="D10" s="1923" t="s">
        <v>147</v>
      </c>
      <c r="E10" s="1919" t="s">
        <v>88</v>
      </c>
      <c r="F10" s="3654">
        <v>2.6581989600893139</v>
      </c>
      <c r="G10" s="1925">
        <f>+G32+G35</f>
        <v>0</v>
      </c>
    </row>
    <row r="11" spans="1:16384">
      <c r="A11" s="1914"/>
      <c r="B11" s="1922" t="s">
        <v>1736</v>
      </c>
      <c r="C11" s="1923" t="s">
        <v>1739</v>
      </c>
      <c r="D11" s="1923" t="s">
        <v>147</v>
      </c>
      <c r="E11" s="1919" t="s">
        <v>88</v>
      </c>
      <c r="F11" s="3654">
        <v>18.031805947143866</v>
      </c>
      <c r="G11" s="1925">
        <f>+G40+G43</f>
        <v>0</v>
      </c>
    </row>
    <row r="12" spans="1:16384">
      <c r="A12" s="1914"/>
      <c r="B12" s="1922" t="s">
        <v>1736</v>
      </c>
      <c r="C12" s="1923" t="s">
        <v>1569</v>
      </c>
      <c r="D12" s="1923" t="s">
        <v>147</v>
      </c>
      <c r="E12" s="1919" t="s">
        <v>88</v>
      </c>
      <c r="F12" s="3654">
        <v>1.5509386162999985</v>
      </c>
      <c r="G12" s="1925">
        <f>+G48+G51</f>
        <v>0</v>
      </c>
    </row>
    <row r="13" spans="1:16384">
      <c r="A13" s="1914"/>
      <c r="B13" s="1922" t="s">
        <v>1736</v>
      </c>
      <c r="C13" s="1923" t="s">
        <v>1570</v>
      </c>
      <c r="D13" s="1923" t="s">
        <v>147</v>
      </c>
      <c r="E13" s="1919" t="s">
        <v>88</v>
      </c>
      <c r="F13" s="3654">
        <v>12.669096239999998</v>
      </c>
      <c r="G13" s="1925">
        <f>+G56</f>
        <v>0</v>
      </c>
    </row>
    <row r="14" spans="1:16384">
      <c r="A14" s="1914"/>
      <c r="B14" s="1922" t="s">
        <v>1736</v>
      </c>
      <c r="C14" s="1923" t="s">
        <v>2392</v>
      </c>
      <c r="D14" s="1923" t="s">
        <v>147</v>
      </c>
      <c r="E14" s="1919" t="s">
        <v>88</v>
      </c>
      <c r="F14" s="3654">
        <v>4.0028545192904534</v>
      </c>
      <c r="G14" s="1925">
        <f>+G61</f>
        <v>0</v>
      </c>
    </row>
    <row r="15" spans="1:16384" ht="15" thickBot="1">
      <c r="A15" s="1914"/>
      <c r="B15" s="1922" t="s">
        <v>1736</v>
      </c>
      <c r="C15" s="1923" t="s">
        <v>965</v>
      </c>
      <c r="D15" s="1923" t="s">
        <v>147</v>
      </c>
      <c r="E15" s="1919" t="s">
        <v>88</v>
      </c>
      <c r="F15" s="3654">
        <v>0</v>
      </c>
      <c r="G15" s="2259">
        <f>+G66</f>
        <v>0</v>
      </c>
    </row>
    <row r="16" spans="1:16384" ht="15.75" thickTop="1" thickBot="1">
      <c r="A16" s="1914"/>
      <c r="B16" s="2254" t="s">
        <v>1736</v>
      </c>
      <c r="C16" s="2255" t="s">
        <v>1571</v>
      </c>
      <c r="D16" s="2255" t="s">
        <v>1572</v>
      </c>
      <c r="E16" s="2256" t="s">
        <v>88</v>
      </c>
      <c r="F16" s="3355">
        <f>+G16</f>
        <v>0</v>
      </c>
      <c r="G16" s="2258">
        <f>SUM(G9:G15)</f>
        <v>0</v>
      </c>
    </row>
    <row r="17" spans="1:10" ht="15" thickTop="1">
      <c r="A17" s="1914"/>
      <c r="B17" s="1922" t="s">
        <v>1736</v>
      </c>
      <c r="C17" s="1923" t="s">
        <v>1571</v>
      </c>
      <c r="D17" s="1919" t="s">
        <v>1573</v>
      </c>
      <c r="E17" s="1919" t="s">
        <v>94</v>
      </c>
      <c r="F17" s="3654">
        <v>870.533439999998</v>
      </c>
      <c r="G17" s="2257">
        <f>+G25+G33+G41+G49</f>
        <v>0</v>
      </c>
      <c r="H17" s="1926" t="str">
        <f>IF((ROUND(G17,3)=ROUND(('5.2a Repex iron mains Tier 1'!L25+'5.2b Repex iron mains Tier 2A'!L20+'5.2c Repex other mains'!L76+'5.2d Repex diversions'!J29),3)),"OK", "Error")</f>
        <v>OK</v>
      </c>
    </row>
    <row r="18" spans="1:10">
      <c r="A18" s="1914"/>
      <c r="B18" s="1922" t="s">
        <v>1736</v>
      </c>
      <c r="C18" s="1923" t="s">
        <v>1571</v>
      </c>
      <c r="D18" s="1919" t="s">
        <v>2058</v>
      </c>
      <c r="E18" s="1919" t="s">
        <v>94</v>
      </c>
      <c r="F18" s="3654">
        <v>930.73395000000005</v>
      </c>
      <c r="G18" s="3445">
        <f>+G26+G34+G42+G50</f>
        <v>0</v>
      </c>
      <c r="H18" s="1926" t="str">
        <f>IF((ROUND(G18,3)=ROUND('5.7 Mains Decommissiond '!$N$9,3)),"OK", "Error")</f>
        <v>OK</v>
      </c>
    </row>
    <row r="19" spans="1:10">
      <c r="A19" s="1914"/>
      <c r="B19" s="1922" t="s">
        <v>1736</v>
      </c>
      <c r="C19" s="1923" t="s">
        <v>1571</v>
      </c>
      <c r="D19" s="1919" t="s">
        <v>1574</v>
      </c>
      <c r="E19" s="1919" t="s">
        <v>103</v>
      </c>
      <c r="F19" s="3654">
        <v>86854</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1736</v>
      </c>
      <c r="C20" s="1923" t="s">
        <v>1571</v>
      </c>
      <c r="D20" s="1919" t="s">
        <v>2396</v>
      </c>
      <c r="E20" s="1919" t="s">
        <v>103</v>
      </c>
      <c r="F20" s="3654">
        <v>425</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0" t="s">
        <v>1737</v>
      </c>
      <c r="C22" s="4251"/>
      <c r="D22" s="4251"/>
      <c r="E22" s="4251"/>
      <c r="F22" s="4251"/>
      <c r="G22" s="4251"/>
      <c r="J22" s="1926"/>
    </row>
    <row r="23" spans="1:10" s="873" customFormat="1" ht="25.5">
      <c r="A23" s="1931"/>
      <c r="B23" s="1918" t="s">
        <v>142</v>
      </c>
      <c r="C23" s="1919" t="s">
        <v>143</v>
      </c>
      <c r="D23" s="1919" t="s">
        <v>336</v>
      </c>
      <c r="E23" s="1919" t="s">
        <v>78</v>
      </c>
      <c r="F23" s="1920" t="s">
        <v>144</v>
      </c>
      <c r="G23" s="1921" t="s">
        <v>379</v>
      </c>
      <c r="J23" s="3446"/>
    </row>
    <row r="24" spans="1:10" s="873" customFormat="1">
      <c r="A24" s="1931"/>
      <c r="B24" s="1922" t="s">
        <v>1740</v>
      </c>
      <c r="C24" s="1923" t="s">
        <v>1737</v>
      </c>
      <c r="D24" s="1923" t="s">
        <v>386</v>
      </c>
      <c r="E24" s="1919" t="s">
        <v>88</v>
      </c>
      <c r="F24" s="3654">
        <v>68.483351970902973</v>
      </c>
      <c r="G24" s="1925">
        <f>+'5.2a Repex iron mains Tier 1'!J25</f>
        <v>0</v>
      </c>
      <c r="J24" s="3446"/>
    </row>
    <row r="25" spans="1:10" s="873" customFormat="1">
      <c r="A25" s="1931"/>
      <c r="B25" s="1922" t="s">
        <v>1740</v>
      </c>
      <c r="C25" s="1923" t="s">
        <v>1737</v>
      </c>
      <c r="D25" s="1919" t="s">
        <v>387</v>
      </c>
      <c r="E25" s="1919" t="s">
        <v>94</v>
      </c>
      <c r="F25" s="3654">
        <v>754.99334999999803</v>
      </c>
      <c r="G25" s="1925">
        <f>+'5.2a Repex iron mains Tier 1'!L25</f>
        <v>0</v>
      </c>
      <c r="J25" s="3446"/>
    </row>
    <row r="26" spans="1:10" s="873" customFormat="1">
      <c r="A26" s="1931"/>
      <c r="B26" s="1922" t="s">
        <v>1740</v>
      </c>
      <c r="C26" s="1923" t="s">
        <v>1737</v>
      </c>
      <c r="D26" s="1919" t="s">
        <v>2059</v>
      </c>
      <c r="E26" s="1919" t="s">
        <v>94</v>
      </c>
      <c r="F26" s="3654">
        <v>768.5971599999998</v>
      </c>
      <c r="G26" s="1925">
        <f>'5.8 Decommissioned Sum '!F19+'5.8 Decommissioned Sum '!H19</f>
        <v>0</v>
      </c>
      <c r="J26" s="3446"/>
    </row>
    <row r="27" spans="1:10" s="873" customFormat="1" ht="19.5">
      <c r="A27" s="1362"/>
      <c r="B27" s="1922" t="s">
        <v>1740</v>
      </c>
      <c r="C27" s="1923" t="s">
        <v>1737</v>
      </c>
      <c r="D27" s="1923" t="s">
        <v>388</v>
      </c>
      <c r="E27" s="1919" t="s">
        <v>88</v>
      </c>
      <c r="F27" s="3654">
        <v>42.09415786840826</v>
      </c>
      <c r="G27" s="1925">
        <f>+'5.2a Repex iron mains Tier 1'!J34</f>
        <v>0</v>
      </c>
    </row>
    <row r="28" spans="1:10" s="873" customFormat="1">
      <c r="A28" s="1931"/>
      <c r="B28" s="1922" t="s">
        <v>1740</v>
      </c>
      <c r="C28" s="1923" t="s">
        <v>1737</v>
      </c>
      <c r="D28" s="1919" t="s">
        <v>389</v>
      </c>
      <c r="E28" s="1919" t="s">
        <v>103</v>
      </c>
      <c r="F28" s="3654">
        <v>68387</v>
      </c>
      <c r="G28" s="1932">
        <f>+'5.2a Repex iron mains Tier 1'!K34</f>
        <v>0</v>
      </c>
    </row>
    <row r="29" spans="1:10" s="873" customFormat="1">
      <c r="A29" s="1931"/>
      <c r="B29" s="1933"/>
      <c r="C29" s="1933"/>
      <c r="D29" s="1933"/>
      <c r="E29" s="1933"/>
      <c r="F29" s="1933"/>
      <c r="G29" s="1933"/>
    </row>
    <row r="30" spans="1:10" s="873" customFormat="1">
      <c r="A30" s="1930"/>
      <c r="B30" s="4250" t="s">
        <v>1741</v>
      </c>
      <c r="C30" s="4251"/>
      <c r="D30" s="4251"/>
      <c r="E30" s="4251"/>
      <c r="F30" s="4251"/>
      <c r="G30" s="4251"/>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1742</v>
      </c>
      <c r="C32" s="1923" t="s">
        <v>1741</v>
      </c>
      <c r="D32" s="1923" t="s">
        <v>386</v>
      </c>
      <c r="E32" s="1919" t="s">
        <v>88</v>
      </c>
      <c r="F32" s="3654">
        <v>2.1566684040982302</v>
      </c>
      <c r="G32" s="1925">
        <f>+'5.2b Repex iron mains Tier 2A'!J20</f>
        <v>0</v>
      </c>
    </row>
    <row r="33" spans="1:7" s="873" customFormat="1" ht="18.75" customHeight="1">
      <c r="A33" s="1931"/>
      <c r="B33" s="1922" t="s">
        <v>1742</v>
      </c>
      <c r="C33" s="1923" t="s">
        <v>1741</v>
      </c>
      <c r="D33" s="1919" t="s">
        <v>387</v>
      </c>
      <c r="E33" s="1919" t="s">
        <v>94</v>
      </c>
      <c r="F33" s="3654">
        <v>15.811399999999999</v>
      </c>
      <c r="G33" s="1925">
        <f>+'5.2b Repex iron mains Tier 2A'!L20</f>
        <v>0</v>
      </c>
    </row>
    <row r="34" spans="1:7" s="1935" customFormat="1" ht="19.5" customHeight="1">
      <c r="A34" s="1934"/>
      <c r="B34" s="1922" t="s">
        <v>1742</v>
      </c>
      <c r="C34" s="1923" t="s">
        <v>1741</v>
      </c>
      <c r="D34" s="1919" t="s">
        <v>2059</v>
      </c>
      <c r="E34" s="1919" t="s">
        <v>94</v>
      </c>
      <c r="F34" s="3654">
        <v>16.529699999999998</v>
      </c>
      <c r="G34" s="1925">
        <f>'5.8 Decommissioned Sum '!G19</f>
        <v>0</v>
      </c>
    </row>
    <row r="35" spans="1:7" s="1935" customFormat="1" ht="19.5" customHeight="1">
      <c r="A35" s="1934"/>
      <c r="B35" s="1922" t="s">
        <v>1742</v>
      </c>
      <c r="C35" s="1923" t="s">
        <v>1741</v>
      </c>
      <c r="D35" s="1923" t="s">
        <v>388</v>
      </c>
      <c r="E35" s="1919" t="s">
        <v>88</v>
      </c>
      <c r="F35" s="3654">
        <v>0.50153055599108365</v>
      </c>
      <c r="G35" s="1925">
        <f>+'5.2b Repex iron mains Tier 2A'!J30</f>
        <v>0</v>
      </c>
    </row>
    <row r="36" spans="1:7" s="1935" customFormat="1" ht="19.5" customHeight="1">
      <c r="A36" s="1934"/>
      <c r="B36" s="1922" t="s">
        <v>1742</v>
      </c>
      <c r="C36" s="1923" t="s">
        <v>1741</v>
      </c>
      <c r="D36" s="1919" t="s">
        <v>389</v>
      </c>
      <c r="E36" s="1919" t="s">
        <v>103</v>
      </c>
      <c r="F36" s="3654">
        <v>629</v>
      </c>
      <c r="G36" s="1932">
        <f>+'5.2b Repex iron mains Tier 2A'!K30</f>
        <v>0</v>
      </c>
    </row>
    <row r="37" spans="1:7" s="873" customFormat="1">
      <c r="A37" s="1931"/>
      <c r="B37" s="1933"/>
      <c r="C37" s="1933"/>
      <c r="D37" s="1933"/>
      <c r="E37" s="1933"/>
      <c r="F37" s="1933"/>
      <c r="G37" s="1933"/>
    </row>
    <row r="38" spans="1:7" s="873" customFormat="1">
      <c r="A38" s="1930"/>
      <c r="B38" s="4250" t="s">
        <v>1743</v>
      </c>
      <c r="C38" s="4251"/>
      <c r="D38" s="4251"/>
      <c r="E38" s="4251"/>
      <c r="F38" s="4251"/>
      <c r="G38" s="4251"/>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1744</v>
      </c>
      <c r="C40" s="1923" t="s">
        <v>1745</v>
      </c>
      <c r="D40" s="1923" t="s">
        <v>386</v>
      </c>
      <c r="E40" s="1919" t="s">
        <v>88</v>
      </c>
      <c r="F40" s="3654">
        <v>13.215809690748735</v>
      </c>
      <c r="G40" s="1925">
        <f>+'5.2c Repex other mains'!J76</f>
        <v>0</v>
      </c>
    </row>
    <row r="41" spans="1:7" s="873" customFormat="1" ht="18.75" customHeight="1">
      <c r="A41" s="1931"/>
      <c r="B41" s="1922" t="s">
        <v>1744</v>
      </c>
      <c r="C41" s="1923" t="s">
        <v>1745</v>
      </c>
      <c r="D41" s="1919" t="s">
        <v>387</v>
      </c>
      <c r="E41" s="1919" t="s">
        <v>94</v>
      </c>
      <c r="F41" s="3654">
        <v>83.33038999999998</v>
      </c>
      <c r="G41" s="1925">
        <f>+'5.2c Repex other mains'!L76</f>
        <v>0</v>
      </c>
    </row>
    <row r="42" spans="1:7" s="1935" customFormat="1" ht="19.5" customHeight="1">
      <c r="A42" s="1934"/>
      <c r="B42" s="1922" t="s">
        <v>1744</v>
      </c>
      <c r="C42" s="1923" t="s">
        <v>1745</v>
      </c>
      <c r="D42" s="1919" t="s">
        <v>2059</v>
      </c>
      <c r="E42" s="1919" t="s">
        <v>94</v>
      </c>
      <c r="F42" s="3654">
        <v>127.97803999999999</v>
      </c>
      <c r="G42" s="1925">
        <f>SUM('5.8 Decommissioned Sum '!J19:W19)</f>
        <v>0</v>
      </c>
    </row>
    <row r="43" spans="1:7" s="873" customFormat="1" ht="16.5" customHeight="1">
      <c r="A43" s="1931"/>
      <c r="B43" s="1922" t="s">
        <v>1744</v>
      </c>
      <c r="C43" s="1923" t="s">
        <v>1745</v>
      </c>
      <c r="D43" s="1923" t="s">
        <v>388</v>
      </c>
      <c r="E43" s="1919" t="s">
        <v>88</v>
      </c>
      <c r="F43" s="3654">
        <v>4.8159962563951328</v>
      </c>
      <c r="G43" s="1925">
        <f>+'5.2c Repex other mains'!J85</f>
        <v>0</v>
      </c>
    </row>
    <row r="44" spans="1:7" s="873" customFormat="1" ht="16.5" customHeight="1">
      <c r="A44" s="1931"/>
      <c r="B44" s="1922" t="s">
        <v>1744</v>
      </c>
      <c r="C44" s="1923" t="s">
        <v>1745</v>
      </c>
      <c r="D44" s="1919" t="s">
        <v>389</v>
      </c>
      <c r="E44" s="1919" t="s">
        <v>103</v>
      </c>
      <c r="F44" s="3654">
        <v>6567</v>
      </c>
      <c r="G44" s="1932">
        <f>+'5.2c Repex other mains'!K85</f>
        <v>0</v>
      </c>
    </row>
    <row r="45" spans="1:7">
      <c r="A45" s="1914"/>
      <c r="B45" s="1929"/>
      <c r="C45" s="1929"/>
      <c r="D45" s="1929"/>
      <c r="E45" s="1929"/>
      <c r="F45" s="1929"/>
      <c r="G45" s="1929"/>
    </row>
    <row r="46" spans="1:7" s="873" customFormat="1">
      <c r="A46" s="1930"/>
      <c r="B46" s="4250" t="s">
        <v>1569</v>
      </c>
      <c r="C46" s="4251"/>
      <c r="D46" s="4251"/>
      <c r="E46" s="4251"/>
      <c r="F46" s="4251"/>
      <c r="G46" s="4251"/>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1746</v>
      </c>
      <c r="C48" s="1923" t="s">
        <v>1745</v>
      </c>
      <c r="D48" s="1923" t="s">
        <v>1747</v>
      </c>
      <c r="E48" s="1919" t="s">
        <v>88</v>
      </c>
      <c r="F48" s="3654">
        <v>1.4958082901004728</v>
      </c>
      <c r="G48" s="1925">
        <f>+'5.2d Repex diversions'!H29</f>
        <v>0</v>
      </c>
    </row>
    <row r="49" spans="1:7" s="873" customFormat="1" ht="18.75" customHeight="1">
      <c r="A49" s="1931"/>
      <c r="B49" s="1922" t="s">
        <v>1746</v>
      </c>
      <c r="C49" s="1923" t="s">
        <v>1745</v>
      </c>
      <c r="D49" s="1919" t="s">
        <v>1748</v>
      </c>
      <c r="E49" s="1919" t="s">
        <v>94</v>
      </c>
      <c r="F49" s="3654">
        <v>16.398299999999999</v>
      </c>
      <c r="G49" s="1925">
        <f>+'5.2d Repex diversions'!J29</f>
        <v>0</v>
      </c>
    </row>
    <row r="50" spans="1:7" s="1935" customFormat="1" ht="19.5" customHeight="1">
      <c r="A50" s="1934"/>
      <c r="B50" s="1922" t="s">
        <v>1746</v>
      </c>
      <c r="C50" s="1923" t="s">
        <v>1745</v>
      </c>
      <c r="D50" s="1919" t="s">
        <v>2059</v>
      </c>
      <c r="E50" s="1919" t="s">
        <v>94</v>
      </c>
      <c r="F50" s="3654">
        <v>17.62865</v>
      </c>
      <c r="G50" s="1925">
        <f>SUM('5.8 Decommissioned Sum '!Y19:AG19)</f>
        <v>0</v>
      </c>
    </row>
    <row r="51" spans="1:7" s="873" customFormat="1" ht="27" customHeight="1">
      <c r="A51" s="1931"/>
      <c r="B51" s="1922" t="s">
        <v>1746</v>
      </c>
      <c r="C51" s="1923" t="s">
        <v>1745</v>
      </c>
      <c r="D51" s="1923" t="s">
        <v>1825</v>
      </c>
      <c r="E51" s="1919" t="s">
        <v>88</v>
      </c>
      <c r="F51" s="3654">
        <v>5.5130326199525695E-2</v>
      </c>
      <c r="G51" s="1925">
        <f>+'5.2d Repex diversions'!H45</f>
        <v>0</v>
      </c>
    </row>
    <row r="52" spans="1:7" s="873" customFormat="1" ht="16.5" customHeight="1">
      <c r="A52" s="1931"/>
      <c r="B52" s="1922" t="s">
        <v>1746</v>
      </c>
      <c r="C52" s="1923" t="s">
        <v>1745</v>
      </c>
      <c r="D52" s="1919" t="s">
        <v>1826</v>
      </c>
      <c r="E52" s="1919" t="s">
        <v>103</v>
      </c>
      <c r="F52" s="3654">
        <v>134</v>
      </c>
      <c r="G52" s="1932">
        <f>+'5.2d Repex diversions'!I45</f>
        <v>0</v>
      </c>
    </row>
    <row r="53" spans="1:7" s="873" customFormat="1">
      <c r="A53" s="1931"/>
      <c r="B53" s="1933"/>
      <c r="C53" s="1933"/>
      <c r="D53" s="1933"/>
      <c r="E53" s="1933"/>
      <c r="F53" s="1933"/>
      <c r="G53" s="1933"/>
    </row>
    <row r="54" spans="1:7" s="873" customFormat="1">
      <c r="A54" s="1930"/>
      <c r="B54" s="4250" t="s">
        <v>1575</v>
      </c>
      <c r="C54" s="4251"/>
      <c r="D54" s="4251"/>
      <c r="E54" s="4251"/>
      <c r="F54" s="4251"/>
      <c r="G54" s="4251"/>
    </row>
    <row r="55" spans="1:7" s="873" customFormat="1" ht="25.5">
      <c r="A55" s="1931"/>
      <c r="B55" s="1918" t="s">
        <v>142</v>
      </c>
      <c r="C55" s="1919" t="s">
        <v>143</v>
      </c>
      <c r="D55" s="1919" t="s">
        <v>336</v>
      </c>
      <c r="E55" s="1919" t="s">
        <v>78</v>
      </c>
      <c r="F55" s="1920" t="s">
        <v>144</v>
      </c>
      <c r="G55" s="1921" t="s">
        <v>379</v>
      </c>
    </row>
    <row r="56" spans="1:7" s="873" customFormat="1">
      <c r="A56" s="1931"/>
      <c r="B56" s="1922" t="s">
        <v>1749</v>
      </c>
      <c r="C56" s="1923" t="s">
        <v>1745</v>
      </c>
      <c r="D56" s="1923" t="s">
        <v>388</v>
      </c>
      <c r="E56" s="1919" t="s">
        <v>88</v>
      </c>
      <c r="F56" s="3654">
        <v>12.669096239999998</v>
      </c>
      <c r="G56" s="1925">
        <f>+'5.3 Other repex services'!E16+'5.3 Other repex services'!I16</f>
        <v>0</v>
      </c>
    </row>
    <row r="57" spans="1:7" s="873" customFormat="1">
      <c r="A57" s="1931"/>
      <c r="B57" s="1922" t="s">
        <v>1749</v>
      </c>
      <c r="C57" s="1923" t="s">
        <v>1745</v>
      </c>
      <c r="D57" s="1919" t="s">
        <v>389</v>
      </c>
      <c r="E57" s="1919" t="s">
        <v>103</v>
      </c>
      <c r="F57" s="3654">
        <v>11137</v>
      </c>
      <c r="G57" s="1932">
        <f>'5.3 Other repex services'!F16+'5.3 Other repex services'!J16</f>
        <v>0</v>
      </c>
    </row>
    <row r="58" spans="1:7" s="873" customFormat="1">
      <c r="A58" s="1931"/>
      <c r="B58" s="1933"/>
      <c r="C58" s="1933"/>
      <c r="D58" s="1933"/>
      <c r="E58" s="1933"/>
      <c r="F58" s="1933"/>
      <c r="G58" s="1933"/>
    </row>
    <row r="59" spans="1:7" s="873" customFormat="1">
      <c r="A59" s="1930"/>
      <c r="B59" s="4250" t="s">
        <v>2392</v>
      </c>
      <c r="C59" s="4251"/>
      <c r="D59" s="4251"/>
      <c r="E59" s="4251"/>
      <c r="F59" s="4251"/>
      <c r="G59" s="4251"/>
    </row>
    <row r="60" spans="1:7" s="873" customFormat="1" ht="25.5">
      <c r="A60" s="1931"/>
      <c r="B60" s="1918" t="s">
        <v>142</v>
      </c>
      <c r="C60" s="1919" t="s">
        <v>143</v>
      </c>
      <c r="D60" s="1919" t="s">
        <v>336</v>
      </c>
      <c r="E60" s="1919" t="s">
        <v>78</v>
      </c>
      <c r="F60" s="1920" t="s">
        <v>144</v>
      </c>
      <c r="G60" s="1921" t="s">
        <v>379</v>
      </c>
    </row>
    <row r="61" spans="1:7" s="873" customFormat="1">
      <c r="A61" s="1931"/>
      <c r="B61" s="2190" t="s">
        <v>2395</v>
      </c>
      <c r="C61" s="1923" t="s">
        <v>1745</v>
      </c>
      <c r="D61" s="1923" t="s">
        <v>2399</v>
      </c>
      <c r="E61" s="1919" t="s">
        <v>88</v>
      </c>
      <c r="F61" s="3654">
        <v>4.0028545192904534</v>
      </c>
      <c r="G61" s="1925">
        <f>'5.4 Risers'!F21+'5.4 Risers'!F25+'5.4 Risers'!F29+'5.4 Risers'!F33</f>
        <v>0</v>
      </c>
    </row>
    <row r="62" spans="1:7" s="873" customFormat="1" ht="16.5" customHeight="1">
      <c r="A62" s="1931"/>
      <c r="B62" s="2190" t="s">
        <v>2395</v>
      </c>
      <c r="C62" s="1923" t="s">
        <v>1745</v>
      </c>
      <c r="D62" s="1919" t="s">
        <v>2400</v>
      </c>
      <c r="E62" s="1919" t="s">
        <v>103</v>
      </c>
      <c r="F62" s="3654">
        <v>425</v>
      </c>
      <c r="G62" s="1925">
        <f>+'5.4 Risers'!G21+'5.4 Risers'!G25+'5.4 Risers'!G29+'5.4 Risers'!G33</f>
        <v>0</v>
      </c>
    </row>
    <row r="63" spans="1:7" s="873" customFormat="1">
      <c r="A63" s="1931"/>
      <c r="B63" s="1933"/>
      <c r="C63" s="1933"/>
      <c r="D63" s="1933"/>
      <c r="E63" s="1933"/>
      <c r="F63" s="1933"/>
      <c r="G63" s="1933"/>
    </row>
    <row r="64" spans="1:7" s="873" customFormat="1">
      <c r="A64" s="1930"/>
      <c r="B64" s="4250" t="s">
        <v>965</v>
      </c>
      <c r="C64" s="4251"/>
      <c r="D64" s="4251"/>
      <c r="E64" s="4251"/>
      <c r="F64" s="4251"/>
      <c r="G64" s="4251"/>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1750</v>
      </c>
      <c r="C66" s="1923" t="s">
        <v>1745</v>
      </c>
      <c r="D66" s="1923" t="s">
        <v>1576</v>
      </c>
      <c r="E66" s="1919" t="s">
        <v>88</v>
      </c>
      <c r="F66" s="3654">
        <v>0</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Wales &amp; West Utilities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2245</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68" t="s">
        <v>394</v>
      </c>
      <c r="C7" s="4268"/>
      <c r="D7" s="4268"/>
      <c r="E7" s="4268"/>
      <c r="F7" s="4268"/>
      <c r="G7" s="4268"/>
      <c r="H7" s="4268"/>
      <c r="I7" s="4268"/>
      <c r="J7" s="4268"/>
      <c r="K7" s="4268"/>
      <c r="L7" s="4268"/>
      <c r="M7" s="4268"/>
    </row>
    <row r="8" spans="1:13" s="1944" customFormat="1" ht="24.95" customHeight="1">
      <c r="A8" s="1943"/>
      <c r="B8" s="4281" t="s">
        <v>106</v>
      </c>
      <c r="C8" s="4281" t="s">
        <v>107</v>
      </c>
      <c r="D8" s="4281" t="s">
        <v>108</v>
      </c>
      <c r="E8" s="4281" t="s">
        <v>390</v>
      </c>
      <c r="F8" s="4281" t="s">
        <v>109</v>
      </c>
      <c r="G8" s="4282"/>
      <c r="H8" s="4283" t="s">
        <v>110</v>
      </c>
      <c r="I8" s="4283"/>
      <c r="J8" s="4283"/>
      <c r="K8" s="4283"/>
      <c r="L8" s="4283" t="s">
        <v>111</v>
      </c>
      <c r="M8" s="4283"/>
    </row>
    <row r="9" spans="1:13" s="1944" customFormat="1" ht="24.95" customHeight="1">
      <c r="A9" s="1943"/>
      <c r="B9" s="4281"/>
      <c r="C9" s="4281"/>
      <c r="D9" s="4281"/>
      <c r="E9" s="4281"/>
      <c r="F9" s="4282"/>
      <c r="G9" s="4282"/>
      <c r="H9" s="4284"/>
      <c r="I9" s="4284"/>
      <c r="J9" s="4284"/>
      <c r="K9" s="4284"/>
      <c r="L9" s="4284"/>
      <c r="M9" s="4284"/>
    </row>
    <row r="10" spans="1:13" s="1946" customFormat="1" ht="27.75" customHeight="1">
      <c r="A10" s="1945"/>
      <c r="B10" s="4281"/>
      <c r="C10" s="4281"/>
      <c r="D10" s="4281"/>
      <c r="E10" s="4281"/>
      <c r="F10" s="4282"/>
      <c r="G10" s="4282"/>
      <c r="H10" s="4285"/>
      <c r="I10" s="4285"/>
      <c r="J10" s="4285"/>
      <c r="K10" s="4285"/>
      <c r="L10" s="4285"/>
      <c r="M10" s="4285"/>
    </row>
    <row r="11" spans="1:13" s="1946" customFormat="1" ht="96.75" customHeight="1">
      <c r="A11" s="1945"/>
      <c r="B11" s="4281"/>
      <c r="C11" s="4281"/>
      <c r="D11" s="4281"/>
      <c r="E11" s="4281"/>
      <c r="F11" s="4282"/>
      <c r="G11" s="4282"/>
      <c r="H11" s="1947" t="s">
        <v>115</v>
      </c>
      <c r="I11" s="1947" t="s">
        <v>116</v>
      </c>
      <c r="J11" s="1947" t="s">
        <v>117</v>
      </c>
      <c r="K11" s="1947" t="s">
        <v>1751</v>
      </c>
      <c r="L11" s="1947" t="s">
        <v>392</v>
      </c>
      <c r="M11" s="1947" t="s">
        <v>1751</v>
      </c>
    </row>
    <row r="12" spans="1:13" s="1944" customFormat="1" ht="20.100000000000001" customHeight="1">
      <c r="A12" s="1943"/>
      <c r="B12" s="4253" t="s">
        <v>2246</v>
      </c>
      <c r="C12" s="4275" t="s">
        <v>393</v>
      </c>
      <c r="D12" s="4280" t="s">
        <v>118</v>
      </c>
      <c r="E12" s="4280" t="s">
        <v>119</v>
      </c>
      <c r="F12" s="4275" t="s">
        <v>120</v>
      </c>
      <c r="G12" s="4276"/>
      <c r="H12" s="3329"/>
      <c r="I12" s="3329"/>
      <c r="J12" s="1924">
        <f>+H12-I12</f>
        <v>0</v>
      </c>
      <c r="K12" s="3329"/>
      <c r="L12" s="3331"/>
      <c r="M12" s="3331"/>
    </row>
    <row r="13" spans="1:13" s="1944" customFormat="1" ht="20.100000000000001" customHeight="1">
      <c r="A13" s="1943"/>
      <c r="B13" s="4253"/>
      <c r="C13" s="4275"/>
      <c r="D13" s="4280"/>
      <c r="E13" s="4280"/>
      <c r="F13" s="4275" t="s">
        <v>121</v>
      </c>
      <c r="G13" s="4276"/>
      <c r="H13" s="3329"/>
      <c r="I13" s="3329"/>
      <c r="J13" s="1924">
        <f t="shared" ref="J13:J19" si="0">+H13-I13</f>
        <v>0</v>
      </c>
      <c r="K13" s="3329"/>
      <c r="L13" s="3331"/>
      <c r="M13" s="3331"/>
    </row>
    <row r="14" spans="1:13" s="1944" customFormat="1" ht="20.100000000000001" customHeight="1">
      <c r="A14" s="1943"/>
      <c r="B14" s="4253"/>
      <c r="C14" s="4275"/>
      <c r="D14" s="4280"/>
      <c r="E14" s="4280"/>
      <c r="F14" s="4275" t="s">
        <v>122</v>
      </c>
      <c r="G14" s="4276"/>
      <c r="H14" s="3329"/>
      <c r="I14" s="3329"/>
      <c r="J14" s="1924">
        <f t="shared" si="0"/>
        <v>0</v>
      </c>
      <c r="K14" s="3329"/>
      <c r="L14" s="3331"/>
      <c r="M14" s="3331"/>
    </row>
    <row r="15" spans="1:13" s="1944" customFormat="1" ht="20.100000000000001" customHeight="1">
      <c r="A15" s="1943"/>
      <c r="B15" s="4253"/>
      <c r="C15" s="4275"/>
      <c r="D15" s="4280"/>
      <c r="E15" s="4280"/>
      <c r="F15" s="4275" t="s">
        <v>123</v>
      </c>
      <c r="G15" s="4276"/>
      <c r="H15" s="3329"/>
      <c r="I15" s="3329"/>
      <c r="J15" s="1924">
        <f t="shared" si="0"/>
        <v>0</v>
      </c>
      <c r="K15" s="3329"/>
      <c r="L15" s="3331"/>
      <c r="M15" s="3331"/>
    </row>
    <row r="16" spans="1:13" s="1944" customFormat="1" ht="20.100000000000001" customHeight="1">
      <c r="A16" s="1943"/>
      <c r="B16" s="4253"/>
      <c r="C16" s="4275"/>
      <c r="D16" s="4280"/>
      <c r="E16" s="4280"/>
      <c r="F16" s="4275" t="s">
        <v>124</v>
      </c>
      <c r="G16" s="4276"/>
      <c r="H16" s="3329"/>
      <c r="I16" s="3329"/>
      <c r="J16" s="1924">
        <f t="shared" si="0"/>
        <v>0</v>
      </c>
      <c r="K16" s="3329"/>
      <c r="L16" s="3331"/>
      <c r="M16" s="3331"/>
    </row>
    <row r="17" spans="1:13" s="1944" customFormat="1" ht="20.100000000000001" customHeight="1">
      <c r="A17" s="1943"/>
      <c r="B17" s="4253"/>
      <c r="C17" s="4275"/>
      <c r="D17" s="4280"/>
      <c r="E17" s="4280"/>
      <c r="F17" s="4275" t="s">
        <v>125</v>
      </c>
      <c r="G17" s="4276"/>
      <c r="H17" s="3329"/>
      <c r="I17" s="3329"/>
      <c r="J17" s="1924">
        <f t="shared" si="0"/>
        <v>0</v>
      </c>
      <c r="K17" s="3329"/>
      <c r="L17" s="3331"/>
      <c r="M17" s="3331"/>
    </row>
    <row r="18" spans="1:13" s="1944" customFormat="1" ht="20.100000000000001" customHeight="1">
      <c r="A18" s="1943"/>
      <c r="B18" s="4253"/>
      <c r="C18" s="4275"/>
      <c r="D18" s="4280"/>
      <c r="E18" s="4280"/>
      <c r="F18" s="4275" t="s">
        <v>126</v>
      </c>
      <c r="G18" s="4276"/>
      <c r="H18" s="3329"/>
      <c r="I18" s="3329"/>
      <c r="J18" s="1924">
        <f t="shared" si="0"/>
        <v>0</v>
      </c>
      <c r="K18" s="3329"/>
      <c r="L18" s="3331"/>
      <c r="M18" s="3331"/>
    </row>
    <row r="19" spans="1:13" s="1944" customFormat="1" ht="20.100000000000001" customHeight="1">
      <c r="A19" s="1943"/>
      <c r="B19" s="4253"/>
      <c r="C19" s="4275"/>
      <c r="D19" s="4280"/>
      <c r="E19" s="4280"/>
      <c r="F19" s="4275" t="s">
        <v>127</v>
      </c>
      <c r="G19" s="4276"/>
      <c r="H19" s="3329"/>
      <c r="I19" s="3329"/>
      <c r="J19" s="1924">
        <f t="shared" si="0"/>
        <v>0</v>
      </c>
      <c r="K19" s="3329"/>
      <c r="L19" s="3331"/>
      <c r="M19" s="3331"/>
    </row>
    <row r="20" spans="1:13" s="1944" customFormat="1" ht="18.75" customHeight="1">
      <c r="A20" s="1943"/>
      <c r="B20" s="4277" t="s">
        <v>2247</v>
      </c>
      <c r="C20" s="4275" t="s">
        <v>1847</v>
      </c>
      <c r="D20" s="4257" t="s">
        <v>118</v>
      </c>
      <c r="E20" s="4257" t="s">
        <v>2365</v>
      </c>
      <c r="F20" s="4275" t="s">
        <v>120</v>
      </c>
      <c r="G20" s="4276"/>
      <c r="H20" s="3329"/>
      <c r="I20" s="3329"/>
      <c r="J20" s="1924">
        <f>+H20-I20</f>
        <v>0</v>
      </c>
      <c r="K20" s="3329"/>
      <c r="L20" s="3331"/>
      <c r="M20" s="3331"/>
    </row>
    <row r="21" spans="1:13" s="1944" customFormat="1" ht="18">
      <c r="A21" s="1943"/>
      <c r="B21" s="4278"/>
      <c r="C21" s="4275"/>
      <c r="D21" s="4258"/>
      <c r="E21" s="4258"/>
      <c r="F21" s="4275" t="s">
        <v>121</v>
      </c>
      <c r="G21" s="4276"/>
      <c r="H21" s="3329"/>
      <c r="I21" s="3329"/>
      <c r="J21" s="1924">
        <f>+H21-I21</f>
        <v>0</v>
      </c>
      <c r="K21" s="3329"/>
      <c r="L21" s="3331"/>
      <c r="M21" s="3331"/>
    </row>
    <row r="22" spans="1:13" s="1944" customFormat="1" ht="18">
      <c r="A22" s="1943"/>
      <c r="B22" s="4278"/>
      <c r="C22" s="4275"/>
      <c r="D22" s="4279"/>
      <c r="E22" s="4279"/>
      <c r="F22" s="4275" t="s">
        <v>122</v>
      </c>
      <c r="G22" s="4276"/>
      <c r="H22" s="3329"/>
      <c r="I22" s="3329"/>
      <c r="J22" s="1924">
        <f>+H22-I22</f>
        <v>0</v>
      </c>
      <c r="K22" s="3329"/>
      <c r="L22" s="3331"/>
      <c r="M22" s="3331"/>
    </row>
    <row r="23" spans="1:13" s="1944" customFormat="1" ht="18">
      <c r="A23" s="1943"/>
      <c r="B23" s="4265" t="s">
        <v>1752</v>
      </c>
      <c r="C23" s="4251"/>
      <c r="D23" s="4251"/>
      <c r="E23" s="4251"/>
      <c r="F23" s="4251"/>
      <c r="G23" s="4251"/>
      <c r="H23" s="1924">
        <f>SUM($H$12:$H$19)</f>
        <v>0</v>
      </c>
      <c r="I23" s="1924">
        <f>SUM($I$12:$I$19)</f>
        <v>0</v>
      </c>
      <c r="J23" s="1924">
        <f>H23-I23</f>
        <v>0</v>
      </c>
      <c r="K23" s="1924">
        <f>SUM($K$12:$K$19)</f>
        <v>0</v>
      </c>
      <c r="L23" s="1924">
        <f>SUM($L$12:$L$19)</f>
        <v>0</v>
      </c>
      <c r="M23" s="1924">
        <f>SUM($M$12:$M$19)</f>
        <v>0</v>
      </c>
    </row>
    <row r="24" spans="1:13" s="1944" customFormat="1" ht="18">
      <c r="A24" s="1943"/>
      <c r="B24" s="4265" t="s">
        <v>1753</v>
      </c>
      <c r="C24" s="4251"/>
      <c r="D24" s="4251"/>
      <c r="E24" s="4251"/>
      <c r="F24" s="4251"/>
      <c r="G24" s="4251"/>
      <c r="H24" s="1924">
        <f>SUM(H20:H22)</f>
        <v>0</v>
      </c>
      <c r="I24" s="1924">
        <f>SUM(I20:I22)</f>
        <v>0</v>
      </c>
      <c r="J24" s="1924">
        <f>H24-I24</f>
        <v>0</v>
      </c>
      <c r="K24" s="1924">
        <f>SUM(K20:K22)</f>
        <v>0</v>
      </c>
      <c r="L24" s="1924">
        <f>SUM(L20:L22)</f>
        <v>0</v>
      </c>
      <c r="M24" s="1924">
        <f>SUM(M20:M22)</f>
        <v>0</v>
      </c>
    </row>
    <row r="25" spans="1:13" s="1944" customFormat="1" ht="18">
      <c r="A25" s="1943"/>
      <c r="B25" s="4266" t="s">
        <v>89</v>
      </c>
      <c r="C25" s="4267"/>
      <c r="D25" s="4267"/>
      <c r="E25" s="4267"/>
      <c r="F25" s="4267"/>
      <c r="G25" s="4267"/>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68" t="s">
        <v>395</v>
      </c>
      <c r="C27" s="4269"/>
      <c r="D27" s="4269"/>
      <c r="E27" s="4269"/>
      <c r="F27" s="4269"/>
      <c r="G27" s="4269"/>
      <c r="H27" s="4269"/>
      <c r="I27" s="4269"/>
      <c r="J27" s="4269"/>
      <c r="K27" s="4269"/>
      <c r="L27" s="1365"/>
      <c r="M27" s="1952"/>
    </row>
    <row r="28" spans="1:13" s="1946" customFormat="1" ht="42.75" customHeight="1">
      <c r="A28" s="1945"/>
      <c r="B28" s="4270" t="s">
        <v>106</v>
      </c>
      <c r="C28" s="4270" t="s">
        <v>107</v>
      </c>
      <c r="D28" s="4270" t="s">
        <v>108</v>
      </c>
      <c r="E28" s="4270" t="s">
        <v>390</v>
      </c>
      <c r="F28" s="4270"/>
      <c r="G28" s="4270"/>
      <c r="H28" s="4272" t="s">
        <v>114</v>
      </c>
      <c r="I28" s="4269"/>
      <c r="J28" s="4269"/>
      <c r="K28" s="4273" t="s">
        <v>391</v>
      </c>
      <c r="L28" s="1953"/>
      <c r="M28" s="1953"/>
    </row>
    <row r="29" spans="1:13" s="1946" customFormat="1" ht="96.75" customHeight="1">
      <c r="A29" s="1945"/>
      <c r="B29" s="4271"/>
      <c r="C29" s="4271"/>
      <c r="D29" s="4271"/>
      <c r="E29" s="4271"/>
      <c r="F29" s="4271"/>
      <c r="G29" s="4271"/>
      <c r="H29" s="1954" t="s">
        <v>115</v>
      </c>
      <c r="I29" s="1954" t="s">
        <v>116</v>
      </c>
      <c r="J29" s="1954" t="s">
        <v>117</v>
      </c>
      <c r="K29" s="4274"/>
      <c r="L29" s="1953"/>
      <c r="M29" s="1953"/>
    </row>
    <row r="30" spans="1:13" s="1944" customFormat="1" ht="43.5" customHeight="1">
      <c r="A30" s="1943"/>
      <c r="B30" s="4253" t="s">
        <v>2366</v>
      </c>
      <c r="C30" s="4255" t="s">
        <v>1847</v>
      </c>
      <c r="D30" s="4257" t="s">
        <v>2363</v>
      </c>
      <c r="E30" s="4260" t="s">
        <v>2367</v>
      </c>
      <c r="F30" s="4263" t="s">
        <v>1827</v>
      </c>
      <c r="G30" s="1955" t="s">
        <v>1828</v>
      </c>
      <c r="H30" s="3329"/>
      <c r="I30" s="3329"/>
      <c r="J30" s="1924">
        <f>+H30-I30</f>
        <v>0</v>
      </c>
      <c r="K30" s="3330"/>
      <c r="L30" s="1952"/>
      <c r="M30" s="1952"/>
    </row>
    <row r="31" spans="1:13" s="1944" customFormat="1" ht="46.5" customHeight="1">
      <c r="A31" s="1943"/>
      <c r="B31" s="4253"/>
      <c r="C31" s="4255"/>
      <c r="D31" s="4258"/>
      <c r="E31" s="4261"/>
      <c r="F31" s="4264"/>
      <c r="G31" s="1955" t="s">
        <v>1829</v>
      </c>
      <c r="H31" s="3329"/>
      <c r="I31" s="3329"/>
      <c r="J31" s="1924">
        <f>+H31-I31</f>
        <v>0</v>
      </c>
      <c r="K31" s="3330"/>
      <c r="L31" s="1952"/>
      <c r="M31" s="1952"/>
    </row>
    <row r="32" spans="1:13" s="1944" customFormat="1" ht="43.5" customHeight="1">
      <c r="A32" s="1943"/>
      <c r="B32" s="4253"/>
      <c r="C32" s="4255"/>
      <c r="D32" s="4258"/>
      <c r="E32" s="4261"/>
      <c r="F32" s="4263" t="s">
        <v>1830</v>
      </c>
      <c r="G32" s="1955" t="s">
        <v>1828</v>
      </c>
      <c r="H32" s="3329"/>
      <c r="I32" s="3329"/>
      <c r="J32" s="1924">
        <f>+H32-I32</f>
        <v>0</v>
      </c>
      <c r="K32" s="3330"/>
      <c r="L32" s="1952"/>
      <c r="M32" s="1952"/>
    </row>
    <row r="33" spans="1:13" s="1944" customFormat="1" ht="42.75" customHeight="1">
      <c r="A33" s="1943"/>
      <c r="B33" s="4254"/>
      <c r="C33" s="4256"/>
      <c r="D33" s="4259"/>
      <c r="E33" s="4262"/>
      <c r="F33" s="4264"/>
      <c r="G33" s="1955" t="s">
        <v>1829</v>
      </c>
      <c r="H33" s="3329"/>
      <c r="I33" s="3329"/>
      <c r="J33" s="1924">
        <f>+H33-I33</f>
        <v>0</v>
      </c>
      <c r="K33" s="3330"/>
      <c r="L33" s="1952"/>
      <c r="M33" s="1952"/>
    </row>
    <row r="34" spans="1:13">
      <c r="A34" s="1941"/>
      <c r="B34" s="2180" t="s">
        <v>2364</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Wales &amp; West Utilities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1742</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299" t="s">
        <v>1754</v>
      </c>
      <c r="C7" s="4300"/>
      <c r="D7" s="4300"/>
      <c r="E7" s="4300"/>
      <c r="F7" s="4300"/>
      <c r="G7" s="4300"/>
      <c r="H7" s="4300"/>
      <c r="I7" s="4300"/>
      <c r="J7" s="4300"/>
      <c r="K7" s="4300"/>
      <c r="L7" s="4300"/>
      <c r="M7" s="4300"/>
    </row>
    <row r="8" spans="1:13" s="1966" customFormat="1" ht="24.95" customHeight="1">
      <c r="A8" s="1965"/>
      <c r="B8" s="4281" t="s">
        <v>106</v>
      </c>
      <c r="C8" s="4281" t="s">
        <v>107</v>
      </c>
      <c r="D8" s="4281" t="s">
        <v>108</v>
      </c>
      <c r="E8" s="4281" t="s">
        <v>390</v>
      </c>
      <c r="F8" s="4281" t="s">
        <v>109</v>
      </c>
      <c r="G8" s="4302"/>
      <c r="H8" s="4303" t="s">
        <v>110</v>
      </c>
      <c r="I8" s="4303"/>
      <c r="J8" s="4303"/>
      <c r="K8" s="4303"/>
      <c r="L8" s="4303" t="s">
        <v>111</v>
      </c>
      <c r="M8" s="4303"/>
    </row>
    <row r="9" spans="1:13" s="1966" customFormat="1" ht="24.95" customHeight="1">
      <c r="A9" s="1965"/>
      <c r="B9" s="4301"/>
      <c r="C9" s="4301"/>
      <c r="D9" s="4301"/>
      <c r="E9" s="4301"/>
      <c r="F9" s="4302"/>
      <c r="G9" s="4302"/>
      <c r="H9" s="4304"/>
      <c r="I9" s="4304"/>
      <c r="J9" s="4304"/>
      <c r="K9" s="4304"/>
      <c r="L9" s="4304"/>
      <c r="M9" s="4304"/>
    </row>
    <row r="10" spans="1:13" s="1968" customFormat="1" ht="31.5" customHeight="1">
      <c r="A10" s="1967"/>
      <c r="B10" s="4301"/>
      <c r="C10" s="4301"/>
      <c r="D10" s="4301"/>
      <c r="E10" s="4301"/>
      <c r="F10" s="4302"/>
      <c r="G10" s="4302"/>
      <c r="H10" s="4305"/>
      <c r="I10" s="4305"/>
      <c r="J10" s="4305"/>
      <c r="K10" s="4305"/>
      <c r="L10" s="4305"/>
      <c r="M10" s="4305"/>
    </row>
    <row r="11" spans="1:13" s="1968" customFormat="1" ht="103.5" customHeight="1">
      <c r="A11" s="1967"/>
      <c r="B11" s="4301"/>
      <c r="C11" s="4301"/>
      <c r="D11" s="4301"/>
      <c r="E11" s="4301"/>
      <c r="F11" s="4302"/>
      <c r="G11" s="4302"/>
      <c r="H11" s="1947" t="s">
        <v>115</v>
      </c>
      <c r="I11" s="1947" t="s">
        <v>116</v>
      </c>
      <c r="J11" s="1947" t="s">
        <v>117</v>
      </c>
      <c r="K11" s="1947" t="s">
        <v>1751</v>
      </c>
      <c r="L11" s="1947" t="s">
        <v>392</v>
      </c>
      <c r="M11" s="1947" t="s">
        <v>1751</v>
      </c>
    </row>
    <row r="12" spans="1:13" s="1966" customFormat="1" ht="20.100000000000001" customHeight="1">
      <c r="A12" s="1965"/>
      <c r="B12" s="4297" t="s">
        <v>2246</v>
      </c>
      <c r="C12" s="4291" t="s">
        <v>393</v>
      </c>
      <c r="D12" s="4298" t="s">
        <v>118</v>
      </c>
      <c r="E12" s="4298" t="s">
        <v>128</v>
      </c>
      <c r="F12" s="4291" t="s">
        <v>120</v>
      </c>
      <c r="G12" s="4276"/>
      <c r="H12" s="3332"/>
      <c r="I12" s="3332"/>
      <c r="J12" s="1924">
        <f>+H12-I12</f>
        <v>0</v>
      </c>
      <c r="K12" s="3332"/>
      <c r="L12" s="3333"/>
      <c r="M12" s="3333"/>
    </row>
    <row r="13" spans="1:13" s="1966" customFormat="1" ht="20.100000000000001" customHeight="1">
      <c r="A13" s="1965"/>
      <c r="B13" s="4297"/>
      <c r="C13" s="4291"/>
      <c r="D13" s="4298"/>
      <c r="E13" s="4298"/>
      <c r="F13" s="4291" t="s">
        <v>121</v>
      </c>
      <c r="G13" s="4276"/>
      <c r="H13" s="3332"/>
      <c r="I13" s="3332"/>
      <c r="J13" s="1970">
        <f t="shared" ref="J13:J19" si="0">+H13-I13</f>
        <v>0</v>
      </c>
      <c r="K13" s="3332"/>
      <c r="L13" s="3333"/>
      <c r="M13" s="3333"/>
    </row>
    <row r="14" spans="1:13" s="1966" customFormat="1" ht="20.100000000000001" customHeight="1">
      <c r="A14" s="1965"/>
      <c r="B14" s="4297"/>
      <c r="C14" s="4291"/>
      <c r="D14" s="4298"/>
      <c r="E14" s="4298"/>
      <c r="F14" s="4291" t="s">
        <v>122</v>
      </c>
      <c r="G14" s="4276"/>
      <c r="H14" s="3332"/>
      <c r="I14" s="3332"/>
      <c r="J14" s="1970">
        <f t="shared" si="0"/>
        <v>0</v>
      </c>
      <c r="K14" s="3332"/>
      <c r="L14" s="3333"/>
      <c r="M14" s="3333"/>
    </row>
    <row r="15" spans="1:13" s="1966" customFormat="1" ht="20.100000000000001" customHeight="1">
      <c r="A15" s="1965"/>
      <c r="B15" s="4297"/>
      <c r="C15" s="4291"/>
      <c r="D15" s="4298"/>
      <c r="E15" s="4298"/>
      <c r="F15" s="4291" t="s">
        <v>123</v>
      </c>
      <c r="G15" s="4276"/>
      <c r="H15" s="3332"/>
      <c r="I15" s="3332"/>
      <c r="J15" s="1970">
        <f t="shared" si="0"/>
        <v>0</v>
      </c>
      <c r="K15" s="3332"/>
      <c r="L15" s="3333"/>
      <c r="M15" s="3333"/>
    </row>
    <row r="16" spans="1:13" s="1966" customFormat="1" ht="20.100000000000001" customHeight="1">
      <c r="A16" s="1965"/>
      <c r="B16" s="4297"/>
      <c r="C16" s="4291"/>
      <c r="D16" s="4298"/>
      <c r="E16" s="4298"/>
      <c r="F16" s="4291" t="s">
        <v>124</v>
      </c>
      <c r="G16" s="4276"/>
      <c r="H16" s="3332"/>
      <c r="I16" s="3332"/>
      <c r="J16" s="1970">
        <f t="shared" si="0"/>
        <v>0</v>
      </c>
      <c r="K16" s="3332"/>
      <c r="L16" s="3333"/>
      <c r="M16" s="3333"/>
    </row>
    <row r="17" spans="1:13" s="1966" customFormat="1" ht="20.100000000000001" customHeight="1">
      <c r="A17" s="1965"/>
      <c r="B17" s="4297"/>
      <c r="C17" s="4291"/>
      <c r="D17" s="4298"/>
      <c r="E17" s="4298"/>
      <c r="F17" s="4291" t="s">
        <v>125</v>
      </c>
      <c r="G17" s="4276"/>
      <c r="H17" s="3332"/>
      <c r="I17" s="3332"/>
      <c r="J17" s="1970">
        <f t="shared" si="0"/>
        <v>0</v>
      </c>
      <c r="K17" s="3332"/>
      <c r="L17" s="3333"/>
      <c r="M17" s="3333"/>
    </row>
    <row r="18" spans="1:13" s="1966" customFormat="1" ht="20.100000000000001" customHeight="1">
      <c r="A18" s="1965"/>
      <c r="B18" s="4297"/>
      <c r="C18" s="4291"/>
      <c r="D18" s="4298"/>
      <c r="E18" s="4298"/>
      <c r="F18" s="4291" t="s">
        <v>126</v>
      </c>
      <c r="G18" s="4276"/>
      <c r="H18" s="3332"/>
      <c r="I18" s="3332"/>
      <c r="J18" s="1970">
        <f t="shared" si="0"/>
        <v>0</v>
      </c>
      <c r="K18" s="3332"/>
      <c r="L18" s="3333"/>
      <c r="M18" s="3333"/>
    </row>
    <row r="19" spans="1:13" s="1966" customFormat="1" ht="20.100000000000001" customHeight="1">
      <c r="A19" s="1965"/>
      <c r="B19" s="4297"/>
      <c r="C19" s="4291"/>
      <c r="D19" s="4298"/>
      <c r="E19" s="4298"/>
      <c r="F19" s="4291" t="s">
        <v>127</v>
      </c>
      <c r="G19" s="4276"/>
      <c r="H19" s="3332"/>
      <c r="I19" s="3332"/>
      <c r="J19" s="1970">
        <f t="shared" si="0"/>
        <v>0</v>
      </c>
      <c r="K19" s="3332"/>
      <c r="L19" s="3333"/>
      <c r="M19" s="3333"/>
    </row>
    <row r="20" spans="1:13" s="1966" customFormat="1" ht="18">
      <c r="A20" s="1965"/>
      <c r="B20" s="4286" t="s">
        <v>1756</v>
      </c>
      <c r="C20" s="4267"/>
      <c r="D20" s="4267"/>
      <c r="E20" s="4267"/>
      <c r="F20" s="4267"/>
      <c r="G20" s="4267"/>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2" t="s">
        <v>1755</v>
      </c>
      <c r="C23" s="4293"/>
      <c r="D23" s="4293"/>
      <c r="E23" s="4293"/>
      <c r="F23" s="4293"/>
      <c r="G23" s="4293"/>
      <c r="H23" s="4293"/>
      <c r="I23" s="4293"/>
      <c r="J23" s="4293"/>
      <c r="K23" s="4293"/>
      <c r="L23" s="1368"/>
      <c r="M23" s="1369"/>
    </row>
    <row r="24" spans="1:13" s="1968" customFormat="1" ht="31.5" customHeight="1">
      <c r="A24" s="1967"/>
      <c r="B24" s="4281" t="s">
        <v>106</v>
      </c>
      <c r="C24" s="4281" t="s">
        <v>107</v>
      </c>
      <c r="D24" s="4281" t="s">
        <v>108</v>
      </c>
      <c r="E24" s="4281" t="s">
        <v>390</v>
      </c>
      <c r="F24" s="4295"/>
      <c r="G24" s="4270"/>
      <c r="H24" s="4287" t="s">
        <v>114</v>
      </c>
      <c r="I24" s="4288"/>
      <c r="J24" s="4288"/>
      <c r="K24" s="4289" t="s">
        <v>391</v>
      </c>
      <c r="L24" s="1976"/>
      <c r="M24" s="1976"/>
    </row>
    <row r="25" spans="1:13" s="1968" customFormat="1" ht="103.5" customHeight="1">
      <c r="A25" s="1967"/>
      <c r="B25" s="4294"/>
      <c r="C25" s="4294"/>
      <c r="D25" s="4294"/>
      <c r="E25" s="4294"/>
      <c r="F25" s="4296"/>
      <c r="G25" s="4271"/>
      <c r="H25" s="1977" t="s">
        <v>115</v>
      </c>
      <c r="I25" s="1977" t="s">
        <v>116</v>
      </c>
      <c r="J25" s="1977" t="s">
        <v>117</v>
      </c>
      <c r="K25" s="4288"/>
      <c r="L25" s="1976"/>
      <c r="M25" s="1976"/>
    </row>
    <row r="26" spans="1:13" s="1966" customFormat="1" ht="69.75" customHeight="1">
      <c r="A26" s="1965"/>
      <c r="B26" s="4253" t="s">
        <v>1831</v>
      </c>
      <c r="C26" s="4255" t="s">
        <v>393</v>
      </c>
      <c r="D26" s="4255" t="s">
        <v>118</v>
      </c>
      <c r="E26" s="4290" t="s">
        <v>128</v>
      </c>
      <c r="F26" s="4263" t="s">
        <v>1827</v>
      </c>
      <c r="G26" s="1955" t="s">
        <v>1828</v>
      </c>
      <c r="H26" s="3332"/>
      <c r="I26" s="3332"/>
      <c r="J26" s="1924">
        <f>+H26-I26</f>
        <v>0</v>
      </c>
      <c r="K26" s="3334"/>
      <c r="L26" s="1978"/>
      <c r="M26" s="1978"/>
    </row>
    <row r="27" spans="1:13" s="1966" customFormat="1" ht="69.75" customHeight="1">
      <c r="A27" s="1965"/>
      <c r="B27" s="4253"/>
      <c r="C27" s="4255"/>
      <c r="D27" s="4255"/>
      <c r="E27" s="4290"/>
      <c r="F27" s="4264"/>
      <c r="G27" s="1955" t="s">
        <v>1829</v>
      </c>
      <c r="H27" s="3332"/>
      <c r="I27" s="3332"/>
      <c r="J27" s="1924">
        <f>+H27-I27</f>
        <v>0</v>
      </c>
      <c r="K27" s="3334"/>
      <c r="L27" s="1978"/>
      <c r="M27" s="1978"/>
    </row>
    <row r="28" spans="1:13" s="1966" customFormat="1" ht="69.75" customHeight="1">
      <c r="A28" s="1965"/>
      <c r="B28" s="4253"/>
      <c r="C28" s="4255"/>
      <c r="D28" s="4255"/>
      <c r="E28" s="4290"/>
      <c r="F28" s="4263" t="s">
        <v>1830</v>
      </c>
      <c r="G28" s="1955" t="s">
        <v>1828</v>
      </c>
      <c r="H28" s="3332"/>
      <c r="I28" s="3332"/>
      <c r="J28" s="1924">
        <f>+H28-I28</f>
        <v>0</v>
      </c>
      <c r="K28" s="3334"/>
      <c r="L28" s="1978"/>
      <c r="M28" s="1978"/>
    </row>
    <row r="29" spans="1:13" s="1966" customFormat="1" ht="69.75" customHeight="1">
      <c r="A29" s="1965"/>
      <c r="B29" s="4254"/>
      <c r="C29" s="4256"/>
      <c r="D29" s="4256"/>
      <c r="E29" s="4252"/>
      <c r="F29" s="4264"/>
      <c r="G29" s="1955" t="s">
        <v>1829</v>
      </c>
      <c r="H29" s="3332"/>
      <c r="I29" s="3332"/>
      <c r="J29" s="1924">
        <f>+H29-I29</f>
        <v>0</v>
      </c>
      <c r="K29" s="3334"/>
      <c r="L29" s="1978"/>
      <c r="M29" s="1978"/>
    </row>
    <row r="30" spans="1:13" s="1966" customFormat="1" ht="18">
      <c r="A30" s="1965"/>
      <c r="B30" s="4286" t="s">
        <v>1757</v>
      </c>
      <c r="C30" s="4267"/>
      <c r="D30" s="4267"/>
      <c r="E30" s="4267"/>
      <c r="F30" s="4267"/>
      <c r="G30" s="4267"/>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Wales &amp; West Utilities PLC</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1758</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92" t="s">
        <v>1759</v>
      </c>
      <c r="C7" s="4393"/>
      <c r="D7" s="4393"/>
      <c r="E7" s="4393"/>
      <c r="F7" s="4393"/>
      <c r="G7" s="4393"/>
      <c r="H7" s="4393"/>
      <c r="I7" s="4393"/>
      <c r="J7" s="4393"/>
      <c r="K7" s="4393"/>
      <c r="L7" s="4393"/>
      <c r="M7" s="4394"/>
    </row>
    <row r="8" spans="1:13" ht="24.95" customHeight="1">
      <c r="A8" s="1965"/>
      <c r="B8" s="4357" t="s">
        <v>106</v>
      </c>
      <c r="C8" s="4357" t="s">
        <v>107</v>
      </c>
      <c r="D8" s="4357" t="s">
        <v>108</v>
      </c>
      <c r="E8" s="4357" t="s">
        <v>390</v>
      </c>
      <c r="F8" s="4396" t="s">
        <v>109</v>
      </c>
      <c r="G8" s="4397"/>
      <c r="H8" s="4402" t="s">
        <v>110</v>
      </c>
      <c r="I8" s="4403"/>
      <c r="J8" s="4403"/>
      <c r="K8" s="4404"/>
      <c r="L8" s="4402" t="s">
        <v>111</v>
      </c>
      <c r="M8" s="4404"/>
    </row>
    <row r="9" spans="1:13" ht="24.95" customHeight="1">
      <c r="A9" s="1965"/>
      <c r="B9" s="4395"/>
      <c r="C9" s="4395"/>
      <c r="D9" s="4395"/>
      <c r="E9" s="4395"/>
      <c r="F9" s="4398"/>
      <c r="G9" s="4399"/>
      <c r="H9" s="4405"/>
      <c r="I9" s="4406"/>
      <c r="J9" s="4406"/>
      <c r="K9" s="4407"/>
      <c r="L9" s="4405"/>
      <c r="M9" s="4407"/>
    </row>
    <row r="10" spans="1:13" s="1968" customFormat="1" ht="31.5" customHeight="1">
      <c r="A10" s="1967"/>
      <c r="B10" s="4395"/>
      <c r="C10" s="4395"/>
      <c r="D10" s="4395"/>
      <c r="E10" s="4395"/>
      <c r="F10" s="4398"/>
      <c r="G10" s="4399"/>
      <c r="H10" s="4408"/>
      <c r="I10" s="4409"/>
      <c r="J10" s="4409"/>
      <c r="K10" s="4410"/>
      <c r="L10" s="4408"/>
      <c r="M10" s="4410"/>
    </row>
    <row r="11" spans="1:13" s="1968" customFormat="1" ht="103.5" customHeight="1">
      <c r="A11" s="1967"/>
      <c r="B11" s="4358"/>
      <c r="C11" s="4358"/>
      <c r="D11" s="4358"/>
      <c r="E11" s="4358"/>
      <c r="F11" s="4400"/>
      <c r="G11" s="4401"/>
      <c r="H11" s="1947" t="s">
        <v>115</v>
      </c>
      <c r="I11" s="1947" t="s">
        <v>116</v>
      </c>
      <c r="J11" s="1947" t="s">
        <v>117</v>
      </c>
      <c r="K11" s="1947" t="s">
        <v>1751</v>
      </c>
      <c r="L11" s="1947" t="s">
        <v>392</v>
      </c>
      <c r="M11" s="1947" t="s">
        <v>1751</v>
      </c>
    </row>
    <row r="12" spans="1:13" ht="20.100000000000001" customHeight="1">
      <c r="A12" s="1965"/>
      <c r="B12" s="4383" t="s">
        <v>1831</v>
      </c>
      <c r="C12" s="4386" t="s">
        <v>396</v>
      </c>
      <c r="D12" s="4312" t="s">
        <v>129</v>
      </c>
      <c r="E12" s="4386" t="s">
        <v>1760</v>
      </c>
      <c r="F12" s="4318" t="s">
        <v>120</v>
      </c>
      <c r="G12" s="4319"/>
      <c r="H12" s="3329"/>
      <c r="I12" s="3329"/>
      <c r="J12" s="1994">
        <f>H12-I12</f>
        <v>0</v>
      </c>
      <c r="K12" s="3329"/>
      <c r="L12" s="3331"/>
      <c r="M12" s="3331"/>
    </row>
    <row r="13" spans="1:13" ht="20.100000000000001" customHeight="1">
      <c r="A13" s="1965"/>
      <c r="B13" s="4384"/>
      <c r="C13" s="4387"/>
      <c r="D13" s="4313"/>
      <c r="E13" s="4387"/>
      <c r="F13" s="4318" t="s">
        <v>121</v>
      </c>
      <c r="G13" s="4319"/>
      <c r="H13" s="3329"/>
      <c r="I13" s="3329"/>
      <c r="J13" s="1994">
        <f t="shared" ref="J13:J19" si="0">H13-I13</f>
        <v>0</v>
      </c>
      <c r="K13" s="3329"/>
      <c r="L13" s="3331"/>
      <c r="M13" s="3331"/>
    </row>
    <row r="14" spans="1:13" ht="20.100000000000001" customHeight="1">
      <c r="A14" s="1965"/>
      <c r="B14" s="4384"/>
      <c r="C14" s="4387"/>
      <c r="D14" s="4313"/>
      <c r="E14" s="4387"/>
      <c r="F14" s="4318" t="s">
        <v>122</v>
      </c>
      <c r="G14" s="4319"/>
      <c r="H14" s="3329"/>
      <c r="I14" s="3329"/>
      <c r="J14" s="1994">
        <f t="shared" si="0"/>
        <v>0</v>
      </c>
      <c r="K14" s="3329"/>
      <c r="L14" s="3331"/>
      <c r="M14" s="3331"/>
    </row>
    <row r="15" spans="1:13" ht="20.100000000000001" customHeight="1">
      <c r="A15" s="1965"/>
      <c r="B15" s="4384"/>
      <c r="C15" s="4387"/>
      <c r="D15" s="4313"/>
      <c r="E15" s="4387"/>
      <c r="F15" s="4318" t="s">
        <v>123</v>
      </c>
      <c r="G15" s="4319"/>
      <c r="H15" s="3329"/>
      <c r="I15" s="3329"/>
      <c r="J15" s="1994">
        <f t="shared" si="0"/>
        <v>0</v>
      </c>
      <c r="K15" s="3329"/>
      <c r="L15" s="3331"/>
      <c r="M15" s="3331"/>
    </row>
    <row r="16" spans="1:13" ht="20.100000000000001" customHeight="1">
      <c r="A16" s="1965"/>
      <c r="B16" s="4384"/>
      <c r="C16" s="4387"/>
      <c r="D16" s="4313"/>
      <c r="E16" s="4387"/>
      <c r="F16" s="4318" t="s">
        <v>124</v>
      </c>
      <c r="G16" s="4319"/>
      <c r="H16" s="3329"/>
      <c r="I16" s="3329"/>
      <c r="J16" s="1994">
        <f t="shared" si="0"/>
        <v>0</v>
      </c>
      <c r="K16" s="3329"/>
      <c r="L16" s="3331"/>
      <c r="M16" s="3331"/>
    </row>
    <row r="17" spans="1:23" ht="20.100000000000001" customHeight="1">
      <c r="A17" s="1965"/>
      <c r="B17" s="4384"/>
      <c r="C17" s="4387"/>
      <c r="D17" s="4313"/>
      <c r="E17" s="4387"/>
      <c r="F17" s="4318" t="s">
        <v>125</v>
      </c>
      <c r="G17" s="4319"/>
      <c r="H17" s="3329"/>
      <c r="I17" s="3329"/>
      <c r="J17" s="1994">
        <f t="shared" si="0"/>
        <v>0</v>
      </c>
      <c r="K17" s="3329"/>
      <c r="L17" s="3331"/>
      <c r="M17" s="3331"/>
    </row>
    <row r="18" spans="1:23" ht="20.100000000000001" customHeight="1">
      <c r="A18" s="1965"/>
      <c r="B18" s="4384"/>
      <c r="C18" s="4387"/>
      <c r="D18" s="4313"/>
      <c r="E18" s="4387"/>
      <c r="F18" s="4318" t="s">
        <v>126</v>
      </c>
      <c r="G18" s="4319"/>
      <c r="H18" s="3329"/>
      <c r="I18" s="3329"/>
      <c r="J18" s="1994">
        <f t="shared" si="0"/>
        <v>0</v>
      </c>
      <c r="K18" s="3329"/>
      <c r="L18" s="3331"/>
      <c r="M18" s="3331"/>
    </row>
    <row r="19" spans="1:23" ht="20.100000000000001" customHeight="1">
      <c r="A19" s="1965"/>
      <c r="B19" s="4385"/>
      <c r="C19" s="4388"/>
      <c r="D19" s="4314"/>
      <c r="E19" s="4388"/>
      <c r="F19" s="4318" t="s">
        <v>127</v>
      </c>
      <c r="G19" s="4319"/>
      <c r="H19" s="3329"/>
      <c r="I19" s="3329"/>
      <c r="J19" s="1994">
        <f t="shared" si="0"/>
        <v>0</v>
      </c>
      <c r="K19" s="3329"/>
      <c r="L19" s="3331"/>
      <c r="M19" s="3331"/>
    </row>
    <row r="20" spans="1:23" ht="20.100000000000001" customHeight="1">
      <c r="A20" s="1965"/>
      <c r="B20" s="4383" t="s">
        <v>1759</v>
      </c>
      <c r="C20" s="4386" t="s">
        <v>396</v>
      </c>
      <c r="D20" s="4386" t="s">
        <v>1761</v>
      </c>
      <c r="E20" s="4389" t="s">
        <v>97</v>
      </c>
      <c r="F20" s="4318" t="s">
        <v>120</v>
      </c>
      <c r="G20" s="4319"/>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84"/>
      <c r="C21" s="4387"/>
      <c r="D21" s="4387"/>
      <c r="E21" s="4390"/>
      <c r="F21" s="4318" t="s">
        <v>121</v>
      </c>
      <c r="G21" s="4319"/>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84"/>
      <c r="C22" s="4387"/>
      <c r="D22" s="4387"/>
      <c r="E22" s="4390"/>
      <c r="F22" s="4318" t="s">
        <v>122</v>
      </c>
      <c r="G22" s="4319"/>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84"/>
      <c r="C23" s="4387"/>
      <c r="D23" s="4387"/>
      <c r="E23" s="4390"/>
      <c r="F23" s="4318" t="s">
        <v>123</v>
      </c>
      <c r="G23" s="4319"/>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84"/>
      <c r="C24" s="4387"/>
      <c r="D24" s="4387"/>
      <c r="E24" s="4390"/>
      <c r="F24" s="4318" t="s">
        <v>124</v>
      </c>
      <c r="G24" s="4319"/>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84"/>
      <c r="C25" s="4387"/>
      <c r="D25" s="4387"/>
      <c r="E25" s="4390"/>
      <c r="F25" s="4318" t="s">
        <v>125</v>
      </c>
      <c r="G25" s="4319"/>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84"/>
      <c r="C26" s="4387"/>
      <c r="D26" s="4387"/>
      <c r="E26" s="4390"/>
      <c r="F26" s="4318" t="s">
        <v>126</v>
      </c>
      <c r="G26" s="4319"/>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85"/>
      <c r="C27" s="4388"/>
      <c r="D27" s="4388"/>
      <c r="E27" s="4391"/>
      <c r="F27" s="4318" t="s">
        <v>127</v>
      </c>
      <c r="G27" s="4319"/>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80" t="s">
        <v>1762</v>
      </c>
      <c r="C29" s="4381"/>
      <c r="D29" s="4381"/>
      <c r="E29" s="4381"/>
      <c r="F29" s="4381"/>
      <c r="G29" s="4381"/>
      <c r="H29" s="4381"/>
      <c r="I29" s="4381"/>
      <c r="J29" s="4381"/>
      <c r="K29" s="4381"/>
      <c r="L29" s="4381"/>
      <c r="M29" s="4382"/>
      <c r="R29" s="1966"/>
      <c r="S29" s="1966"/>
      <c r="U29" s="1966"/>
    </row>
    <row r="30" spans="1:23" ht="19.5" customHeight="1">
      <c r="A30" s="1965"/>
      <c r="B30" s="4383" t="s">
        <v>2248</v>
      </c>
      <c r="C30" s="4386" t="s">
        <v>396</v>
      </c>
      <c r="D30" s="4312" t="s">
        <v>129</v>
      </c>
      <c r="E30" s="4315"/>
      <c r="F30" s="4318" t="s">
        <v>120</v>
      </c>
      <c r="G30" s="4319"/>
      <c r="H30" s="3329"/>
      <c r="I30" s="3329"/>
      <c r="J30" s="1994">
        <f t="shared" ref="J30:J69" si="9">H30-I30</f>
        <v>0</v>
      </c>
      <c r="K30" s="3329"/>
      <c r="L30" s="3331"/>
      <c r="M30" s="3331"/>
      <c r="Q30" s="2525"/>
      <c r="R30" s="2525"/>
      <c r="S30" s="2525"/>
      <c r="T30" s="2525"/>
      <c r="U30" s="2525"/>
      <c r="V30" s="2525"/>
      <c r="W30" s="2525"/>
    </row>
    <row r="31" spans="1:23" ht="18" customHeight="1">
      <c r="A31" s="1965"/>
      <c r="B31" s="4384"/>
      <c r="C31" s="4387"/>
      <c r="D31" s="4313"/>
      <c r="E31" s="4316"/>
      <c r="F31" s="4318" t="s">
        <v>121</v>
      </c>
      <c r="G31" s="4319"/>
      <c r="H31" s="3329"/>
      <c r="I31" s="3329"/>
      <c r="J31" s="1994">
        <f t="shared" si="9"/>
        <v>0</v>
      </c>
      <c r="K31" s="3329"/>
      <c r="L31" s="3331"/>
      <c r="M31" s="3331"/>
      <c r="Q31" s="2525"/>
      <c r="R31" s="2525"/>
      <c r="S31" s="2525"/>
      <c r="T31" s="2525"/>
      <c r="U31" s="2525"/>
      <c r="V31" s="2525"/>
      <c r="W31" s="2525"/>
    </row>
    <row r="32" spans="1:23" ht="18" customHeight="1">
      <c r="A32" s="1965"/>
      <c r="B32" s="4384"/>
      <c r="C32" s="4387"/>
      <c r="D32" s="4313"/>
      <c r="E32" s="4316"/>
      <c r="F32" s="4318" t="s">
        <v>122</v>
      </c>
      <c r="G32" s="4319"/>
      <c r="H32" s="3329"/>
      <c r="I32" s="3329"/>
      <c r="J32" s="1994">
        <f t="shared" si="9"/>
        <v>0</v>
      </c>
      <c r="K32" s="3329"/>
      <c r="L32" s="3331"/>
      <c r="M32" s="3331"/>
      <c r="Q32" s="2525"/>
      <c r="R32" s="2525"/>
      <c r="S32" s="2525"/>
      <c r="T32" s="2525"/>
      <c r="U32" s="2525"/>
      <c r="V32" s="2525"/>
      <c r="W32" s="2525"/>
    </row>
    <row r="33" spans="1:25" ht="20.100000000000001" customHeight="1">
      <c r="A33" s="1965"/>
      <c r="B33" s="4384"/>
      <c r="C33" s="4387"/>
      <c r="D33" s="4313"/>
      <c r="E33" s="4316"/>
      <c r="F33" s="4318" t="s">
        <v>123</v>
      </c>
      <c r="G33" s="4319"/>
      <c r="H33" s="3329"/>
      <c r="I33" s="3329"/>
      <c r="J33" s="1994">
        <f t="shared" si="9"/>
        <v>0</v>
      </c>
      <c r="K33" s="3329"/>
      <c r="L33" s="3331"/>
      <c r="M33" s="3331"/>
      <c r="Q33" s="2525"/>
      <c r="R33" s="2525"/>
      <c r="S33" s="2525"/>
      <c r="T33" s="2525"/>
      <c r="U33" s="2525"/>
      <c r="V33" s="2525"/>
      <c r="W33" s="2525"/>
    </row>
    <row r="34" spans="1:25" ht="20.100000000000001" customHeight="1">
      <c r="A34" s="1965"/>
      <c r="B34" s="4384"/>
      <c r="C34" s="4387"/>
      <c r="D34" s="4313"/>
      <c r="E34" s="4316"/>
      <c r="F34" s="4318" t="s">
        <v>124</v>
      </c>
      <c r="G34" s="4319"/>
      <c r="H34" s="3329"/>
      <c r="I34" s="3329"/>
      <c r="J34" s="1994">
        <f t="shared" si="9"/>
        <v>0</v>
      </c>
      <c r="K34" s="3329"/>
      <c r="L34" s="3331"/>
      <c r="M34" s="3331"/>
      <c r="Q34" s="2525"/>
      <c r="R34" s="2525"/>
      <c r="S34" s="2525"/>
      <c r="T34" s="2525"/>
      <c r="U34" s="2525"/>
      <c r="V34" s="2525"/>
      <c r="W34" s="2525"/>
    </row>
    <row r="35" spans="1:25" ht="20.100000000000001" customHeight="1">
      <c r="A35" s="1965"/>
      <c r="B35" s="4384"/>
      <c r="C35" s="4387"/>
      <c r="D35" s="4313"/>
      <c r="E35" s="4316"/>
      <c r="F35" s="4318" t="s">
        <v>125</v>
      </c>
      <c r="G35" s="4319"/>
      <c r="H35" s="3329"/>
      <c r="I35" s="3329"/>
      <c r="J35" s="1994">
        <f t="shared" si="9"/>
        <v>0</v>
      </c>
      <c r="K35" s="3329"/>
      <c r="L35" s="3331"/>
      <c r="M35" s="3331"/>
      <c r="Q35" s="2525"/>
      <c r="R35" s="2525"/>
      <c r="S35" s="2525"/>
      <c r="T35" s="2525"/>
      <c r="U35" s="2525"/>
      <c r="V35" s="2525"/>
      <c r="W35" s="2525"/>
    </row>
    <row r="36" spans="1:25" ht="20.100000000000001" customHeight="1">
      <c r="A36" s="1965"/>
      <c r="B36" s="4384"/>
      <c r="C36" s="4387"/>
      <c r="D36" s="4313"/>
      <c r="E36" s="4316"/>
      <c r="F36" s="4318" t="s">
        <v>126</v>
      </c>
      <c r="G36" s="4319"/>
      <c r="H36" s="3329"/>
      <c r="I36" s="3329"/>
      <c r="J36" s="1994">
        <f t="shared" si="9"/>
        <v>0</v>
      </c>
      <c r="K36" s="3329"/>
      <c r="L36" s="3331"/>
      <c r="M36" s="3331"/>
      <c r="Q36" s="2525"/>
      <c r="R36" s="2525"/>
      <c r="S36" s="2525"/>
      <c r="T36" s="2525"/>
      <c r="U36" s="2525"/>
      <c r="V36" s="2525"/>
      <c r="W36" s="2525"/>
    </row>
    <row r="37" spans="1:25" ht="20.100000000000001" customHeight="1">
      <c r="A37" s="1965"/>
      <c r="B37" s="4385"/>
      <c r="C37" s="4388"/>
      <c r="D37" s="4314"/>
      <c r="E37" s="4317"/>
      <c r="F37" s="4318" t="s">
        <v>127</v>
      </c>
      <c r="G37" s="4319"/>
      <c r="H37" s="3329"/>
      <c r="I37" s="3329"/>
      <c r="J37" s="1994">
        <f t="shared" si="9"/>
        <v>0</v>
      </c>
      <c r="K37" s="3329"/>
      <c r="L37" s="3331"/>
      <c r="M37" s="3331"/>
      <c r="Q37" s="2525"/>
      <c r="R37" s="2525"/>
      <c r="S37" s="2525"/>
      <c r="T37" s="2525"/>
      <c r="U37" s="2525"/>
      <c r="V37" s="2525"/>
      <c r="W37" s="2525"/>
    </row>
    <row r="38" spans="1:25" ht="20.100000000000001" customHeight="1">
      <c r="A38" s="1965"/>
      <c r="B38" s="4306" t="s">
        <v>397</v>
      </c>
      <c r="C38" s="4309" t="s">
        <v>396</v>
      </c>
      <c r="D38" s="4312" t="s">
        <v>129</v>
      </c>
      <c r="E38" s="4315"/>
      <c r="F38" s="4318" t="s">
        <v>120</v>
      </c>
      <c r="G38" s="4319"/>
      <c r="H38" s="3329"/>
      <c r="I38" s="3329"/>
      <c r="J38" s="1994">
        <f t="shared" ref="J38:J45" si="10">H38-I38</f>
        <v>0</v>
      </c>
      <c r="K38" s="3329"/>
      <c r="L38" s="3331"/>
      <c r="M38" s="3331"/>
      <c r="Q38" s="2525"/>
      <c r="R38" s="2525"/>
      <c r="S38" s="2525"/>
      <c r="T38" s="2525"/>
      <c r="U38" s="2525"/>
      <c r="V38" s="2525"/>
      <c r="W38" s="2525"/>
    </row>
    <row r="39" spans="1:25" ht="20.100000000000001" customHeight="1">
      <c r="A39" s="1965"/>
      <c r="B39" s="4307"/>
      <c r="C39" s="4310"/>
      <c r="D39" s="4313"/>
      <c r="E39" s="4316"/>
      <c r="F39" s="4318" t="s">
        <v>121</v>
      </c>
      <c r="G39" s="4319"/>
      <c r="H39" s="3329"/>
      <c r="I39" s="3329"/>
      <c r="J39" s="1994">
        <f t="shared" si="10"/>
        <v>0</v>
      </c>
      <c r="K39" s="3329"/>
      <c r="L39" s="3331"/>
      <c r="M39" s="3331"/>
      <c r="Q39" s="2525"/>
      <c r="R39" s="2525"/>
      <c r="S39" s="2525"/>
      <c r="T39" s="2525"/>
      <c r="U39" s="2525"/>
      <c r="V39" s="2525"/>
      <c r="W39" s="2525"/>
    </row>
    <row r="40" spans="1:25" ht="20.100000000000001" customHeight="1">
      <c r="A40" s="1965"/>
      <c r="B40" s="4307"/>
      <c r="C40" s="4310"/>
      <c r="D40" s="4313"/>
      <c r="E40" s="4316"/>
      <c r="F40" s="4318" t="s">
        <v>122</v>
      </c>
      <c r="G40" s="4319"/>
      <c r="H40" s="3329"/>
      <c r="I40" s="3329"/>
      <c r="J40" s="1994">
        <f t="shared" si="10"/>
        <v>0</v>
      </c>
      <c r="K40" s="3329"/>
      <c r="L40" s="3331"/>
      <c r="M40" s="3331"/>
      <c r="Q40" s="2525"/>
      <c r="R40" s="2525"/>
      <c r="S40" s="2525"/>
      <c r="T40" s="2525"/>
      <c r="U40" s="2525"/>
      <c r="V40" s="2525"/>
      <c r="W40" s="2525"/>
    </row>
    <row r="41" spans="1:25" ht="20.100000000000001" customHeight="1">
      <c r="A41" s="1965"/>
      <c r="B41" s="4307"/>
      <c r="C41" s="4310"/>
      <c r="D41" s="4313"/>
      <c r="E41" s="4316"/>
      <c r="F41" s="4318" t="s">
        <v>123</v>
      </c>
      <c r="G41" s="4319"/>
      <c r="H41" s="3329"/>
      <c r="I41" s="3329"/>
      <c r="J41" s="1994">
        <f t="shared" si="10"/>
        <v>0</v>
      </c>
      <c r="K41" s="3329"/>
      <c r="L41" s="3331"/>
      <c r="M41" s="3331"/>
      <c r="Q41" s="2525"/>
      <c r="R41" s="2525"/>
      <c r="S41" s="2525"/>
      <c r="T41" s="2525"/>
      <c r="U41" s="2525"/>
      <c r="V41" s="2525"/>
      <c r="W41" s="2525"/>
    </row>
    <row r="42" spans="1:25" ht="20.100000000000001" customHeight="1">
      <c r="A42" s="1965"/>
      <c r="B42" s="4307"/>
      <c r="C42" s="4310"/>
      <c r="D42" s="4313"/>
      <c r="E42" s="4316"/>
      <c r="F42" s="4318" t="s">
        <v>124</v>
      </c>
      <c r="G42" s="4319"/>
      <c r="H42" s="3329"/>
      <c r="I42" s="3329"/>
      <c r="J42" s="1994">
        <f t="shared" si="10"/>
        <v>0</v>
      </c>
      <c r="K42" s="3329"/>
      <c r="L42" s="3331"/>
      <c r="M42" s="3331"/>
      <c r="Q42" s="2525"/>
      <c r="R42" s="2525"/>
      <c r="S42" s="2525"/>
      <c r="T42" s="2525"/>
      <c r="U42" s="2525"/>
      <c r="V42" s="2525"/>
      <c r="W42" s="2525"/>
    </row>
    <row r="43" spans="1:25" ht="20.100000000000001" customHeight="1">
      <c r="A43" s="1965"/>
      <c r="B43" s="4307"/>
      <c r="C43" s="4310"/>
      <c r="D43" s="4313"/>
      <c r="E43" s="4316"/>
      <c r="F43" s="4318" t="s">
        <v>125</v>
      </c>
      <c r="G43" s="4319"/>
      <c r="H43" s="3329"/>
      <c r="I43" s="3329"/>
      <c r="J43" s="1994">
        <f t="shared" si="10"/>
        <v>0</v>
      </c>
      <c r="K43" s="3329"/>
      <c r="L43" s="3331"/>
      <c r="M43" s="3331"/>
      <c r="Q43" s="2525"/>
      <c r="R43" s="2525"/>
      <c r="S43" s="2525"/>
      <c r="T43" s="2525"/>
      <c r="U43" s="2525"/>
      <c r="V43" s="2525"/>
      <c r="W43" s="2525"/>
    </row>
    <row r="44" spans="1:25" ht="20.100000000000001" customHeight="1">
      <c r="A44" s="1965"/>
      <c r="B44" s="4307"/>
      <c r="C44" s="4310"/>
      <c r="D44" s="4313"/>
      <c r="E44" s="4316"/>
      <c r="F44" s="4318" t="s">
        <v>126</v>
      </c>
      <c r="G44" s="4319"/>
      <c r="H44" s="3329"/>
      <c r="I44" s="3329"/>
      <c r="J44" s="1994">
        <f t="shared" si="10"/>
        <v>0</v>
      </c>
      <c r="K44" s="3329"/>
      <c r="L44" s="3331"/>
      <c r="M44" s="3331"/>
      <c r="Q44" s="2525"/>
      <c r="R44" s="2525"/>
      <c r="S44" s="2525"/>
      <c r="T44" s="2525"/>
      <c r="U44" s="2525"/>
      <c r="V44" s="2525"/>
      <c r="W44" s="2525"/>
    </row>
    <row r="45" spans="1:25" ht="20.100000000000001" customHeight="1">
      <c r="A45" s="1965"/>
      <c r="B45" s="4308"/>
      <c r="C45" s="4311"/>
      <c r="D45" s="4314"/>
      <c r="E45" s="4317"/>
      <c r="F45" s="4318" t="s">
        <v>127</v>
      </c>
      <c r="G45" s="4319"/>
      <c r="H45" s="3329"/>
      <c r="I45" s="3329"/>
      <c r="J45" s="1994">
        <f t="shared" si="10"/>
        <v>0</v>
      </c>
      <c r="K45" s="3329"/>
      <c r="L45" s="3331"/>
      <c r="M45" s="3331"/>
      <c r="Q45" s="2525"/>
      <c r="R45" s="2525"/>
      <c r="S45" s="2525"/>
      <c r="T45" s="2525"/>
      <c r="U45" s="2525"/>
      <c r="V45" s="2525"/>
      <c r="W45" s="2525"/>
    </row>
    <row r="46" spans="1:25" ht="20.100000000000001" customHeight="1">
      <c r="A46" s="1965"/>
      <c r="B46" s="4306" t="s">
        <v>97</v>
      </c>
      <c r="C46" s="4309" t="s">
        <v>396</v>
      </c>
      <c r="D46" s="4312" t="s">
        <v>129</v>
      </c>
      <c r="E46" s="4315"/>
      <c r="F46" s="4318" t="s">
        <v>120</v>
      </c>
      <c r="G46" s="4319"/>
      <c r="H46" s="3329"/>
      <c r="I46" s="3329"/>
      <c r="J46" s="1994">
        <f t="shared" si="9"/>
        <v>0</v>
      </c>
      <c r="K46" s="3329"/>
      <c r="L46" s="3331"/>
      <c r="M46" s="3331"/>
      <c r="Q46" s="2525"/>
      <c r="R46" s="2525"/>
      <c r="S46" s="2525"/>
      <c r="T46" s="2525"/>
      <c r="U46" s="2525"/>
      <c r="V46" s="2525"/>
      <c r="W46" s="2525"/>
      <c r="Y46" s="2524"/>
    </row>
    <row r="47" spans="1:25" ht="20.100000000000001" customHeight="1">
      <c r="A47" s="1965"/>
      <c r="B47" s="4307"/>
      <c r="C47" s="4310"/>
      <c r="D47" s="4313"/>
      <c r="E47" s="4316"/>
      <c r="F47" s="4318" t="s">
        <v>121</v>
      </c>
      <c r="G47" s="4319"/>
      <c r="H47" s="3329"/>
      <c r="I47" s="3329"/>
      <c r="J47" s="1994">
        <f t="shared" si="9"/>
        <v>0</v>
      </c>
      <c r="K47" s="3329"/>
      <c r="L47" s="3331"/>
      <c r="M47" s="3331"/>
      <c r="Q47" s="2525"/>
      <c r="R47" s="2525"/>
      <c r="S47" s="2525"/>
      <c r="T47" s="2525"/>
      <c r="U47" s="2525"/>
      <c r="V47" s="2525"/>
      <c r="W47" s="2525"/>
    </row>
    <row r="48" spans="1:25" ht="20.100000000000001" customHeight="1">
      <c r="A48" s="1965"/>
      <c r="B48" s="4307"/>
      <c r="C48" s="4310"/>
      <c r="D48" s="4313"/>
      <c r="E48" s="4316"/>
      <c r="F48" s="4318" t="s">
        <v>122</v>
      </c>
      <c r="G48" s="4319"/>
      <c r="H48" s="3329"/>
      <c r="I48" s="3329"/>
      <c r="J48" s="1994">
        <f t="shared" si="9"/>
        <v>0</v>
      </c>
      <c r="K48" s="3329"/>
      <c r="L48" s="3331"/>
      <c r="M48" s="3331"/>
      <c r="Q48" s="2525"/>
      <c r="R48" s="2525"/>
      <c r="S48" s="2525"/>
      <c r="T48" s="2525"/>
      <c r="U48" s="2525"/>
      <c r="V48" s="2525"/>
      <c r="W48" s="2525"/>
    </row>
    <row r="49" spans="1:25" ht="20.100000000000001" customHeight="1">
      <c r="A49" s="1965"/>
      <c r="B49" s="4307"/>
      <c r="C49" s="4310"/>
      <c r="D49" s="4313"/>
      <c r="E49" s="4316"/>
      <c r="F49" s="4318" t="s">
        <v>123</v>
      </c>
      <c r="G49" s="4319"/>
      <c r="H49" s="3329"/>
      <c r="I49" s="3329"/>
      <c r="J49" s="1994">
        <f t="shared" si="9"/>
        <v>0</v>
      </c>
      <c r="K49" s="3329"/>
      <c r="L49" s="3331"/>
      <c r="M49" s="3331"/>
      <c r="Q49" s="2525"/>
      <c r="R49" s="2525"/>
      <c r="S49" s="2525"/>
      <c r="T49" s="2525"/>
      <c r="U49" s="2525"/>
      <c r="V49" s="2525"/>
      <c r="W49" s="2525"/>
    </row>
    <row r="50" spans="1:25" ht="20.100000000000001" customHeight="1">
      <c r="A50" s="1965"/>
      <c r="B50" s="4307"/>
      <c r="C50" s="4310"/>
      <c r="D50" s="4313"/>
      <c r="E50" s="4316"/>
      <c r="F50" s="4318" t="s">
        <v>124</v>
      </c>
      <c r="G50" s="4319"/>
      <c r="H50" s="3329"/>
      <c r="I50" s="3329"/>
      <c r="J50" s="1994">
        <f t="shared" si="9"/>
        <v>0</v>
      </c>
      <c r="K50" s="3329"/>
      <c r="L50" s="3331"/>
      <c r="M50" s="3331"/>
      <c r="Q50" s="2525"/>
      <c r="R50" s="2525"/>
      <c r="S50" s="2525"/>
      <c r="T50" s="2525"/>
      <c r="U50" s="2525"/>
      <c r="V50" s="2525"/>
      <c r="W50" s="2525"/>
    </row>
    <row r="51" spans="1:25" ht="20.100000000000001" customHeight="1">
      <c r="A51" s="1965"/>
      <c r="B51" s="4307"/>
      <c r="C51" s="4310"/>
      <c r="D51" s="4313"/>
      <c r="E51" s="4316"/>
      <c r="F51" s="4318" t="s">
        <v>125</v>
      </c>
      <c r="G51" s="4319"/>
      <c r="H51" s="3329"/>
      <c r="I51" s="3329"/>
      <c r="J51" s="1994">
        <f t="shared" si="9"/>
        <v>0</v>
      </c>
      <c r="K51" s="3329"/>
      <c r="L51" s="3331"/>
      <c r="M51" s="3331"/>
      <c r="Q51" s="2525"/>
      <c r="R51" s="2525"/>
      <c r="S51" s="2525"/>
      <c r="T51" s="2525"/>
      <c r="U51" s="2525"/>
      <c r="V51" s="2525"/>
      <c r="W51" s="2525"/>
    </row>
    <row r="52" spans="1:25" ht="20.100000000000001" customHeight="1">
      <c r="A52" s="1965"/>
      <c r="B52" s="4307"/>
      <c r="C52" s="4310"/>
      <c r="D52" s="4313"/>
      <c r="E52" s="4316"/>
      <c r="F52" s="4318" t="s">
        <v>126</v>
      </c>
      <c r="G52" s="4319"/>
      <c r="H52" s="3329"/>
      <c r="I52" s="3329"/>
      <c r="J52" s="1994">
        <f t="shared" si="9"/>
        <v>0</v>
      </c>
      <c r="K52" s="3329"/>
      <c r="L52" s="3331"/>
      <c r="M52" s="3331"/>
      <c r="Q52" s="2525"/>
      <c r="R52" s="2525"/>
      <c r="S52" s="2525"/>
      <c r="T52" s="2525"/>
      <c r="U52" s="2525"/>
      <c r="V52" s="2525"/>
      <c r="W52" s="2525"/>
    </row>
    <row r="53" spans="1:25" ht="20.100000000000001" customHeight="1">
      <c r="A53" s="1965"/>
      <c r="B53" s="4308"/>
      <c r="C53" s="4311"/>
      <c r="D53" s="4314"/>
      <c r="E53" s="4317"/>
      <c r="F53" s="4318" t="s">
        <v>127</v>
      </c>
      <c r="G53" s="4319"/>
      <c r="H53" s="3329"/>
      <c r="I53" s="3329"/>
      <c r="J53" s="1994">
        <f t="shared" si="9"/>
        <v>0</v>
      </c>
      <c r="K53" s="3329"/>
      <c r="L53" s="3331"/>
      <c r="M53" s="3331"/>
      <c r="Q53" s="2525"/>
      <c r="R53" s="2525"/>
      <c r="S53" s="2525"/>
      <c r="T53" s="2525"/>
      <c r="U53" s="2525"/>
      <c r="V53" s="2525"/>
      <c r="W53" s="2525"/>
    </row>
    <row r="54" spans="1:25" ht="20.100000000000001" customHeight="1">
      <c r="A54" s="1965"/>
      <c r="B54" s="4368" t="s">
        <v>265</v>
      </c>
      <c r="C54" s="4371" t="s">
        <v>398</v>
      </c>
      <c r="D54" s="4374" t="s">
        <v>118</v>
      </c>
      <c r="E54" s="4377" t="s">
        <v>131</v>
      </c>
      <c r="F54" s="4323" t="s">
        <v>120</v>
      </c>
      <c r="G54" s="4324"/>
      <c r="H54" s="3329"/>
      <c r="I54" s="3329"/>
      <c r="J54" s="1994">
        <f t="shared" si="9"/>
        <v>0</v>
      </c>
      <c r="K54" s="3329"/>
      <c r="L54" s="3331"/>
      <c r="M54" s="3331"/>
      <c r="Q54" s="2525"/>
      <c r="R54" s="2525"/>
      <c r="S54" s="2525"/>
      <c r="T54" s="2525"/>
      <c r="U54" s="2525"/>
      <c r="V54" s="2525"/>
      <c r="W54" s="2525"/>
    </row>
    <row r="55" spans="1:25" ht="20.100000000000001" customHeight="1">
      <c r="A55" s="1965"/>
      <c r="B55" s="4369"/>
      <c r="C55" s="4372"/>
      <c r="D55" s="4375"/>
      <c r="E55" s="4378"/>
      <c r="F55" s="4323" t="s">
        <v>121</v>
      </c>
      <c r="G55" s="4324"/>
      <c r="H55" s="3329"/>
      <c r="I55" s="3329"/>
      <c r="J55" s="1994">
        <f t="shared" si="9"/>
        <v>0</v>
      </c>
      <c r="K55" s="3329"/>
      <c r="L55" s="3331"/>
      <c r="M55" s="3331"/>
      <c r="Q55" s="2525"/>
      <c r="R55" s="2525"/>
      <c r="S55" s="2525"/>
      <c r="T55" s="2525"/>
      <c r="U55" s="2525"/>
      <c r="V55" s="2525"/>
      <c r="W55" s="2525"/>
    </row>
    <row r="56" spans="1:25" ht="20.100000000000001" customHeight="1">
      <c r="A56" s="1965"/>
      <c r="B56" s="4369"/>
      <c r="C56" s="4372"/>
      <c r="D56" s="4375"/>
      <c r="E56" s="4378"/>
      <c r="F56" s="4323" t="s">
        <v>122</v>
      </c>
      <c r="G56" s="4324"/>
      <c r="H56" s="3329"/>
      <c r="I56" s="3329"/>
      <c r="J56" s="1994">
        <f t="shared" si="9"/>
        <v>0</v>
      </c>
      <c r="K56" s="3329"/>
      <c r="L56" s="3331"/>
      <c r="M56" s="3331"/>
      <c r="Q56" s="2525"/>
      <c r="R56" s="2525"/>
      <c r="S56" s="2525"/>
      <c r="T56" s="2525"/>
      <c r="U56" s="2525"/>
      <c r="V56" s="2525"/>
      <c r="W56" s="2525"/>
    </row>
    <row r="57" spans="1:25" ht="20.100000000000001" customHeight="1">
      <c r="A57" s="1965"/>
      <c r="B57" s="4369"/>
      <c r="C57" s="4372"/>
      <c r="D57" s="4375"/>
      <c r="E57" s="4378"/>
      <c r="F57" s="4323" t="s">
        <v>123</v>
      </c>
      <c r="G57" s="4324"/>
      <c r="H57" s="3329"/>
      <c r="I57" s="3329"/>
      <c r="J57" s="1994">
        <f t="shared" si="9"/>
        <v>0</v>
      </c>
      <c r="K57" s="3329"/>
      <c r="L57" s="3331"/>
      <c r="M57" s="3331"/>
      <c r="Q57" s="2525"/>
      <c r="R57" s="2525"/>
      <c r="S57" s="2525"/>
      <c r="T57" s="2525"/>
      <c r="U57" s="2525"/>
      <c r="V57" s="2525"/>
      <c r="W57" s="2525"/>
    </row>
    <row r="58" spans="1:25" ht="20.100000000000001" customHeight="1">
      <c r="A58" s="1965"/>
      <c r="B58" s="4369"/>
      <c r="C58" s="4372"/>
      <c r="D58" s="4375"/>
      <c r="E58" s="4378"/>
      <c r="F58" s="4323" t="s">
        <v>124</v>
      </c>
      <c r="G58" s="4324"/>
      <c r="H58" s="3329"/>
      <c r="I58" s="3329"/>
      <c r="J58" s="1994">
        <f t="shared" si="9"/>
        <v>0</v>
      </c>
      <c r="K58" s="3329"/>
      <c r="L58" s="3331"/>
      <c r="M58" s="3331"/>
      <c r="Q58" s="2525"/>
      <c r="R58" s="2525"/>
      <c r="S58" s="2525"/>
      <c r="T58" s="2525"/>
      <c r="U58" s="2525"/>
      <c r="V58" s="2525"/>
      <c r="W58" s="2525"/>
    </row>
    <row r="59" spans="1:25" ht="20.100000000000001" customHeight="1">
      <c r="A59" s="1965"/>
      <c r="B59" s="4369"/>
      <c r="C59" s="4372"/>
      <c r="D59" s="4375"/>
      <c r="E59" s="4378"/>
      <c r="F59" s="4323" t="s">
        <v>125</v>
      </c>
      <c r="G59" s="4324"/>
      <c r="H59" s="3329"/>
      <c r="I59" s="3329"/>
      <c r="J59" s="1994">
        <f t="shared" si="9"/>
        <v>0</v>
      </c>
      <c r="K59" s="3329"/>
      <c r="L59" s="3331"/>
      <c r="M59" s="3331"/>
      <c r="Q59" s="2525"/>
      <c r="R59" s="2525"/>
      <c r="S59" s="2525"/>
      <c r="T59" s="2525"/>
      <c r="U59" s="2525"/>
      <c r="V59" s="2525"/>
      <c r="W59" s="2525"/>
    </row>
    <row r="60" spans="1:25">
      <c r="A60" s="1965"/>
      <c r="B60" s="4369"/>
      <c r="C60" s="4372"/>
      <c r="D60" s="4375"/>
      <c r="E60" s="4378"/>
      <c r="F60" s="4323" t="s">
        <v>126</v>
      </c>
      <c r="G60" s="4324"/>
      <c r="H60" s="3329"/>
      <c r="I60" s="3329"/>
      <c r="J60" s="1994">
        <f t="shared" si="9"/>
        <v>0</v>
      </c>
      <c r="K60" s="3329"/>
      <c r="L60" s="3331"/>
      <c r="M60" s="3331"/>
      <c r="Q60" s="2525"/>
      <c r="R60" s="2525"/>
      <c r="S60" s="2525"/>
      <c r="T60" s="2525"/>
      <c r="U60" s="2525"/>
      <c r="V60" s="2525"/>
      <c r="W60" s="2525"/>
    </row>
    <row r="61" spans="1:25">
      <c r="A61" s="1965"/>
      <c r="B61" s="4370"/>
      <c r="C61" s="4373"/>
      <c r="D61" s="4376"/>
      <c r="E61" s="4379"/>
      <c r="F61" s="4323" t="s">
        <v>127</v>
      </c>
      <c r="G61" s="4324"/>
      <c r="H61" s="3329"/>
      <c r="I61" s="3329"/>
      <c r="J61" s="1994">
        <f t="shared" si="9"/>
        <v>0</v>
      </c>
      <c r="K61" s="3329"/>
      <c r="L61" s="3331"/>
      <c r="M61" s="3331"/>
      <c r="Q61" s="2525"/>
      <c r="R61" s="2525"/>
      <c r="S61" s="2525"/>
      <c r="T61" s="2525"/>
      <c r="U61" s="2525"/>
      <c r="V61" s="2525"/>
      <c r="W61" s="2525"/>
      <c r="Y61" s="2526"/>
    </row>
    <row r="62" spans="1:25">
      <c r="A62" s="1965"/>
      <c r="B62" s="4325" t="s">
        <v>265</v>
      </c>
      <c r="C62" s="4328" t="s">
        <v>132</v>
      </c>
      <c r="D62" s="4331" t="s">
        <v>118</v>
      </c>
      <c r="E62" s="4334" t="s">
        <v>131</v>
      </c>
      <c r="F62" s="4323" t="s">
        <v>120</v>
      </c>
      <c r="G62" s="4324"/>
      <c r="H62" s="3329"/>
      <c r="I62" s="3329"/>
      <c r="J62" s="1995">
        <f t="shared" si="9"/>
        <v>0</v>
      </c>
      <c r="K62" s="3329"/>
      <c r="L62" s="3331"/>
      <c r="M62" s="3331"/>
    </row>
    <row r="63" spans="1:25">
      <c r="A63" s="1965"/>
      <c r="B63" s="4326"/>
      <c r="C63" s="4329"/>
      <c r="D63" s="4332"/>
      <c r="E63" s="4335"/>
      <c r="F63" s="4323" t="s">
        <v>121</v>
      </c>
      <c r="G63" s="4324"/>
      <c r="H63" s="3329"/>
      <c r="I63" s="3329"/>
      <c r="J63" s="1995">
        <f t="shared" si="9"/>
        <v>0</v>
      </c>
      <c r="K63" s="3329"/>
      <c r="L63" s="3331"/>
      <c r="M63" s="3331"/>
      <c r="T63" s="2527"/>
    </row>
    <row r="64" spans="1:25">
      <c r="A64" s="1965"/>
      <c r="B64" s="4326"/>
      <c r="C64" s="4329"/>
      <c r="D64" s="4332"/>
      <c r="E64" s="4335"/>
      <c r="F64" s="4323" t="s">
        <v>122</v>
      </c>
      <c r="G64" s="4324"/>
      <c r="H64" s="3329"/>
      <c r="I64" s="3329"/>
      <c r="J64" s="1995">
        <f t="shared" si="9"/>
        <v>0</v>
      </c>
      <c r="K64" s="3329"/>
      <c r="L64" s="3331"/>
      <c r="M64" s="3331"/>
    </row>
    <row r="65" spans="1:13" ht="18" customHeight="1">
      <c r="A65" s="1965"/>
      <c r="B65" s="4326"/>
      <c r="C65" s="4329"/>
      <c r="D65" s="4332"/>
      <c r="E65" s="4335"/>
      <c r="F65" s="4323" t="s">
        <v>123</v>
      </c>
      <c r="G65" s="4324"/>
      <c r="H65" s="3329"/>
      <c r="I65" s="3329"/>
      <c r="J65" s="1995">
        <f t="shared" si="9"/>
        <v>0</v>
      </c>
      <c r="K65" s="3329"/>
      <c r="L65" s="3331"/>
      <c r="M65" s="3331"/>
    </row>
    <row r="66" spans="1:13" ht="18" customHeight="1">
      <c r="A66" s="1965"/>
      <c r="B66" s="4326"/>
      <c r="C66" s="4329"/>
      <c r="D66" s="4332"/>
      <c r="E66" s="4335"/>
      <c r="F66" s="4323" t="s">
        <v>124</v>
      </c>
      <c r="G66" s="4324"/>
      <c r="H66" s="3329"/>
      <c r="I66" s="3329"/>
      <c r="J66" s="1995">
        <f t="shared" si="9"/>
        <v>0</v>
      </c>
      <c r="K66" s="3329"/>
      <c r="L66" s="3331"/>
      <c r="M66" s="3331"/>
    </row>
    <row r="67" spans="1:13" ht="18" customHeight="1">
      <c r="A67" s="1965"/>
      <c r="B67" s="4326"/>
      <c r="C67" s="4329"/>
      <c r="D67" s="4332"/>
      <c r="E67" s="4335"/>
      <c r="F67" s="4323" t="s">
        <v>125</v>
      </c>
      <c r="G67" s="4324"/>
      <c r="H67" s="3329"/>
      <c r="I67" s="3329"/>
      <c r="J67" s="1995">
        <f t="shared" si="9"/>
        <v>0</v>
      </c>
      <c r="K67" s="3329"/>
      <c r="L67" s="3331"/>
      <c r="M67" s="3331"/>
    </row>
    <row r="68" spans="1:13" ht="18" customHeight="1">
      <c r="A68" s="1965"/>
      <c r="B68" s="4326"/>
      <c r="C68" s="4329"/>
      <c r="D68" s="4332"/>
      <c r="E68" s="4335"/>
      <c r="F68" s="4323" t="s">
        <v>126</v>
      </c>
      <c r="G68" s="4324"/>
      <c r="H68" s="3329"/>
      <c r="I68" s="3329"/>
      <c r="J68" s="1995">
        <f t="shared" si="9"/>
        <v>0</v>
      </c>
      <c r="K68" s="3329"/>
      <c r="L68" s="3331"/>
      <c r="M68" s="3331"/>
    </row>
    <row r="69" spans="1:13">
      <c r="A69" s="1965"/>
      <c r="B69" s="4327"/>
      <c r="C69" s="4330"/>
      <c r="D69" s="4333"/>
      <c r="E69" s="4336"/>
      <c r="F69" s="4323" t="s">
        <v>127</v>
      </c>
      <c r="G69" s="4324"/>
      <c r="H69" s="3329"/>
      <c r="I69" s="3329"/>
      <c r="J69" s="1995">
        <f t="shared" si="9"/>
        <v>0</v>
      </c>
      <c r="K69" s="3329"/>
      <c r="L69" s="3331"/>
      <c r="M69" s="3331"/>
    </row>
    <row r="70" spans="1:13">
      <c r="A70" s="1965"/>
      <c r="B70" s="4337" t="s">
        <v>1832</v>
      </c>
      <c r="C70" s="4338"/>
      <c r="D70" s="4338"/>
      <c r="E70" s="4338"/>
      <c r="F70" s="4338"/>
      <c r="G70" s="4339"/>
      <c r="H70" s="1924">
        <f t="shared" ref="H70:M70" si="11">SUM(H12:H19)</f>
        <v>0</v>
      </c>
      <c r="I70" s="1924">
        <f t="shared" si="11"/>
        <v>0</v>
      </c>
      <c r="J70" s="1924">
        <f t="shared" si="11"/>
        <v>0</v>
      </c>
      <c r="K70" s="1924">
        <f t="shared" si="11"/>
        <v>0</v>
      </c>
      <c r="L70" s="3430">
        <f t="shared" si="11"/>
        <v>0</v>
      </c>
      <c r="M70" s="3430">
        <f t="shared" si="11"/>
        <v>0</v>
      </c>
    </row>
    <row r="71" spans="1:13">
      <c r="A71" s="1965"/>
      <c r="B71" s="4337" t="s">
        <v>1833</v>
      </c>
      <c r="C71" s="4338"/>
      <c r="D71" s="4338"/>
      <c r="E71" s="4338"/>
      <c r="F71" s="4338"/>
      <c r="G71" s="4339"/>
      <c r="H71" s="1924">
        <f t="shared" ref="H71:M71" si="12">SUM(H30:H37)</f>
        <v>0</v>
      </c>
      <c r="I71" s="1924">
        <f t="shared" si="12"/>
        <v>0</v>
      </c>
      <c r="J71" s="1924">
        <f t="shared" si="12"/>
        <v>0</v>
      </c>
      <c r="K71" s="1924">
        <f t="shared" si="12"/>
        <v>0</v>
      </c>
      <c r="L71" s="3430">
        <f t="shared" si="12"/>
        <v>0</v>
      </c>
      <c r="M71" s="3430">
        <f t="shared" si="12"/>
        <v>0</v>
      </c>
    </row>
    <row r="72" spans="1:13">
      <c r="A72" s="1965"/>
      <c r="B72" s="4320" t="s">
        <v>2497</v>
      </c>
      <c r="C72" s="4321"/>
      <c r="D72" s="4321"/>
      <c r="E72" s="4321"/>
      <c r="F72" s="4321"/>
      <c r="G72" s="4322"/>
      <c r="H72" s="1924">
        <f t="shared" ref="H72:M72" si="13">SUM(H38:H45)</f>
        <v>0</v>
      </c>
      <c r="I72" s="1924">
        <f t="shared" si="13"/>
        <v>0</v>
      </c>
      <c r="J72" s="1924">
        <f t="shared" si="13"/>
        <v>0</v>
      </c>
      <c r="K72" s="1924">
        <f t="shared" si="13"/>
        <v>0</v>
      </c>
      <c r="L72" s="3430">
        <f t="shared" si="13"/>
        <v>0</v>
      </c>
      <c r="M72" s="3430">
        <f t="shared" si="13"/>
        <v>0</v>
      </c>
    </row>
    <row r="73" spans="1:13">
      <c r="A73" s="1965"/>
      <c r="B73" s="4320" t="s">
        <v>2498</v>
      </c>
      <c r="C73" s="4321"/>
      <c r="D73" s="4321"/>
      <c r="E73" s="4321"/>
      <c r="F73" s="4321"/>
      <c r="G73" s="4322"/>
      <c r="H73" s="1924">
        <f t="shared" ref="H73:M73" si="14">SUM(H46:H53)</f>
        <v>0</v>
      </c>
      <c r="I73" s="1924">
        <f t="shared" si="14"/>
        <v>0</v>
      </c>
      <c r="J73" s="1924">
        <f t="shared" si="14"/>
        <v>0</v>
      </c>
      <c r="K73" s="1924">
        <f t="shared" si="14"/>
        <v>0</v>
      </c>
      <c r="L73" s="3430">
        <f t="shared" si="14"/>
        <v>0</v>
      </c>
      <c r="M73" s="3430">
        <f t="shared" si="14"/>
        <v>0</v>
      </c>
    </row>
    <row r="74" spans="1:13">
      <c r="A74" s="1965"/>
      <c r="B74" s="4320" t="s">
        <v>2499</v>
      </c>
      <c r="C74" s="4321"/>
      <c r="D74" s="4321"/>
      <c r="E74" s="4321"/>
      <c r="F74" s="4321"/>
      <c r="G74" s="4322"/>
      <c r="H74" s="1924">
        <f t="shared" ref="H74:M74" si="15">SUM(H54:H61)</f>
        <v>0</v>
      </c>
      <c r="I74" s="1924">
        <f t="shared" si="15"/>
        <v>0</v>
      </c>
      <c r="J74" s="1924">
        <f t="shared" si="15"/>
        <v>0</v>
      </c>
      <c r="K74" s="1924">
        <f t="shared" si="15"/>
        <v>0</v>
      </c>
      <c r="L74" s="3430">
        <f t="shared" si="15"/>
        <v>0</v>
      </c>
      <c r="M74" s="3430">
        <f t="shared" si="15"/>
        <v>0</v>
      </c>
    </row>
    <row r="75" spans="1:13">
      <c r="A75" s="1965"/>
      <c r="B75" s="4320" t="s">
        <v>2500</v>
      </c>
      <c r="C75" s="4321"/>
      <c r="D75" s="4321"/>
      <c r="E75" s="4321"/>
      <c r="F75" s="4321"/>
      <c r="G75" s="4322"/>
      <c r="H75" s="1924">
        <f t="shared" ref="H75:M75" si="16">SUM(H62:H69)</f>
        <v>0</v>
      </c>
      <c r="I75" s="1924">
        <f t="shared" si="16"/>
        <v>0</v>
      </c>
      <c r="J75" s="1924">
        <f t="shared" si="16"/>
        <v>0</v>
      </c>
      <c r="K75" s="1924">
        <f t="shared" si="16"/>
        <v>0</v>
      </c>
      <c r="L75" s="3430">
        <f t="shared" si="16"/>
        <v>0</v>
      </c>
      <c r="M75" s="3430">
        <f t="shared" si="16"/>
        <v>0</v>
      </c>
    </row>
    <row r="76" spans="1:13">
      <c r="A76" s="1965"/>
      <c r="B76" s="4351" t="s">
        <v>89</v>
      </c>
      <c r="C76" s="4352"/>
      <c r="D76" s="4352"/>
      <c r="E76" s="4352"/>
      <c r="F76" s="4352"/>
      <c r="G76" s="4353"/>
      <c r="H76" s="1948">
        <f t="shared" ref="H76:M76" si="17">SUM(H70:H75)</f>
        <v>0</v>
      </c>
      <c r="I76" s="1948">
        <f t="shared" si="17"/>
        <v>0</v>
      </c>
      <c r="J76" s="1948">
        <f t="shared" si="17"/>
        <v>0</v>
      </c>
      <c r="K76" s="1948">
        <f t="shared" si="17"/>
        <v>0</v>
      </c>
      <c r="L76" s="3431">
        <f t="shared" si="17"/>
        <v>0</v>
      </c>
      <c r="M76" s="3431">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54" t="s">
        <v>1834</v>
      </c>
      <c r="C78" s="4355"/>
      <c r="D78" s="4355"/>
      <c r="E78" s="4355"/>
      <c r="F78" s="4355"/>
      <c r="G78" s="4355"/>
      <c r="H78" s="4355"/>
      <c r="I78" s="4355"/>
      <c r="J78" s="4355"/>
      <c r="K78" s="4356"/>
      <c r="L78" s="1368"/>
      <c r="M78" s="1369"/>
    </row>
    <row r="79" spans="1:13" s="1968" customFormat="1" ht="31.5" customHeight="1">
      <c r="A79" s="1967"/>
      <c r="B79" s="4357" t="s">
        <v>106</v>
      </c>
      <c r="C79" s="4357" t="s">
        <v>107</v>
      </c>
      <c r="D79" s="4357" t="s">
        <v>108</v>
      </c>
      <c r="E79" s="4357" t="s">
        <v>390</v>
      </c>
      <c r="F79" s="4359"/>
      <c r="G79" s="4361"/>
      <c r="H79" s="4363" t="s">
        <v>114</v>
      </c>
      <c r="I79" s="4364"/>
      <c r="J79" s="4365"/>
      <c r="K79" s="4366" t="s">
        <v>391</v>
      </c>
      <c r="L79" s="1976"/>
      <c r="M79" s="1976"/>
    </row>
    <row r="80" spans="1:13" s="1968" customFormat="1" ht="103.5" customHeight="1">
      <c r="A80" s="1967"/>
      <c r="B80" s="4358"/>
      <c r="C80" s="4358"/>
      <c r="D80" s="4358"/>
      <c r="E80" s="4358"/>
      <c r="F80" s="4360"/>
      <c r="G80" s="4362"/>
      <c r="H80" s="2528" t="s">
        <v>115</v>
      </c>
      <c r="I80" s="2528" t="s">
        <v>116</v>
      </c>
      <c r="J80" s="2528" t="s">
        <v>117</v>
      </c>
      <c r="K80" s="4367"/>
      <c r="L80" s="1976"/>
      <c r="M80" s="1976"/>
    </row>
    <row r="81" spans="1:13" ht="69.75" customHeight="1">
      <c r="A81" s="1965"/>
      <c r="B81" s="4343" t="s">
        <v>2249</v>
      </c>
      <c r="C81" s="4346" t="s">
        <v>396</v>
      </c>
      <c r="D81" s="4346" t="s">
        <v>1763</v>
      </c>
      <c r="E81" s="4346" t="s">
        <v>1764</v>
      </c>
      <c r="F81" s="4349" t="s">
        <v>1827</v>
      </c>
      <c r="G81" s="2529" t="s">
        <v>1828</v>
      </c>
      <c r="H81" s="3329"/>
      <c r="I81" s="3329"/>
      <c r="J81" s="1924">
        <f>+H81-I81</f>
        <v>0</v>
      </c>
      <c r="K81" s="3330"/>
      <c r="L81" s="1978"/>
      <c r="M81" s="1978"/>
    </row>
    <row r="82" spans="1:13" ht="69.75" customHeight="1">
      <c r="A82" s="1965"/>
      <c r="B82" s="4344"/>
      <c r="C82" s="4347"/>
      <c r="D82" s="4347"/>
      <c r="E82" s="4347"/>
      <c r="F82" s="4350"/>
      <c r="G82" s="2529" t="s">
        <v>1829</v>
      </c>
      <c r="H82" s="3329"/>
      <c r="I82" s="3329"/>
      <c r="J82" s="1924">
        <f>+H82-I82</f>
        <v>0</v>
      </c>
      <c r="K82" s="3330"/>
      <c r="L82" s="1978"/>
      <c r="M82" s="1978"/>
    </row>
    <row r="83" spans="1:13" ht="69.75" customHeight="1">
      <c r="A83" s="1965"/>
      <c r="B83" s="4344"/>
      <c r="C83" s="4347"/>
      <c r="D83" s="4347"/>
      <c r="E83" s="4347"/>
      <c r="F83" s="4349" t="s">
        <v>1830</v>
      </c>
      <c r="G83" s="2529" t="s">
        <v>1828</v>
      </c>
      <c r="H83" s="3329"/>
      <c r="I83" s="3329"/>
      <c r="J83" s="1924">
        <f>+H83-I83</f>
        <v>0</v>
      </c>
      <c r="K83" s="3330"/>
      <c r="L83" s="1978"/>
      <c r="M83" s="1978"/>
    </row>
    <row r="84" spans="1:13" ht="69.75" customHeight="1">
      <c r="A84" s="1965"/>
      <c r="B84" s="4345"/>
      <c r="C84" s="4348"/>
      <c r="D84" s="4348"/>
      <c r="E84" s="4348"/>
      <c r="F84" s="4350"/>
      <c r="G84" s="2529" t="s">
        <v>1829</v>
      </c>
      <c r="H84" s="3329"/>
      <c r="I84" s="3329"/>
      <c r="J84" s="1924">
        <f>+H84-I84</f>
        <v>0</v>
      </c>
      <c r="K84" s="3330"/>
      <c r="L84" s="1978"/>
      <c r="M84" s="1978"/>
    </row>
    <row r="85" spans="1:13">
      <c r="A85" s="1965"/>
      <c r="B85" s="4340" t="s">
        <v>1765</v>
      </c>
      <c r="C85" s="4341"/>
      <c r="D85" s="4341"/>
      <c r="E85" s="4341"/>
      <c r="F85" s="4341"/>
      <c r="G85" s="4342"/>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Wales &amp; West Utilities PLC</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1835</v>
      </c>
      <c r="B5" s="1364"/>
      <c r="C5" s="1940"/>
      <c r="D5" s="1940"/>
      <c r="E5" s="1940"/>
      <c r="F5" s="1940"/>
      <c r="G5" s="1940"/>
      <c r="H5" s="1940"/>
      <c r="I5" s="1940"/>
      <c r="J5" s="1940"/>
      <c r="K5" s="1940"/>
    </row>
    <row r="6" spans="1:11" s="1966" customFormat="1" ht="18">
      <c r="A6" s="1965"/>
      <c r="B6" s="4299" t="s">
        <v>1569</v>
      </c>
      <c r="C6" s="4252"/>
      <c r="D6" s="4252"/>
      <c r="E6" s="4252"/>
      <c r="F6" s="4252"/>
      <c r="G6" s="4252"/>
      <c r="H6" s="4252"/>
      <c r="I6" s="4252"/>
      <c r="J6" s="4252"/>
      <c r="K6" s="4252"/>
    </row>
    <row r="7" spans="1:11" s="1966" customFormat="1" ht="20.25" customHeight="1">
      <c r="A7" s="1965"/>
      <c r="B7" s="4281" t="s">
        <v>106</v>
      </c>
      <c r="C7" s="4281" t="s">
        <v>107</v>
      </c>
      <c r="D7" s="4281" t="s">
        <v>109</v>
      </c>
      <c r="E7" s="4302"/>
      <c r="F7" s="4303" t="s">
        <v>110</v>
      </c>
      <c r="G7" s="4303"/>
      <c r="H7" s="4303"/>
      <c r="I7" s="4303"/>
      <c r="J7" s="4303" t="s">
        <v>111</v>
      </c>
      <c r="K7" s="4303"/>
    </row>
    <row r="8" spans="1:11" s="1966" customFormat="1" ht="30" customHeight="1">
      <c r="A8" s="1965"/>
      <c r="B8" s="4301"/>
      <c r="C8" s="4301"/>
      <c r="D8" s="4302"/>
      <c r="E8" s="4302"/>
      <c r="F8" s="4304"/>
      <c r="G8" s="4304"/>
      <c r="H8" s="4304"/>
      <c r="I8" s="4304"/>
      <c r="J8" s="4304"/>
      <c r="K8" s="4304"/>
    </row>
    <row r="9" spans="1:11" s="1968" customFormat="1" ht="41.25" customHeight="1">
      <c r="A9" s="1967"/>
      <c r="B9" s="4301"/>
      <c r="C9" s="4301"/>
      <c r="D9" s="4302"/>
      <c r="E9" s="4302"/>
      <c r="F9" s="4305"/>
      <c r="G9" s="4305"/>
      <c r="H9" s="4305"/>
      <c r="I9" s="4305"/>
      <c r="J9" s="4305"/>
      <c r="K9" s="4305"/>
    </row>
    <row r="10" spans="1:11" s="1968" customFormat="1" ht="87" customHeight="1">
      <c r="A10" s="1967"/>
      <c r="B10" s="4301"/>
      <c r="C10" s="4301"/>
      <c r="D10" s="4302"/>
      <c r="E10" s="4302"/>
      <c r="F10" s="1947" t="s">
        <v>115</v>
      </c>
      <c r="G10" s="1947" t="s">
        <v>116</v>
      </c>
      <c r="H10" s="1947" t="s">
        <v>117</v>
      </c>
      <c r="I10" s="1947" t="s">
        <v>1751</v>
      </c>
      <c r="J10" s="1947" t="s">
        <v>392</v>
      </c>
      <c r="K10" s="1947" t="s">
        <v>1751</v>
      </c>
    </row>
    <row r="11" spans="1:11" s="1966" customFormat="1" ht="18">
      <c r="A11" s="1965"/>
      <c r="B11" s="4421" t="s">
        <v>1836</v>
      </c>
      <c r="C11" s="4419" t="s">
        <v>130</v>
      </c>
      <c r="D11" s="4419" t="s">
        <v>120</v>
      </c>
      <c r="E11" s="4276"/>
      <c r="F11" s="3335"/>
      <c r="G11" s="3335"/>
      <c r="H11" s="1970">
        <f>+F11-G11</f>
        <v>0</v>
      </c>
      <c r="I11" s="3335"/>
      <c r="J11" s="1969"/>
      <c r="K11" s="1969"/>
    </row>
    <row r="12" spans="1:11" s="1966" customFormat="1" ht="18">
      <c r="A12" s="1965"/>
      <c r="B12" s="4422"/>
      <c r="C12" s="4419"/>
      <c r="D12" s="4419" t="s">
        <v>121</v>
      </c>
      <c r="E12" s="4276"/>
      <c r="F12" s="3335"/>
      <c r="G12" s="3335"/>
      <c r="H12" s="1970">
        <f t="shared" ref="H12:H18" si="0">+F12-G12</f>
        <v>0</v>
      </c>
      <c r="I12" s="3335"/>
      <c r="J12" s="1969"/>
      <c r="K12" s="1969"/>
    </row>
    <row r="13" spans="1:11" s="1966" customFormat="1" ht="18">
      <c r="A13" s="1965"/>
      <c r="B13" s="4422"/>
      <c r="C13" s="4419"/>
      <c r="D13" s="4419" t="s">
        <v>122</v>
      </c>
      <c r="E13" s="4276"/>
      <c r="F13" s="3335"/>
      <c r="G13" s="3335"/>
      <c r="H13" s="1970">
        <f>+F13-G13</f>
        <v>0</v>
      </c>
      <c r="I13" s="3335"/>
      <c r="J13" s="1969"/>
      <c r="K13" s="1969"/>
    </row>
    <row r="14" spans="1:11" s="1966" customFormat="1" ht="18">
      <c r="A14" s="1965"/>
      <c r="B14" s="4422"/>
      <c r="C14" s="4419"/>
      <c r="D14" s="4419" t="s">
        <v>123</v>
      </c>
      <c r="E14" s="4276"/>
      <c r="F14" s="3335"/>
      <c r="G14" s="3335"/>
      <c r="H14" s="1970">
        <f t="shared" si="0"/>
        <v>0</v>
      </c>
      <c r="I14" s="3335"/>
      <c r="J14" s="1969"/>
      <c r="K14" s="1969"/>
    </row>
    <row r="15" spans="1:11" s="1966" customFormat="1" ht="18">
      <c r="A15" s="1965"/>
      <c r="B15" s="4422"/>
      <c r="C15" s="4419"/>
      <c r="D15" s="4419" t="s">
        <v>124</v>
      </c>
      <c r="E15" s="4276"/>
      <c r="F15" s="3335"/>
      <c r="G15" s="3335"/>
      <c r="H15" s="1970">
        <f t="shared" si="0"/>
        <v>0</v>
      </c>
      <c r="I15" s="3335"/>
      <c r="J15" s="1969"/>
      <c r="K15" s="1969"/>
    </row>
    <row r="16" spans="1:11" s="1966" customFormat="1" ht="18">
      <c r="A16" s="1965"/>
      <c r="B16" s="4422"/>
      <c r="C16" s="4419"/>
      <c r="D16" s="4419" t="s">
        <v>125</v>
      </c>
      <c r="E16" s="4276"/>
      <c r="F16" s="3335"/>
      <c r="G16" s="3335"/>
      <c r="H16" s="1970">
        <f t="shared" si="0"/>
        <v>0</v>
      </c>
      <c r="I16" s="3335"/>
      <c r="J16" s="1969"/>
      <c r="K16" s="1969"/>
    </row>
    <row r="17" spans="1:11" s="1966" customFormat="1" ht="18">
      <c r="A17" s="1965"/>
      <c r="B17" s="4422"/>
      <c r="C17" s="4419"/>
      <c r="D17" s="4419" t="s">
        <v>126</v>
      </c>
      <c r="E17" s="4276"/>
      <c r="F17" s="3335"/>
      <c r="G17" s="3335"/>
      <c r="H17" s="1970">
        <f t="shared" si="0"/>
        <v>0</v>
      </c>
      <c r="I17" s="3335"/>
      <c r="J17" s="1969"/>
      <c r="K17" s="1969"/>
    </row>
    <row r="18" spans="1:11" s="1966" customFormat="1" ht="18">
      <c r="A18" s="1965"/>
      <c r="B18" s="4422"/>
      <c r="C18" s="4419"/>
      <c r="D18" s="4419" t="s">
        <v>127</v>
      </c>
      <c r="E18" s="4276"/>
      <c r="F18" s="3335"/>
      <c r="G18" s="3335"/>
      <c r="H18" s="1970">
        <f t="shared" si="0"/>
        <v>0</v>
      </c>
      <c r="I18" s="3335"/>
      <c r="J18" s="1969"/>
      <c r="K18" s="1969"/>
    </row>
    <row r="19" spans="1:11" s="1966" customFormat="1" ht="18">
      <c r="A19" s="1965"/>
      <c r="B19" s="4422"/>
      <c r="C19" s="4419" t="s">
        <v>1767</v>
      </c>
      <c r="D19" s="4419" t="s">
        <v>120</v>
      </c>
      <c r="E19" s="4276"/>
      <c r="F19" s="3335"/>
      <c r="G19" s="3335"/>
      <c r="H19" s="1970">
        <f>+F19-G19</f>
        <v>0</v>
      </c>
      <c r="I19" s="3335"/>
      <c r="J19" s="1969"/>
      <c r="K19" s="1969"/>
    </row>
    <row r="20" spans="1:11" s="1966" customFormat="1" ht="18">
      <c r="A20" s="1965"/>
      <c r="B20" s="4422"/>
      <c r="C20" s="4419"/>
      <c r="D20" s="4419" t="s">
        <v>121</v>
      </c>
      <c r="E20" s="4276"/>
      <c r="F20" s="3335"/>
      <c r="G20" s="3335"/>
      <c r="H20" s="1970">
        <f t="shared" ref="H20:H26" si="1">+F20-G20</f>
        <v>0</v>
      </c>
      <c r="I20" s="3335"/>
      <c r="J20" s="1969"/>
      <c r="K20" s="1969"/>
    </row>
    <row r="21" spans="1:11" s="1966" customFormat="1" ht="18">
      <c r="A21" s="1965"/>
      <c r="B21" s="4422"/>
      <c r="C21" s="4419"/>
      <c r="D21" s="4419" t="s">
        <v>122</v>
      </c>
      <c r="E21" s="4276"/>
      <c r="F21" s="3335"/>
      <c r="G21" s="3335"/>
      <c r="H21" s="1970">
        <f t="shared" si="1"/>
        <v>0</v>
      </c>
      <c r="I21" s="3335"/>
      <c r="J21" s="1969"/>
      <c r="K21" s="1969"/>
    </row>
    <row r="22" spans="1:11" s="1966" customFormat="1" ht="18">
      <c r="A22" s="1965"/>
      <c r="B22" s="4422"/>
      <c r="C22" s="4419"/>
      <c r="D22" s="4419" t="s">
        <v>123</v>
      </c>
      <c r="E22" s="4276"/>
      <c r="F22" s="3335"/>
      <c r="G22" s="3335"/>
      <c r="H22" s="1970">
        <f t="shared" si="1"/>
        <v>0</v>
      </c>
      <c r="I22" s="3335"/>
      <c r="J22" s="1969"/>
      <c r="K22" s="1969"/>
    </row>
    <row r="23" spans="1:11" s="1966" customFormat="1" ht="18">
      <c r="A23" s="1965"/>
      <c r="B23" s="4422"/>
      <c r="C23" s="4419"/>
      <c r="D23" s="4419" t="s">
        <v>124</v>
      </c>
      <c r="E23" s="4276"/>
      <c r="F23" s="3335"/>
      <c r="G23" s="3335"/>
      <c r="H23" s="1970">
        <f t="shared" si="1"/>
        <v>0</v>
      </c>
      <c r="I23" s="3335"/>
      <c r="J23" s="1969"/>
      <c r="K23" s="1969"/>
    </row>
    <row r="24" spans="1:11" s="1966" customFormat="1" ht="18">
      <c r="A24" s="1965"/>
      <c r="B24" s="4422"/>
      <c r="C24" s="4419"/>
      <c r="D24" s="4419" t="s">
        <v>125</v>
      </c>
      <c r="E24" s="4276"/>
      <c r="F24" s="3335"/>
      <c r="G24" s="3335"/>
      <c r="H24" s="1970">
        <f t="shared" si="1"/>
        <v>0</v>
      </c>
      <c r="I24" s="3335"/>
      <c r="J24" s="1969"/>
      <c r="K24" s="1969"/>
    </row>
    <row r="25" spans="1:11" s="1966" customFormat="1" ht="18">
      <c r="A25" s="1965"/>
      <c r="B25" s="4422"/>
      <c r="C25" s="4419"/>
      <c r="D25" s="4419" t="s">
        <v>126</v>
      </c>
      <c r="E25" s="4276"/>
      <c r="F25" s="3335"/>
      <c r="G25" s="3335"/>
      <c r="H25" s="1970">
        <f t="shared" si="1"/>
        <v>0</v>
      </c>
      <c r="I25" s="3335"/>
      <c r="J25" s="1969"/>
      <c r="K25" s="1969"/>
    </row>
    <row r="26" spans="1:11" s="1966" customFormat="1" ht="18">
      <c r="A26" s="1965"/>
      <c r="B26" s="4422"/>
      <c r="C26" s="4419"/>
      <c r="D26" s="4419" t="s">
        <v>127</v>
      </c>
      <c r="E26" s="4276"/>
      <c r="F26" s="3335"/>
      <c r="G26" s="3335"/>
      <c r="H26" s="1970">
        <f t="shared" si="1"/>
        <v>0</v>
      </c>
      <c r="I26" s="3335"/>
      <c r="J26" s="1969"/>
      <c r="K26" s="1969"/>
    </row>
    <row r="27" spans="1:11" s="1966" customFormat="1" ht="18">
      <c r="A27" s="1965"/>
      <c r="B27" s="4420" t="s">
        <v>399</v>
      </c>
      <c r="C27" s="4251"/>
      <c r="D27" s="4251"/>
      <c r="E27" s="4251"/>
      <c r="F27" s="1970">
        <f>SUM($F$11:$F$18)</f>
        <v>0</v>
      </c>
      <c r="G27" s="1970">
        <f>SUM($G$11:$G$18)</f>
        <v>0</v>
      </c>
      <c r="H27" s="1970">
        <f>SUM(H11:H18)</f>
        <v>0</v>
      </c>
      <c r="I27" s="1970">
        <f>SUM($I$11:$I$18)</f>
        <v>0</v>
      </c>
      <c r="J27" s="3432">
        <f>SUM($J$11:$J$18)</f>
        <v>0</v>
      </c>
      <c r="K27" s="3432">
        <f>SUM($K$11:$K$18)</f>
        <v>0</v>
      </c>
    </row>
    <row r="28" spans="1:11" s="1966" customFormat="1" ht="18">
      <c r="A28" s="1965"/>
      <c r="B28" s="4420" t="s">
        <v>400</v>
      </c>
      <c r="C28" s="4251"/>
      <c r="D28" s="4251"/>
      <c r="E28" s="4251"/>
      <c r="F28" s="1970">
        <f t="shared" ref="F28:K28" si="2">SUM(F19:F26)</f>
        <v>0</v>
      </c>
      <c r="G28" s="1970">
        <f t="shared" si="2"/>
        <v>0</v>
      </c>
      <c r="H28" s="1970">
        <f t="shared" si="2"/>
        <v>0</v>
      </c>
      <c r="I28" s="1970">
        <f t="shared" si="2"/>
        <v>0</v>
      </c>
      <c r="J28" s="3432">
        <f t="shared" si="2"/>
        <v>0</v>
      </c>
      <c r="K28" s="3432">
        <f t="shared" si="2"/>
        <v>0</v>
      </c>
    </row>
    <row r="29" spans="1:11" s="1966" customFormat="1" ht="18">
      <c r="A29" s="1965"/>
      <c r="B29" s="4286" t="s">
        <v>89</v>
      </c>
      <c r="C29" s="4267"/>
      <c r="D29" s="4267"/>
      <c r="E29" s="4267"/>
      <c r="F29" s="3227">
        <f t="shared" ref="F29:K29" si="3">SUM(F11:F26)</f>
        <v>0</v>
      </c>
      <c r="G29" s="3227">
        <f t="shared" si="3"/>
        <v>0</v>
      </c>
      <c r="H29" s="2001">
        <f t="shared" si="3"/>
        <v>0</v>
      </c>
      <c r="I29" s="2001">
        <f t="shared" si="3"/>
        <v>0</v>
      </c>
      <c r="J29" s="3227">
        <f t="shared" si="3"/>
        <v>0</v>
      </c>
      <c r="K29" s="3227">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2" t="s">
        <v>1766</v>
      </c>
      <c r="C34" s="4256"/>
      <c r="D34" s="4256"/>
      <c r="E34" s="4256"/>
      <c r="F34" s="4256"/>
      <c r="G34" s="4256"/>
      <c r="H34" s="4256"/>
      <c r="I34" s="4256"/>
      <c r="J34" s="1368"/>
      <c r="K34" s="1369"/>
    </row>
    <row r="35" spans="1:11" s="1968" customFormat="1" ht="31.5" customHeight="1">
      <c r="A35" s="1967"/>
      <c r="B35" s="4281" t="s">
        <v>106</v>
      </c>
      <c r="C35" s="4281" t="s">
        <v>107</v>
      </c>
      <c r="D35" s="4295"/>
      <c r="E35" s="4270"/>
      <c r="F35" s="4287" t="s">
        <v>114</v>
      </c>
      <c r="G35" s="4288"/>
      <c r="H35" s="4288"/>
      <c r="I35" s="4289" t="s">
        <v>391</v>
      </c>
      <c r="J35" s="1976"/>
      <c r="K35" s="1976"/>
    </row>
    <row r="36" spans="1:11" s="1968" customFormat="1" ht="103.5" customHeight="1">
      <c r="A36" s="1967"/>
      <c r="B36" s="4294"/>
      <c r="C36" s="4294"/>
      <c r="D36" s="4296"/>
      <c r="E36" s="4271"/>
      <c r="F36" s="1977" t="s">
        <v>115</v>
      </c>
      <c r="G36" s="1977" t="s">
        <v>116</v>
      </c>
      <c r="H36" s="1977" t="s">
        <v>117</v>
      </c>
      <c r="I36" s="4288"/>
      <c r="J36" s="1976"/>
      <c r="K36" s="1976"/>
    </row>
    <row r="37" spans="1:11" s="1968" customFormat="1" ht="43.5" customHeight="1">
      <c r="A37" s="1967"/>
      <c r="B37" s="4343" t="s">
        <v>1836</v>
      </c>
      <c r="C37" s="4415" t="s">
        <v>2402</v>
      </c>
      <c r="D37" s="4417" t="s">
        <v>1827</v>
      </c>
      <c r="E37" s="2191" t="s">
        <v>1828</v>
      </c>
      <c r="F37" s="3335"/>
      <c r="G37" s="3335"/>
      <c r="H37" s="1924">
        <f t="shared" ref="H37:H44" si="5">+F37-G37</f>
        <v>0</v>
      </c>
      <c r="I37" s="3336"/>
      <c r="J37" s="1976"/>
      <c r="K37" s="1976"/>
    </row>
    <row r="38" spans="1:11" s="1968" customFormat="1" ht="41.25" customHeight="1">
      <c r="A38" s="1967"/>
      <c r="B38" s="4411"/>
      <c r="C38" s="4415"/>
      <c r="D38" s="4418"/>
      <c r="E38" s="2191" t="s">
        <v>1829</v>
      </c>
      <c r="F38" s="3335"/>
      <c r="G38" s="3335"/>
      <c r="H38" s="1924">
        <f t="shared" si="5"/>
        <v>0</v>
      </c>
      <c r="I38" s="3336"/>
      <c r="J38" s="1976"/>
      <c r="K38" s="1976"/>
    </row>
    <row r="39" spans="1:11" s="1968" customFormat="1" ht="42.75" customHeight="1">
      <c r="A39" s="1967"/>
      <c r="B39" s="4411"/>
      <c r="C39" s="4415"/>
      <c r="D39" s="4417" t="s">
        <v>1830</v>
      </c>
      <c r="E39" s="2191" t="s">
        <v>1828</v>
      </c>
      <c r="F39" s="3335"/>
      <c r="G39" s="3335"/>
      <c r="H39" s="1924">
        <f t="shared" si="5"/>
        <v>0</v>
      </c>
      <c r="I39" s="3336"/>
      <c r="J39" s="1976"/>
      <c r="K39" s="1976"/>
    </row>
    <row r="40" spans="1:11" s="1968" customFormat="1" ht="34.5" customHeight="1">
      <c r="A40" s="1967"/>
      <c r="B40" s="4412"/>
      <c r="C40" s="4416"/>
      <c r="D40" s="4418"/>
      <c r="E40" s="2191" t="s">
        <v>1829</v>
      </c>
      <c r="F40" s="3335"/>
      <c r="G40" s="3335"/>
      <c r="H40" s="1924">
        <f t="shared" si="5"/>
        <v>0</v>
      </c>
      <c r="I40" s="3336"/>
      <c r="J40" s="1976"/>
      <c r="K40" s="1976"/>
    </row>
    <row r="41" spans="1:11" s="1966" customFormat="1" ht="39" customHeight="1">
      <c r="A41" s="1965"/>
      <c r="B41" s="4413"/>
      <c r="C41" s="4415" t="s">
        <v>2403</v>
      </c>
      <c r="D41" s="4417" t="s">
        <v>1827</v>
      </c>
      <c r="E41" s="2008" t="s">
        <v>1828</v>
      </c>
      <c r="F41" s="3335"/>
      <c r="G41" s="3335"/>
      <c r="H41" s="1924">
        <f t="shared" si="5"/>
        <v>0</v>
      </c>
      <c r="I41" s="3336"/>
      <c r="J41" s="1978"/>
      <c r="K41" s="1978"/>
    </row>
    <row r="42" spans="1:11" s="1966" customFormat="1" ht="36.75" customHeight="1">
      <c r="A42" s="1965"/>
      <c r="B42" s="4413"/>
      <c r="C42" s="4415"/>
      <c r="D42" s="4418"/>
      <c r="E42" s="2008" t="s">
        <v>1829</v>
      </c>
      <c r="F42" s="3335"/>
      <c r="G42" s="3335"/>
      <c r="H42" s="1924">
        <f t="shared" si="5"/>
        <v>0</v>
      </c>
      <c r="I42" s="3336"/>
      <c r="J42" s="1978"/>
      <c r="K42" s="1978"/>
    </row>
    <row r="43" spans="1:11" s="1966" customFormat="1" ht="35.25" customHeight="1">
      <c r="A43" s="1965"/>
      <c r="B43" s="4413"/>
      <c r="C43" s="4415"/>
      <c r="D43" s="4417" t="s">
        <v>1830</v>
      </c>
      <c r="E43" s="2008" t="s">
        <v>1828</v>
      </c>
      <c r="F43" s="3335"/>
      <c r="G43" s="3335"/>
      <c r="H43" s="1924">
        <f t="shared" si="5"/>
        <v>0</v>
      </c>
      <c r="I43" s="3336"/>
      <c r="J43" s="1978"/>
      <c r="K43" s="1978"/>
    </row>
    <row r="44" spans="1:11" s="1966" customFormat="1" ht="44.25" customHeight="1">
      <c r="A44" s="1965"/>
      <c r="B44" s="4414"/>
      <c r="C44" s="4416"/>
      <c r="D44" s="4418"/>
      <c r="E44" s="2008" t="s">
        <v>1829</v>
      </c>
      <c r="F44" s="3335"/>
      <c r="G44" s="3335"/>
      <c r="H44" s="1924">
        <f t="shared" si="5"/>
        <v>0</v>
      </c>
      <c r="I44" s="3336"/>
      <c r="J44" s="1917"/>
      <c r="K44" s="1917"/>
    </row>
    <row r="45" spans="1:11" s="1966" customFormat="1" ht="18.75" thickBot="1">
      <c r="A45" s="1999"/>
      <c r="B45" s="4286" t="s">
        <v>1837</v>
      </c>
      <c r="C45" s="4267"/>
      <c r="D45" s="4267"/>
      <c r="E45" s="4267"/>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Wales &amp; West Utilities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1838</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3" t="s">
        <v>401</v>
      </c>
      <c r="C7" s="4299" t="s">
        <v>112</v>
      </c>
      <c r="D7" s="4299"/>
      <c r="E7" s="4299"/>
      <c r="F7" s="4299"/>
      <c r="G7" s="4299" t="s">
        <v>113</v>
      </c>
      <c r="H7" s="4299"/>
      <c r="I7" s="4299"/>
      <c r="J7" s="4299"/>
    </row>
    <row r="8" spans="1:10" s="2013" customFormat="1" ht="27.75" customHeight="1">
      <c r="A8" s="2012"/>
      <c r="B8" s="4424"/>
      <c r="C8" s="4425" t="s">
        <v>114</v>
      </c>
      <c r="D8" s="4425"/>
      <c r="E8" s="4425"/>
      <c r="F8" s="4426" t="s">
        <v>391</v>
      </c>
      <c r="G8" s="4425" t="s">
        <v>114</v>
      </c>
      <c r="H8" s="4425"/>
      <c r="I8" s="4425"/>
      <c r="J8" s="4426" t="s">
        <v>391</v>
      </c>
    </row>
    <row r="9" spans="1:10" s="2013" customFormat="1" ht="103.5" customHeight="1">
      <c r="A9" s="2012"/>
      <c r="B9" s="4424"/>
      <c r="C9" s="2014" t="s">
        <v>115</v>
      </c>
      <c r="D9" s="2014" t="s">
        <v>116</v>
      </c>
      <c r="E9" s="2014" t="s">
        <v>117</v>
      </c>
      <c r="F9" s="4426"/>
      <c r="G9" s="2014" t="s">
        <v>115</v>
      </c>
      <c r="H9" s="2014" t="s">
        <v>116</v>
      </c>
      <c r="I9" s="2014" t="s">
        <v>117</v>
      </c>
      <c r="J9" s="4426"/>
    </row>
    <row r="10" spans="1:10">
      <c r="A10" s="454"/>
      <c r="B10" s="2015" t="s">
        <v>402</v>
      </c>
      <c r="C10" s="3307"/>
      <c r="D10" s="3307"/>
      <c r="E10" s="1970">
        <f t="shared" ref="E10:E15" si="0">C10-D10</f>
        <v>0</v>
      </c>
      <c r="F10" s="3337"/>
      <c r="G10" s="3307"/>
      <c r="H10" s="3307"/>
      <c r="I10" s="1970">
        <f t="shared" ref="I10:I15" si="1">G10-H10</f>
        <v>0</v>
      </c>
      <c r="J10" s="3337"/>
    </row>
    <row r="11" spans="1:10" ht="18.75" customHeight="1">
      <c r="A11" s="454"/>
      <c r="B11" s="2015" t="s">
        <v>138</v>
      </c>
      <c r="C11" s="3307"/>
      <c r="D11" s="3307"/>
      <c r="E11" s="1970">
        <f t="shared" si="0"/>
        <v>0</v>
      </c>
      <c r="F11" s="3337"/>
      <c r="G11" s="3307"/>
      <c r="H11" s="3307"/>
      <c r="I11" s="1970">
        <f t="shared" si="1"/>
        <v>0</v>
      </c>
      <c r="J11" s="3337"/>
    </row>
    <row r="12" spans="1:10">
      <c r="A12" s="454"/>
      <c r="B12" s="2015" t="s">
        <v>139</v>
      </c>
      <c r="C12" s="3307"/>
      <c r="D12" s="3307"/>
      <c r="E12" s="1970">
        <f t="shared" si="0"/>
        <v>0</v>
      </c>
      <c r="F12" s="3337"/>
      <c r="G12" s="3307"/>
      <c r="H12" s="3307"/>
      <c r="I12" s="1970">
        <f t="shared" si="1"/>
        <v>0</v>
      </c>
      <c r="J12" s="3337"/>
    </row>
    <row r="13" spans="1:10" ht="21" customHeight="1">
      <c r="A13" s="454"/>
      <c r="B13" s="2015" t="s">
        <v>140</v>
      </c>
      <c r="C13" s="3307"/>
      <c r="D13" s="3307"/>
      <c r="E13" s="1970">
        <f t="shared" si="0"/>
        <v>0</v>
      </c>
      <c r="F13" s="3337"/>
      <c r="G13" s="3307"/>
      <c r="H13" s="3307"/>
      <c r="I13" s="1970">
        <f t="shared" si="1"/>
        <v>0</v>
      </c>
      <c r="J13" s="3337"/>
    </row>
    <row r="14" spans="1:10">
      <c r="A14" s="454"/>
      <c r="B14" s="2015" t="s">
        <v>3033</v>
      </c>
      <c r="C14" s="3307"/>
      <c r="D14" s="3307"/>
      <c r="E14" s="1970">
        <f t="shared" si="0"/>
        <v>0</v>
      </c>
      <c r="F14" s="3337"/>
      <c r="G14" s="3307"/>
      <c r="H14" s="3307"/>
      <c r="I14" s="1970">
        <f t="shared" si="1"/>
        <v>0</v>
      </c>
      <c r="J14" s="3337"/>
    </row>
    <row r="15" spans="1:10">
      <c r="A15" s="454"/>
      <c r="B15" s="2015" t="s">
        <v>3034</v>
      </c>
      <c r="C15" s="3307"/>
      <c r="D15" s="3307"/>
      <c r="E15" s="1970">
        <f t="shared" si="0"/>
        <v>0</v>
      </c>
      <c r="F15" s="3337"/>
      <c r="G15" s="3307"/>
      <c r="H15" s="3307"/>
      <c r="I15" s="1970">
        <f t="shared" si="1"/>
        <v>0</v>
      </c>
      <c r="J15" s="3337"/>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3035</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Wales &amp; West Utilities PLC</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2397</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1839</v>
      </c>
      <c r="E8" s="2018" t="s">
        <v>1578</v>
      </c>
      <c r="F8" s="3269" t="s">
        <v>2823</v>
      </c>
      <c r="G8" s="2018" t="s">
        <v>1579</v>
      </c>
      <c r="H8" s="2018" t="s">
        <v>1580</v>
      </c>
      <c r="I8" s="2018" t="s">
        <v>1581</v>
      </c>
      <c r="J8" s="2018" t="s">
        <v>1840</v>
      </c>
      <c r="K8" s="2018" t="s">
        <v>1841</v>
      </c>
    </row>
    <row r="9" spans="1:15" s="669" customFormat="1" ht="25.5">
      <c r="A9" s="1377"/>
      <c r="B9" s="4427" t="s">
        <v>2398</v>
      </c>
      <c r="C9" s="2019" t="s">
        <v>1582</v>
      </c>
      <c r="D9" s="2018" t="s">
        <v>1842</v>
      </c>
      <c r="E9" s="2018" t="s">
        <v>1842</v>
      </c>
      <c r="F9" s="2018" t="s">
        <v>1842</v>
      </c>
      <c r="G9" s="2018" t="s">
        <v>1842</v>
      </c>
      <c r="H9" s="2018" t="s">
        <v>1842</v>
      </c>
      <c r="I9" s="2018" t="s">
        <v>1842</v>
      </c>
      <c r="J9" s="2018" t="s">
        <v>1842</v>
      </c>
      <c r="K9" s="2018" t="s">
        <v>1842</v>
      </c>
    </row>
    <row r="10" spans="1:15">
      <c r="A10" s="481"/>
      <c r="B10" s="4252"/>
      <c r="C10" s="2020" t="s">
        <v>1583</v>
      </c>
      <c r="D10" s="2021"/>
      <c r="E10" s="2021"/>
      <c r="F10" s="2021"/>
      <c r="G10" s="1927">
        <f>+D10-E10-F10</f>
        <v>0</v>
      </c>
      <c r="H10" s="2021"/>
      <c r="I10" s="2021"/>
      <c r="J10" s="2021"/>
      <c r="K10" s="2021"/>
      <c r="L10" s="2022" t="str">
        <f>IF((ROUND(D10,3)=ROUND((SUM(G10:K10)),3)),"OK", "Error")</f>
        <v>OK</v>
      </c>
      <c r="M10" s="2600" t="str">
        <f>IF((ROUND(E10+F10,3)=ROUND((SUM(H10:L10)),3)),"OK", "Error")</f>
        <v>OK</v>
      </c>
      <c r="N10" s="2542"/>
      <c r="O10" s="2542"/>
    </row>
    <row r="11" spans="1:15">
      <c r="A11" s="481"/>
      <c r="B11" s="4252"/>
      <c r="C11" s="2020" t="s">
        <v>1584</v>
      </c>
      <c r="D11" s="2021"/>
      <c r="E11" s="2021"/>
      <c r="F11" s="2021"/>
      <c r="G11" s="1927">
        <f>+D11-E11-F11</f>
        <v>0</v>
      </c>
      <c r="H11" s="2021"/>
      <c r="I11" s="2021"/>
      <c r="J11" s="2021"/>
      <c r="K11" s="2021"/>
      <c r="L11" s="2022" t="str">
        <f>IF((ROUND(D11,3)=ROUND((SUM(G11:K11)),3)),"OK", "Error")</f>
        <v>OK</v>
      </c>
      <c r="M11" s="2600" t="str">
        <f>IF((ROUND(E11+F11,3)=ROUND((SUM(H11:L11)),3)),"OK", "Error")</f>
        <v>OK</v>
      </c>
    </row>
    <row r="12" spans="1:15">
      <c r="A12" s="481"/>
      <c r="B12" s="4252"/>
      <c r="C12" s="2020" t="s">
        <v>1585</v>
      </c>
      <c r="D12" s="2021"/>
      <c r="E12" s="2021"/>
      <c r="F12" s="2021"/>
      <c r="G12" s="1927">
        <f>+D12-E12-F12</f>
        <v>0</v>
      </c>
      <c r="H12" s="2021"/>
      <c r="I12" s="2021"/>
      <c r="J12" s="2021"/>
      <c r="K12" s="2021"/>
      <c r="L12" s="2022" t="str">
        <f>IF((ROUND(D12,3)=ROUND((SUM(G12:K12)),3)),"OK", "Error")</f>
        <v>OK</v>
      </c>
      <c r="M12" s="2600" t="str">
        <f>IF((ROUND(E12+F12,3)=ROUND((SUM(H12:L12)),3)),"OK", "Error")</f>
        <v>OK</v>
      </c>
    </row>
    <row r="13" spans="1:15">
      <c r="A13" s="481"/>
      <c r="B13" s="4252"/>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0" t="str">
        <f>IF((ROUND(E13+F13,3)=ROUND((SUM(H13:L13)),3)),"OK", "Error")</f>
        <v>OK</v>
      </c>
    </row>
    <row r="14" spans="1:15">
      <c r="A14" s="481"/>
      <c r="B14" s="454"/>
      <c r="C14" s="454"/>
      <c r="D14" s="454"/>
      <c r="E14" s="454"/>
      <c r="F14" s="454"/>
      <c r="G14" s="454"/>
      <c r="H14" s="454"/>
      <c r="I14" s="454"/>
      <c r="J14" s="454"/>
      <c r="K14" s="508"/>
    </row>
    <row r="15" spans="1:15">
      <c r="A15" s="481"/>
      <c r="B15" s="4427" t="s">
        <v>1843</v>
      </c>
      <c r="C15" s="4429" t="s">
        <v>1582</v>
      </c>
      <c r="D15" s="4430" t="s">
        <v>114</v>
      </c>
      <c r="E15" s="4430"/>
      <c r="F15" s="4430"/>
      <c r="G15" s="4431" t="s">
        <v>161</v>
      </c>
      <c r="H15" s="4431"/>
      <c r="K15" s="508"/>
    </row>
    <row r="16" spans="1:15">
      <c r="A16" s="481"/>
      <c r="B16" s="4428"/>
      <c r="C16" s="4428"/>
      <c r="D16" s="4429" t="s">
        <v>404</v>
      </c>
      <c r="E16" s="4429" t="s">
        <v>116</v>
      </c>
      <c r="F16" s="4429" t="s">
        <v>117</v>
      </c>
      <c r="G16" s="4429" t="s">
        <v>1842</v>
      </c>
      <c r="H16" s="4429" t="s">
        <v>1844</v>
      </c>
      <c r="K16" s="508"/>
    </row>
    <row r="17" spans="1:11" ht="13.5" customHeight="1">
      <c r="A17" s="481"/>
      <c r="B17" s="4428"/>
      <c r="C17" s="4428"/>
      <c r="D17" s="4429"/>
      <c r="E17" s="4429"/>
      <c r="F17" s="4429"/>
      <c r="G17" s="4429"/>
      <c r="H17" s="4429"/>
      <c r="K17" s="508"/>
    </row>
    <row r="18" spans="1:11">
      <c r="A18" s="481"/>
      <c r="B18" s="4427" t="s">
        <v>403</v>
      </c>
      <c r="C18" s="2020" t="s">
        <v>1583</v>
      </c>
      <c r="D18" s="3338"/>
      <c r="E18" s="3338"/>
      <c r="F18" s="1924">
        <f t="shared" ref="F18:F33" si="0">D18-E18</f>
        <v>0</v>
      </c>
      <c r="G18" s="2021"/>
      <c r="H18" s="2021"/>
      <c r="K18" s="508"/>
    </row>
    <row r="19" spans="1:11">
      <c r="A19" s="481"/>
      <c r="B19" s="4252"/>
      <c r="C19" s="2020" t="s">
        <v>1584</v>
      </c>
      <c r="D19" s="3338"/>
      <c r="E19" s="3338"/>
      <c r="F19" s="1924">
        <f t="shared" si="0"/>
        <v>0</v>
      </c>
      <c r="G19" s="2021"/>
      <c r="H19" s="2021"/>
      <c r="K19" s="508"/>
    </row>
    <row r="20" spans="1:11">
      <c r="A20" s="481"/>
      <c r="B20" s="4252"/>
      <c r="C20" s="2020" t="s">
        <v>1585</v>
      </c>
      <c r="D20" s="3338"/>
      <c r="E20" s="3338"/>
      <c r="F20" s="1924">
        <f t="shared" si="0"/>
        <v>0</v>
      </c>
      <c r="G20" s="2021"/>
      <c r="H20" s="2021"/>
      <c r="K20" s="508"/>
    </row>
    <row r="21" spans="1:11">
      <c r="A21" s="481"/>
      <c r="B21" s="4252"/>
      <c r="C21" s="2023" t="s">
        <v>84</v>
      </c>
      <c r="D21" s="1948">
        <f>SUM(D18:D20)</f>
        <v>0</v>
      </c>
      <c r="E21" s="1948">
        <f>SUM(E18:E20)</f>
        <v>0</v>
      </c>
      <c r="F21" s="1948">
        <f t="shared" si="0"/>
        <v>0</v>
      </c>
      <c r="G21" s="1957">
        <f>SUM(G18:G20)</f>
        <v>0</v>
      </c>
      <c r="H21" s="1957">
        <f>SUM(H18:H20)</f>
        <v>0</v>
      </c>
      <c r="K21" s="508"/>
    </row>
    <row r="22" spans="1:11">
      <c r="A22" s="481"/>
      <c r="B22" s="4427" t="s">
        <v>405</v>
      </c>
      <c r="C22" s="2020" t="s">
        <v>1586</v>
      </c>
      <c r="D22" s="3338"/>
      <c r="E22" s="3338"/>
      <c r="F22" s="1924">
        <f t="shared" si="0"/>
        <v>0</v>
      </c>
      <c r="G22" s="2021"/>
      <c r="H22" s="2021"/>
      <c r="K22" s="508"/>
    </row>
    <row r="23" spans="1:11">
      <c r="A23" s="481"/>
      <c r="B23" s="4252"/>
      <c r="C23" s="2020" t="s">
        <v>1584</v>
      </c>
      <c r="D23" s="3338"/>
      <c r="E23" s="3338"/>
      <c r="F23" s="1924">
        <f t="shared" si="0"/>
        <v>0</v>
      </c>
      <c r="G23" s="2021"/>
      <c r="H23" s="2021"/>
      <c r="K23" s="508"/>
    </row>
    <row r="24" spans="1:11">
      <c r="A24" s="481"/>
      <c r="B24" s="4252"/>
      <c r="C24" s="2020" t="s">
        <v>1585</v>
      </c>
      <c r="D24" s="3338"/>
      <c r="E24" s="3338"/>
      <c r="F24" s="1924">
        <f t="shared" si="0"/>
        <v>0</v>
      </c>
      <c r="G24" s="2021"/>
      <c r="H24" s="2021"/>
      <c r="K24" s="508"/>
    </row>
    <row r="25" spans="1:11">
      <c r="A25" s="481"/>
      <c r="B25" s="4252"/>
      <c r="C25" s="2023" t="s">
        <v>84</v>
      </c>
      <c r="D25" s="1948">
        <f>SUM(D22:D24)</f>
        <v>0</v>
      </c>
      <c r="E25" s="1948">
        <f>SUM(E22:E24)</f>
        <v>0</v>
      </c>
      <c r="F25" s="1948">
        <f t="shared" si="0"/>
        <v>0</v>
      </c>
      <c r="G25" s="1957">
        <f>SUM(G22:G24)</f>
        <v>0</v>
      </c>
      <c r="H25" s="1957">
        <f>SUM(H22:H24)</f>
        <v>0</v>
      </c>
      <c r="K25" s="508"/>
    </row>
    <row r="26" spans="1:11">
      <c r="A26" s="481"/>
      <c r="B26" s="4427" t="s">
        <v>1587</v>
      </c>
      <c r="C26" s="2020" t="s">
        <v>1586</v>
      </c>
      <c r="D26" s="3338"/>
      <c r="E26" s="3338"/>
      <c r="F26" s="1924">
        <f t="shared" si="0"/>
        <v>0</v>
      </c>
      <c r="G26" s="2021"/>
      <c r="H26" s="2021"/>
      <c r="K26" s="508"/>
    </row>
    <row r="27" spans="1:11">
      <c r="A27" s="481"/>
      <c r="B27" s="4252"/>
      <c r="C27" s="2020" t="s">
        <v>1584</v>
      </c>
      <c r="D27" s="3338"/>
      <c r="E27" s="3338"/>
      <c r="F27" s="1924">
        <f t="shared" si="0"/>
        <v>0</v>
      </c>
      <c r="G27" s="2021"/>
      <c r="H27" s="2021"/>
      <c r="K27" s="508"/>
    </row>
    <row r="28" spans="1:11">
      <c r="A28" s="481"/>
      <c r="B28" s="4252"/>
      <c r="C28" s="2020" t="s">
        <v>1585</v>
      </c>
      <c r="D28" s="3338"/>
      <c r="E28" s="3338"/>
      <c r="F28" s="1924">
        <f t="shared" si="0"/>
        <v>0</v>
      </c>
      <c r="G28" s="2021"/>
      <c r="H28" s="2021"/>
      <c r="K28" s="508"/>
    </row>
    <row r="29" spans="1:11">
      <c r="A29" s="481"/>
      <c r="B29" s="4252"/>
      <c r="C29" s="2023" t="s">
        <v>84</v>
      </c>
      <c r="D29" s="1948">
        <f>SUM(D26:D28)</f>
        <v>0</v>
      </c>
      <c r="E29" s="1948">
        <f>SUM(E26:E28)</f>
        <v>0</v>
      </c>
      <c r="F29" s="1948">
        <f t="shared" si="0"/>
        <v>0</v>
      </c>
      <c r="G29" s="1957">
        <f>SUM(G26:G28)</f>
        <v>0</v>
      </c>
      <c r="H29" s="1957">
        <f>SUM(H26:H28)</f>
        <v>0</v>
      </c>
      <c r="K29" s="508"/>
    </row>
    <row r="30" spans="1:11">
      <c r="A30" s="481"/>
      <c r="B30" s="4427" t="s">
        <v>1588</v>
      </c>
      <c r="C30" s="2020" t="s">
        <v>1586</v>
      </c>
      <c r="D30" s="3338"/>
      <c r="E30" s="3338"/>
      <c r="F30" s="1924">
        <f t="shared" si="0"/>
        <v>0</v>
      </c>
      <c r="G30" s="2021"/>
      <c r="H30" s="2021"/>
      <c r="K30" s="508"/>
    </row>
    <row r="31" spans="1:11">
      <c r="A31" s="481"/>
      <c r="B31" s="4252"/>
      <c r="C31" s="2020" t="s">
        <v>1584</v>
      </c>
      <c r="D31" s="3338"/>
      <c r="E31" s="3338"/>
      <c r="F31" s="1924">
        <f t="shared" si="0"/>
        <v>0</v>
      </c>
      <c r="G31" s="2021"/>
      <c r="H31" s="2021"/>
      <c r="K31" s="508"/>
    </row>
    <row r="32" spans="1:11">
      <c r="A32" s="481"/>
      <c r="B32" s="4252"/>
      <c r="C32" s="2020" t="s">
        <v>1585</v>
      </c>
      <c r="D32" s="3338"/>
      <c r="E32" s="3338"/>
      <c r="F32" s="1924">
        <f t="shared" si="0"/>
        <v>0</v>
      </c>
      <c r="G32" s="2021"/>
      <c r="H32" s="2021"/>
      <c r="K32" s="508"/>
    </row>
    <row r="33" spans="1:11">
      <c r="A33" s="481"/>
      <c r="B33" s="4252"/>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Wales &amp; West Utilities PLC</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1845</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6"/>
      <c r="D8" s="4432" t="s">
        <v>2721</v>
      </c>
      <c r="E8" s="4432"/>
      <c r="F8" s="4432"/>
      <c r="G8" s="4432"/>
      <c r="H8" s="4432"/>
      <c r="J8" s="4432" t="s">
        <v>406</v>
      </c>
      <c r="K8" s="4432"/>
      <c r="L8" s="4432"/>
      <c r="M8" s="4432"/>
    </row>
    <row r="9" spans="1:14" s="2033" customFormat="1" ht="51">
      <c r="A9" s="2031"/>
      <c r="B9" s="2834" t="s">
        <v>1846</v>
      </c>
      <c r="C9" s="2835" t="s">
        <v>490</v>
      </c>
      <c r="D9" s="2835" t="s">
        <v>684</v>
      </c>
      <c r="E9" s="2835" t="s">
        <v>2241</v>
      </c>
      <c r="F9" s="2835" t="s">
        <v>2720</v>
      </c>
      <c r="G9" s="2835" t="s">
        <v>97</v>
      </c>
      <c r="H9" s="2835" t="s">
        <v>2722</v>
      </c>
      <c r="I9" s="3137" t="s">
        <v>98</v>
      </c>
      <c r="J9" s="2835" t="s">
        <v>684</v>
      </c>
      <c r="K9" s="2835" t="s">
        <v>2241</v>
      </c>
      <c r="L9" s="2835" t="s">
        <v>2242</v>
      </c>
      <c r="M9" s="2835" t="s">
        <v>97</v>
      </c>
      <c r="N9" s="3137" t="s">
        <v>98</v>
      </c>
    </row>
    <row r="10" spans="1:14" s="2033" customFormat="1" ht="18.75" customHeight="1">
      <c r="A10" s="2031"/>
      <c r="B10" s="2831" t="s">
        <v>1769</v>
      </c>
      <c r="C10" s="2049" t="s">
        <v>2578</v>
      </c>
      <c r="D10" s="3326"/>
      <c r="E10" s="3326"/>
      <c r="F10" s="3326"/>
      <c r="G10" s="2830"/>
      <c r="H10" s="3328">
        <f t="shared" ref="H10:H16" si="0">SUM(D10:G10)</f>
        <v>0</v>
      </c>
      <c r="I10" s="3137" t="str">
        <f>IF(ROUND(H10,3)=ROUND(+'5.2a Repex iron mains Tier 1'!H25+'5.2a Repex iron mains Tier 1'!H34,3),"ok","error")</f>
        <v>ok</v>
      </c>
      <c r="J10" s="2833" t="e">
        <f>D10/$H10</f>
        <v>#DIV/0!</v>
      </c>
      <c r="K10" s="2833" t="e">
        <f>E10/$H10</f>
        <v>#DIV/0!</v>
      </c>
      <c r="L10" s="2833" t="e">
        <f>F10/$H10</f>
        <v>#DIV/0!</v>
      </c>
      <c r="M10" s="2833" t="e">
        <f>G10/$H10</f>
        <v>#DIV/0!</v>
      </c>
      <c r="N10" s="3137" t="e">
        <f>IF((ROUND(SUM(J10:M10),3)=ROUND(100%,3)),"OK", "Error")</f>
        <v>#DIV/0!</v>
      </c>
    </row>
    <row r="11" spans="1:14" s="2033" customFormat="1" ht="18.75" customHeight="1">
      <c r="A11" s="2034"/>
      <c r="B11" s="2831" t="s">
        <v>1770</v>
      </c>
      <c r="C11" s="2049" t="s">
        <v>2588</v>
      </c>
      <c r="D11" s="3326"/>
      <c r="E11" s="3326"/>
      <c r="F11" s="3326"/>
      <c r="G11" s="2830"/>
      <c r="H11" s="3328">
        <f t="shared" si="0"/>
        <v>0</v>
      </c>
      <c r="I11" s="3137" t="str">
        <f>IF(ROUND(H11,3)=ROUND(+'5.2b Repex iron mains Tier 2A'!H20+'5.2b Repex iron mains Tier 2A'!H30,3),"ok","error")</f>
        <v>ok</v>
      </c>
      <c r="J11" s="2833" t="e">
        <f t="shared" ref="J11:J17" si="1">D11/$H11</f>
        <v>#DIV/0!</v>
      </c>
      <c r="K11" s="2833" t="e">
        <f t="shared" ref="K11:K17" si="2">E11/$H11</f>
        <v>#DIV/0!</v>
      </c>
      <c r="L11" s="2833" t="e">
        <f t="shared" ref="L11:L17" si="3">F11/$H11</f>
        <v>#DIV/0!</v>
      </c>
      <c r="M11" s="2833" t="e">
        <f t="shared" ref="M11:M17" si="4">G11/$H11</f>
        <v>#DIV/0!</v>
      </c>
      <c r="N11" s="3137" t="e">
        <f t="shared" ref="N11:N17" si="5">IF((ROUND(SUM(J11:M11),3)=ROUND(100%,3)),"OK", "Error")</f>
        <v>#DIV/0!</v>
      </c>
    </row>
    <row r="12" spans="1:14" s="2033" customFormat="1" ht="18.75" customHeight="1">
      <c r="A12" s="2034"/>
      <c r="B12" s="2831" t="s">
        <v>1739</v>
      </c>
      <c r="C12" s="2049" t="s">
        <v>2532</v>
      </c>
      <c r="D12" s="3326"/>
      <c r="E12" s="3326"/>
      <c r="F12" s="3326"/>
      <c r="G12" s="2830"/>
      <c r="H12" s="3328">
        <f t="shared" si="0"/>
        <v>0</v>
      </c>
      <c r="I12" s="3137" t="str">
        <f>IF(ROUND(H12,3)=ROUND('5.2c Repex other mains'!$H$76+'5.2c Repex other mains'!$H$85,3),"ok","error")</f>
        <v>ok</v>
      </c>
      <c r="J12" s="2833" t="e">
        <f t="shared" si="1"/>
        <v>#DIV/0!</v>
      </c>
      <c r="K12" s="2833" t="e">
        <f t="shared" si="2"/>
        <v>#DIV/0!</v>
      </c>
      <c r="L12" s="2833" t="e">
        <f t="shared" si="3"/>
        <v>#DIV/0!</v>
      </c>
      <c r="M12" s="2833" t="e">
        <f t="shared" si="4"/>
        <v>#DIV/0!</v>
      </c>
      <c r="N12" s="3137" t="e">
        <f t="shared" si="5"/>
        <v>#DIV/0!</v>
      </c>
    </row>
    <row r="13" spans="1:14" s="2033" customFormat="1" ht="18.75" customHeight="1">
      <c r="A13" s="2034"/>
      <c r="B13" s="2831" t="s">
        <v>2723</v>
      </c>
      <c r="C13" s="2049">
        <v>5.3</v>
      </c>
      <c r="D13" s="3326"/>
      <c r="E13" s="3326"/>
      <c r="F13" s="3326"/>
      <c r="G13" s="2830"/>
      <c r="H13" s="3328">
        <f t="shared" si="0"/>
        <v>0</v>
      </c>
      <c r="I13" s="3137" t="str">
        <f>IF(ROUND(H13,3)=ROUND(+'5.3 Other repex services'!$C$15+'5.3 Other repex services'!$G$15,3),"ok","error")</f>
        <v>ok</v>
      </c>
      <c r="J13" s="2833" t="e">
        <f t="shared" si="1"/>
        <v>#DIV/0!</v>
      </c>
      <c r="K13" s="2833" t="e">
        <f t="shared" si="2"/>
        <v>#DIV/0!</v>
      </c>
      <c r="L13" s="2833" t="e">
        <f t="shared" si="3"/>
        <v>#DIV/0!</v>
      </c>
      <c r="M13" s="2833" t="e">
        <f t="shared" si="4"/>
        <v>#DIV/0!</v>
      </c>
      <c r="N13" s="3137" t="e">
        <f t="shared" si="5"/>
        <v>#DIV/0!</v>
      </c>
    </row>
    <row r="14" spans="1:14" s="2033" customFormat="1" ht="18.75" customHeight="1">
      <c r="A14" s="2034"/>
      <c r="B14" s="2831" t="s">
        <v>1570</v>
      </c>
      <c r="C14" s="2049">
        <v>5.4</v>
      </c>
      <c r="D14" s="3326"/>
      <c r="E14" s="3326"/>
      <c r="F14" s="3326"/>
      <c r="G14" s="2830"/>
      <c r="H14" s="3328">
        <f t="shared" si="0"/>
        <v>0</v>
      </c>
      <c r="I14" s="3137" t="str">
        <f>IF(ROUND(H14,3)=ROUND(+'5.4 Risers'!$D$21+'5.4 Risers'!$D$25+'5.4 Risers'!$D$29+'5.4 Risers'!$D$33,3),"ok","error")</f>
        <v>ok</v>
      </c>
      <c r="J14" s="2833" t="e">
        <f t="shared" si="1"/>
        <v>#DIV/0!</v>
      </c>
      <c r="K14" s="2833" t="e">
        <f>E14/$H14</f>
        <v>#DIV/0!</v>
      </c>
      <c r="L14" s="2833" t="e">
        <f t="shared" si="3"/>
        <v>#DIV/0!</v>
      </c>
      <c r="M14" s="2833" t="e">
        <f t="shared" si="4"/>
        <v>#DIV/0!</v>
      </c>
      <c r="N14" s="3137" t="e">
        <f t="shared" si="5"/>
        <v>#DIV/0!</v>
      </c>
    </row>
    <row r="15" spans="1:14" s="2033" customFormat="1" ht="18.75" customHeight="1">
      <c r="A15" s="2034"/>
      <c r="B15" s="2831" t="s">
        <v>1569</v>
      </c>
      <c r="C15" s="2049" t="s">
        <v>2589</v>
      </c>
      <c r="D15" s="3326"/>
      <c r="E15" s="3326"/>
      <c r="F15" s="3326"/>
      <c r="G15" s="2830"/>
      <c r="H15" s="3328">
        <f t="shared" si="0"/>
        <v>0</v>
      </c>
      <c r="I15" s="3137" t="str">
        <f>IF(ROUND(H15,3)=ROUND('5.2d Repex diversions'!$F$29+'5.2d Repex diversions'!$F$45,3),"ok","error")</f>
        <v>ok</v>
      </c>
      <c r="J15" s="2833" t="e">
        <f t="shared" si="1"/>
        <v>#DIV/0!</v>
      </c>
      <c r="K15" s="2833" t="e">
        <f t="shared" si="2"/>
        <v>#DIV/0!</v>
      </c>
      <c r="L15" s="2833" t="e">
        <f t="shared" si="3"/>
        <v>#DIV/0!</v>
      </c>
      <c r="M15" s="2833" t="e">
        <f>G15/$H15</f>
        <v>#DIV/0!</v>
      </c>
      <c r="N15" s="3137" t="e">
        <f t="shared" si="5"/>
        <v>#DIV/0!</v>
      </c>
    </row>
    <row r="16" spans="1:14" s="2033" customFormat="1" ht="18.75" customHeight="1">
      <c r="A16" s="2034"/>
      <c r="B16" s="2831" t="s">
        <v>965</v>
      </c>
      <c r="C16" s="2049">
        <v>5.6</v>
      </c>
      <c r="D16" s="3326"/>
      <c r="E16" s="3326"/>
      <c r="F16" s="3326"/>
      <c r="G16" s="2830"/>
      <c r="H16" s="3328">
        <f t="shared" si="0"/>
        <v>0</v>
      </c>
      <c r="I16" s="3137" t="str">
        <f>IF(ROUND(H16,3)=ROUND('5.6 UNC Sub Deducts'!F18,3),"ok","error")</f>
        <v>ok</v>
      </c>
      <c r="J16" s="2833" t="e">
        <f t="shared" si="1"/>
        <v>#DIV/0!</v>
      </c>
      <c r="K16" s="2833" t="e">
        <f t="shared" si="2"/>
        <v>#DIV/0!</v>
      </c>
      <c r="L16" s="2833" t="e">
        <f t="shared" si="3"/>
        <v>#DIV/0!</v>
      </c>
      <c r="M16" s="2833" t="e">
        <f t="shared" si="4"/>
        <v>#DIV/0!</v>
      </c>
      <c r="N16" s="3137" t="e">
        <f t="shared" si="5"/>
        <v>#DIV/0!</v>
      </c>
    </row>
    <row r="17" spans="1:14" s="2033" customFormat="1" ht="18.75" customHeight="1">
      <c r="A17" s="2034"/>
      <c r="B17" s="2832" t="s">
        <v>84</v>
      </c>
      <c r="C17" s="2049"/>
      <c r="D17" s="3327">
        <f>SUM(D10:D16)</f>
        <v>0</v>
      </c>
      <c r="E17" s="3327">
        <f>SUM(E10:E16)</f>
        <v>0</v>
      </c>
      <c r="F17" s="3327">
        <f>SUM(F10:F16)</f>
        <v>0</v>
      </c>
      <c r="G17" s="3327">
        <f>SUM(G10:G16)</f>
        <v>0</v>
      </c>
      <c r="H17" s="3327">
        <f>SUM(H10:H16)</f>
        <v>0</v>
      </c>
      <c r="I17" s="3137"/>
      <c r="J17" s="2833" t="e">
        <f t="shared" si="1"/>
        <v>#DIV/0!</v>
      </c>
      <c r="K17" s="2833" t="e">
        <f t="shared" si="2"/>
        <v>#DIV/0!</v>
      </c>
      <c r="L17" s="2833" t="e">
        <f t="shared" si="3"/>
        <v>#DIV/0!</v>
      </c>
      <c r="M17" s="2833" t="e">
        <f t="shared" si="4"/>
        <v>#DIV/0!</v>
      </c>
      <c r="N17" s="3137" t="e">
        <f t="shared" si="5"/>
        <v>#DIV/0!</v>
      </c>
    </row>
    <row r="18" spans="1:14" s="2033" customFormat="1" ht="18">
      <c r="A18" s="2032"/>
      <c r="B18" s="2312"/>
      <c r="C18" s="2032"/>
      <c r="J18" s="2314"/>
      <c r="K18" s="2597"/>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E24" sqref="E24"/>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Wales &amp; West Utilities PLC</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2348</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2204</v>
      </c>
      <c r="E9" s="2036" t="s">
        <v>2346</v>
      </c>
      <c r="F9" s="2036" t="s">
        <v>2343</v>
      </c>
      <c r="G9" s="2036" t="s">
        <v>2344</v>
      </c>
      <c r="H9" s="2036" t="s">
        <v>2345</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39"/>
      <c r="E11" s="3339"/>
      <c r="F11" s="3651"/>
      <c r="G11" s="3651"/>
      <c r="H11" s="3652">
        <f>F11-G11</f>
        <v>0</v>
      </c>
      <c r="I11" s="3651"/>
    </row>
    <row r="12" spans="1:9" ht="48.75" customHeight="1">
      <c r="A12" s="1375"/>
      <c r="B12" s="2037" t="s">
        <v>1605</v>
      </c>
      <c r="C12" s="2038"/>
      <c r="D12" s="3339"/>
      <c r="E12" s="3339"/>
      <c r="F12" s="3651"/>
      <c r="G12" s="3651"/>
      <c r="H12" s="3652">
        <f>F12-G12</f>
        <v>0</v>
      </c>
      <c r="I12" s="3651"/>
    </row>
    <row r="13" spans="1:9" ht="48.75" customHeight="1">
      <c r="A13" s="1375"/>
      <c r="B13" s="2037" t="s">
        <v>1606</v>
      </c>
      <c r="C13" s="2038"/>
      <c r="D13" s="3339"/>
      <c r="E13" s="3339"/>
      <c r="F13" s="3651"/>
      <c r="G13" s="3651"/>
      <c r="H13" s="3652">
        <f>F13-G13</f>
        <v>0</v>
      </c>
      <c r="I13" s="3651"/>
    </row>
    <row r="14" spans="1:9" ht="48.75" customHeight="1">
      <c r="A14" s="1375"/>
      <c r="B14" s="2037" t="s">
        <v>1607</v>
      </c>
      <c r="C14" s="2038"/>
      <c r="D14" s="1389"/>
      <c r="E14" s="1389"/>
      <c r="F14" s="1389"/>
      <c r="G14" s="1389"/>
      <c r="H14" s="2601"/>
      <c r="I14" s="3339"/>
    </row>
    <row r="15" spans="1:9" ht="48.75" customHeight="1">
      <c r="A15" s="1375"/>
      <c r="B15" s="2037" t="s">
        <v>1608</v>
      </c>
      <c r="C15" s="2038"/>
      <c r="D15" s="1389"/>
      <c r="E15" s="1389"/>
      <c r="F15" s="1389"/>
      <c r="G15" s="1389"/>
      <c r="H15" s="2601"/>
      <c r="I15" s="3339"/>
    </row>
    <row r="16" spans="1:9" ht="48.75" customHeight="1">
      <c r="A16" s="1375"/>
      <c r="B16" s="2037" t="s">
        <v>2347</v>
      </c>
      <c r="C16" s="2038"/>
      <c r="D16" s="1389"/>
      <c r="E16" s="1389"/>
      <c r="F16" s="1389"/>
      <c r="G16" s="1389"/>
      <c r="H16" s="2601"/>
      <c r="I16" s="3339"/>
    </row>
    <row r="17" spans="1:9" ht="48.75" customHeight="1">
      <c r="A17" s="1375"/>
      <c r="B17" s="2037" t="s">
        <v>1609</v>
      </c>
      <c r="C17" s="2038"/>
      <c r="D17" s="1389"/>
      <c r="E17" s="1389"/>
      <c r="F17" s="1389"/>
      <c r="G17" s="1389"/>
      <c r="H17" s="2601"/>
      <c r="I17" s="3339"/>
    </row>
    <row r="18" spans="1:9">
      <c r="A18" s="61"/>
      <c r="B18" s="3822" t="s">
        <v>84</v>
      </c>
      <c r="C18" s="2039">
        <f>SUM(C11:C17)</f>
        <v>0</v>
      </c>
      <c r="D18" s="2040">
        <f>SUM(D11:D13)</f>
        <v>0</v>
      </c>
      <c r="E18" s="2040">
        <f>SUM(E11:E13)</f>
        <v>0</v>
      </c>
      <c r="F18" s="2040">
        <f>SUM(F11:F13)</f>
        <v>0</v>
      </c>
      <c r="G18" s="2040">
        <f>SUM(G11:G13)</f>
        <v>0</v>
      </c>
      <c r="H18" s="2040">
        <f>SUM(H11:H13)</f>
        <v>0</v>
      </c>
      <c r="I18" s="3340">
        <f>SUM(I11:I17)</f>
        <v>0</v>
      </c>
    </row>
    <row r="19" spans="1:9" ht="15">
      <c r="B19" s="3219" t="s">
        <v>2815</v>
      </c>
      <c r="C19" s="2038"/>
      <c r="D19" s="1387"/>
      <c r="E19" s="1387"/>
      <c r="F19" s="1389"/>
      <c r="G19" s="1389"/>
      <c r="H19" s="1389"/>
      <c r="I19" s="1389" t="str">
        <f>IF(I18='3.8 Maintenance'!B84,"ok","error")</f>
        <v>ok</v>
      </c>
    </row>
    <row r="20" spans="1:9" ht="15">
      <c r="B20" s="1693" t="s">
        <v>2537</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79" bestFit="1" customWidth="1"/>
    <col min="2" max="2" width="15" style="2879" customWidth="1"/>
    <col min="3" max="3" width="14.28515625" style="2879" customWidth="1"/>
    <col min="4" max="5" width="17.5703125" style="2879" customWidth="1"/>
    <col min="6" max="9" width="14.42578125" style="2879" customWidth="1"/>
    <col min="10" max="10" width="15.7109375" style="2879" customWidth="1"/>
    <col min="11" max="12" width="14.42578125" style="2879" customWidth="1"/>
    <col min="13" max="13" width="36.7109375" style="2879" bestFit="1" customWidth="1"/>
    <col min="14" max="16" width="14.42578125" style="2879" customWidth="1"/>
    <col min="17" max="17" width="9.140625" style="2879"/>
    <col min="18" max="19" width="14.5703125" style="2879" customWidth="1"/>
    <col min="20" max="20" width="16.140625" style="2879" customWidth="1"/>
    <col min="21" max="21" width="14" style="2879" customWidth="1"/>
    <col min="22" max="22" width="15.140625" style="2879" bestFit="1" customWidth="1"/>
    <col min="23" max="16384" width="9.140625" style="2879"/>
  </cols>
  <sheetData>
    <row r="1" spans="1:23" ht="24.75">
      <c r="A1" s="2880" t="str">
        <f>+'Universal data'!$A$1</f>
        <v>Regulatory Reporting Pack</v>
      </c>
      <c r="B1" s="2878"/>
      <c r="C1" s="2878"/>
      <c r="D1" s="2878"/>
      <c r="E1" s="2878"/>
      <c r="F1" s="2878"/>
      <c r="G1" s="2878"/>
      <c r="H1" s="2878"/>
      <c r="I1" s="2878"/>
      <c r="J1" s="2878"/>
      <c r="K1" s="2878"/>
      <c r="L1" s="2878"/>
      <c r="M1" s="2878"/>
      <c r="N1" s="2878"/>
      <c r="O1" s="2878"/>
      <c r="P1" s="2878"/>
      <c r="Q1" s="3138"/>
      <c r="R1" s="3138"/>
      <c r="S1" s="3138"/>
      <c r="T1" s="3138"/>
      <c r="U1" s="3138"/>
      <c r="V1" s="3141"/>
      <c r="W1" s="3139"/>
    </row>
    <row r="2" spans="1:23" ht="24.75">
      <c r="A2" s="2880" t="str">
        <f>+'Universal data'!$A$2</f>
        <v>Wales &amp; West Utilities PLC</v>
      </c>
      <c r="B2" s="2878"/>
      <c r="C2" s="2878"/>
      <c r="D2" s="2878"/>
      <c r="E2" s="2878"/>
      <c r="F2" s="2878"/>
      <c r="G2" s="2878"/>
      <c r="H2" s="2878"/>
      <c r="I2" s="2878"/>
      <c r="J2" s="2878"/>
      <c r="K2" s="2878"/>
      <c r="L2" s="2878"/>
      <c r="M2" s="2878"/>
      <c r="N2" s="2878"/>
      <c r="O2" s="2878"/>
      <c r="P2" s="2878"/>
      <c r="Q2" s="3138"/>
      <c r="R2" s="3138"/>
      <c r="S2" s="3138"/>
      <c r="T2" s="3138"/>
      <c r="U2" s="3138"/>
      <c r="V2" s="3138"/>
      <c r="W2" s="3139"/>
    </row>
    <row r="3" spans="1:23" ht="24.75">
      <c r="A3" s="2880" t="str">
        <f>+'Universal data'!$A$3</f>
        <v>2015/16</v>
      </c>
      <c r="B3" s="2878"/>
      <c r="C3" s="2878"/>
      <c r="D3" s="2878"/>
      <c r="E3" s="2878"/>
      <c r="F3" s="2878"/>
      <c r="G3" s="2878"/>
      <c r="H3" s="2878"/>
      <c r="I3" s="2878"/>
      <c r="J3" s="2878"/>
      <c r="K3" s="2878"/>
      <c r="L3" s="2878"/>
      <c r="M3" s="2878"/>
      <c r="N3" s="2878"/>
      <c r="O3" s="2878"/>
      <c r="P3" s="2878"/>
      <c r="Q3" s="3138"/>
      <c r="R3" s="3138"/>
      <c r="S3" s="3138"/>
      <c r="T3" s="3138"/>
      <c r="U3" s="3138"/>
      <c r="V3" s="3138"/>
      <c r="W3" s="3139"/>
    </row>
    <row r="4" spans="1:23" ht="27" customHeight="1">
      <c r="A4" s="3138"/>
      <c r="B4" s="3138"/>
      <c r="C4" s="3138"/>
      <c r="D4" s="3138"/>
      <c r="E4" s="3138"/>
      <c r="F4" s="3138"/>
      <c r="G4" s="3138"/>
      <c r="H4" s="3138"/>
      <c r="I4" s="3138"/>
      <c r="J4" s="3138"/>
      <c r="K4" s="3138"/>
      <c r="L4" s="3138"/>
      <c r="M4" s="3138"/>
      <c r="N4" s="3138"/>
      <c r="O4" s="3138"/>
      <c r="P4" s="3138"/>
      <c r="Q4" s="3138"/>
      <c r="R4" s="3138"/>
      <c r="S4" s="3139"/>
      <c r="T4" s="3139"/>
      <c r="U4" s="3138"/>
      <c r="V4" s="3138"/>
      <c r="W4" s="3139"/>
    </row>
    <row r="5" spans="1:23" ht="27" customHeight="1">
      <c r="A5" s="3140" t="s">
        <v>2792</v>
      </c>
      <c r="B5" s="3138"/>
      <c r="C5" s="3138"/>
      <c r="D5" s="3138"/>
      <c r="E5" s="3138"/>
      <c r="F5" s="3138"/>
      <c r="G5" s="3138"/>
      <c r="H5" s="3138"/>
      <c r="I5" s="3138"/>
      <c r="J5" s="3138"/>
      <c r="K5" s="3138"/>
      <c r="L5" s="3138"/>
      <c r="M5" s="3138"/>
      <c r="N5" s="3138"/>
      <c r="O5" s="3138"/>
      <c r="P5" s="3138"/>
      <c r="Q5" s="3138"/>
      <c r="R5" s="3138"/>
      <c r="S5" s="3139"/>
      <c r="T5" s="3139"/>
      <c r="U5" s="3138"/>
      <c r="V5" s="3138"/>
      <c r="W5" s="3139"/>
    </row>
    <row r="6" spans="1:23" ht="27" customHeight="1">
      <c r="A6" s="3140"/>
      <c r="B6" s="3138"/>
      <c r="C6" s="3138"/>
      <c r="D6" s="3138"/>
      <c r="E6" s="3138"/>
      <c r="F6" s="3138"/>
      <c r="G6" s="3138"/>
      <c r="H6" s="3138"/>
      <c r="I6" s="3138"/>
      <c r="J6" s="3138"/>
      <c r="K6" s="3138"/>
      <c r="L6" s="3138"/>
      <c r="M6" s="3138"/>
      <c r="N6" s="3138"/>
      <c r="O6" s="3138"/>
      <c r="P6" s="3138"/>
      <c r="Q6" s="3138"/>
      <c r="R6" s="3138"/>
      <c r="S6" s="3138"/>
      <c r="T6" s="3138"/>
      <c r="U6" s="3138"/>
      <c r="V6" s="3138"/>
      <c r="W6" s="3139"/>
    </row>
    <row r="7" spans="1:23" ht="15" customHeight="1">
      <c r="A7" s="3139"/>
      <c r="B7" s="4433" t="s">
        <v>2747</v>
      </c>
      <c r="C7" s="4433"/>
      <c r="D7" s="4434"/>
      <c r="E7" s="4434"/>
      <c r="F7" s="3138"/>
      <c r="G7" s="4435" t="s">
        <v>2748</v>
      </c>
      <c r="H7" s="4435"/>
      <c r="I7" s="3138"/>
      <c r="J7" s="4436" t="s">
        <v>2749</v>
      </c>
      <c r="K7" s="4437"/>
      <c r="L7" s="3138"/>
      <c r="M7" s="4436" t="s">
        <v>2750</v>
      </c>
      <c r="N7" s="4437"/>
      <c r="O7" s="3139"/>
      <c r="P7" s="3139"/>
      <c r="Q7" s="3139"/>
      <c r="R7" s="3139"/>
      <c r="S7" s="3139"/>
      <c r="T7" s="3139"/>
      <c r="U7" s="3139"/>
      <c r="V7" s="3139"/>
      <c r="W7" s="3139"/>
    </row>
    <row r="8" spans="1:23" ht="27.75">
      <c r="A8" s="3139"/>
      <c r="B8" s="3158"/>
      <c r="C8" s="3158" t="s">
        <v>2751</v>
      </c>
      <c r="D8" s="3158" t="s">
        <v>2752</v>
      </c>
      <c r="E8" s="3158" t="s">
        <v>2753</v>
      </c>
      <c r="F8" s="3138"/>
      <c r="G8" s="4435"/>
      <c r="H8" s="4435"/>
      <c r="I8" s="3138"/>
      <c r="J8" s="4438"/>
      <c r="K8" s="4439"/>
      <c r="L8" s="3138"/>
      <c r="M8" s="4440"/>
      <c r="N8" s="4441"/>
      <c r="O8" s="3139"/>
      <c r="P8" s="3139"/>
      <c r="Q8" s="3139"/>
      <c r="R8" s="3139"/>
      <c r="S8" s="3139"/>
      <c r="T8" s="3139"/>
      <c r="U8" s="3139"/>
      <c r="V8" s="3139"/>
      <c r="W8" s="3139"/>
    </row>
    <row r="9" spans="1:23">
      <c r="A9" s="3139"/>
      <c r="B9" s="3158" t="s">
        <v>2754</v>
      </c>
      <c r="C9" s="3159"/>
      <c r="D9" s="3159"/>
      <c r="E9" s="3160">
        <f>SUM(C9:D9)</f>
        <v>0</v>
      </c>
      <c r="F9" s="3138"/>
      <c r="G9" s="3158" t="s">
        <v>2754</v>
      </c>
      <c r="H9" s="3159"/>
      <c r="I9" s="3138"/>
      <c r="J9" s="3161" t="s">
        <v>2755</v>
      </c>
      <c r="K9" s="3159"/>
      <c r="L9" s="3138"/>
      <c r="M9" s="3162" t="s">
        <v>2756</v>
      </c>
      <c r="N9" s="3159"/>
      <c r="O9" s="3139"/>
      <c r="P9" s="3139"/>
      <c r="Q9" s="3139"/>
      <c r="R9" s="3139"/>
      <c r="S9" s="3139"/>
      <c r="T9" s="3139"/>
      <c r="U9" s="3139"/>
      <c r="V9" s="3139"/>
      <c r="W9" s="3139"/>
    </row>
    <row r="10" spans="1:23">
      <c r="A10" s="3139"/>
      <c r="B10" s="3158" t="s">
        <v>2757</v>
      </c>
      <c r="C10" s="3159"/>
      <c r="D10" s="3159"/>
      <c r="E10" s="3160">
        <f>SUM(C10:D10)</f>
        <v>0</v>
      </c>
      <c r="F10" s="3138"/>
      <c r="G10" s="3158" t="s">
        <v>2757</v>
      </c>
      <c r="H10" s="3159"/>
      <c r="I10" s="3138"/>
      <c r="J10" s="3163" t="s">
        <v>2758</v>
      </c>
      <c r="K10" s="3159"/>
      <c r="L10" s="3138"/>
      <c r="M10" s="3164" t="s">
        <v>2759</v>
      </c>
      <c r="N10" s="3159"/>
      <c r="O10" s="3139"/>
      <c r="P10" s="3139"/>
      <c r="Q10" s="3139"/>
      <c r="R10" s="3139"/>
      <c r="S10" s="3139"/>
      <c r="T10" s="3139"/>
      <c r="U10" s="3139"/>
      <c r="V10" s="3139"/>
      <c r="W10" s="3139"/>
    </row>
    <row r="11" spans="1:23">
      <c r="A11" s="3139"/>
      <c r="B11" s="3158" t="s">
        <v>1759</v>
      </c>
      <c r="C11" s="3159"/>
      <c r="D11" s="3159"/>
      <c r="E11" s="3160">
        <f>SUM(C11:D11)</f>
        <v>0</v>
      </c>
      <c r="F11" s="3138"/>
      <c r="G11" s="3158" t="s">
        <v>1759</v>
      </c>
      <c r="H11" s="3159"/>
      <c r="I11" s="3138"/>
      <c r="J11" s="3163" t="s">
        <v>2760</v>
      </c>
      <c r="K11" s="3308"/>
      <c r="L11" s="3138"/>
      <c r="M11" s="3164" t="s">
        <v>2761</v>
      </c>
      <c r="N11" s="3159"/>
      <c r="O11" s="3139"/>
      <c r="P11" s="3139"/>
      <c r="Q11" s="3139"/>
      <c r="R11" s="3139"/>
      <c r="S11" s="3139"/>
      <c r="T11" s="3139"/>
      <c r="U11" s="3139"/>
      <c r="V11" s="3139"/>
      <c r="W11" s="3139"/>
    </row>
    <row r="12" spans="1:23">
      <c r="A12" s="3139"/>
      <c r="B12" s="3165" t="s">
        <v>84</v>
      </c>
      <c r="C12" s="3166">
        <f>SUM(C9:C11)</f>
        <v>0</v>
      </c>
      <c r="D12" s="3166">
        <f>SUM(D9:D11)</f>
        <v>0</v>
      </c>
      <c r="E12" s="3166">
        <f>SUM(E9:E11)</f>
        <v>0</v>
      </c>
      <c r="F12" s="3138"/>
      <c r="G12" s="3165" t="s">
        <v>84</v>
      </c>
      <c r="H12" s="3167">
        <f>SUM(H9:H11)</f>
        <v>0</v>
      </c>
      <c r="I12" s="3138"/>
      <c r="J12" s="3138"/>
      <c r="K12" s="3138"/>
      <c r="L12" s="3138"/>
      <c r="M12" s="3139"/>
      <c r="N12" s="3138"/>
      <c r="O12" s="3139"/>
      <c r="P12" s="3139"/>
      <c r="Q12" s="3139"/>
      <c r="R12" s="3139"/>
      <c r="S12" s="3139"/>
      <c r="T12" s="3139"/>
      <c r="U12" s="3139"/>
      <c r="V12" s="3139"/>
      <c r="W12" s="3139"/>
    </row>
    <row r="13" spans="1:23">
      <c r="A13" s="3139"/>
      <c r="B13" s="3139"/>
      <c r="C13" s="3139"/>
      <c r="D13" s="3139"/>
      <c r="E13" s="3139"/>
      <c r="F13" s="3139"/>
      <c r="G13" s="3139"/>
      <c r="H13" s="3139"/>
      <c r="I13" s="3139"/>
      <c r="J13" s="3139"/>
      <c r="K13" s="3139"/>
      <c r="L13" s="3139"/>
      <c r="M13" s="3139"/>
      <c r="N13" s="3139"/>
      <c r="O13" s="3139"/>
      <c r="P13" s="3139"/>
      <c r="Q13" s="3139"/>
      <c r="R13" s="3139"/>
      <c r="S13" s="3139"/>
      <c r="T13" s="3139"/>
      <c r="U13" s="3139"/>
      <c r="V13" s="3139"/>
      <c r="W13" s="3139"/>
    </row>
    <row r="14" spans="1:23">
      <c r="A14" s="3139"/>
      <c r="B14" s="3139"/>
      <c r="C14" s="3139"/>
      <c r="D14" s="3139"/>
      <c r="E14" s="3139"/>
      <c r="F14" s="3139"/>
      <c r="G14" s="3139"/>
      <c r="H14" s="3139"/>
      <c r="I14" s="3139"/>
      <c r="J14" s="3139"/>
      <c r="K14" s="3139"/>
      <c r="L14" s="3139"/>
      <c r="M14" s="3139"/>
      <c r="N14" s="3139"/>
      <c r="O14" s="3139"/>
      <c r="P14" s="3139"/>
      <c r="Q14" s="3139"/>
      <c r="R14" s="3139"/>
      <c r="S14" s="3139"/>
      <c r="T14" s="3139"/>
      <c r="U14" s="3139"/>
      <c r="V14" s="3139"/>
      <c r="W14" s="3139"/>
    </row>
    <row r="15" spans="1:23">
      <c r="A15" s="3139"/>
      <c r="B15" s="3139"/>
      <c r="C15" s="3139"/>
      <c r="D15" s="3139"/>
      <c r="E15" s="3139"/>
      <c r="F15" s="3139"/>
      <c r="G15" s="3139"/>
      <c r="H15" s="3139"/>
      <c r="I15" s="3139"/>
      <c r="J15" s="3139"/>
      <c r="K15" s="3139"/>
      <c r="L15" s="3139"/>
      <c r="M15" s="3139"/>
      <c r="N15" s="3139"/>
      <c r="O15" s="3139"/>
      <c r="P15" s="3139"/>
      <c r="Q15" s="3139"/>
      <c r="R15" s="3139"/>
      <c r="S15" s="3139"/>
      <c r="T15" s="3139"/>
      <c r="U15" s="3139"/>
      <c r="V15" s="3139"/>
      <c r="W15" s="3139"/>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21" zoomScale="80" zoomScaleNormal="80" workbookViewId="0">
      <selection activeCell="G37" sqref="G37"/>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Wales &amp; West Utilities PLC</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2763</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49" t="s">
        <v>1847</v>
      </c>
      <c r="G6" s="4450"/>
      <c r="H6" s="4451"/>
      <c r="I6" s="2245"/>
      <c r="J6" s="4456" t="s">
        <v>2237</v>
      </c>
      <c r="K6" s="4456"/>
      <c r="L6" s="4456"/>
      <c r="M6" s="4456"/>
      <c r="N6" s="2245"/>
      <c r="O6" s="4456" t="s">
        <v>2238</v>
      </c>
      <c r="P6" s="4456"/>
      <c r="Q6" s="4456"/>
      <c r="R6" s="2245"/>
      <c r="S6" s="4456" t="s">
        <v>1848</v>
      </c>
      <c r="T6" s="4456"/>
      <c r="U6" s="4456"/>
      <c r="V6" s="4456"/>
      <c r="W6" s="4456"/>
      <c r="X6" s="2245"/>
      <c r="Y6" s="4449" t="s">
        <v>130</v>
      </c>
      <c r="Z6" s="4450"/>
      <c r="AA6" s="4450"/>
      <c r="AB6" s="4451"/>
      <c r="AC6" s="2245"/>
      <c r="AD6" s="4449" t="s">
        <v>1768</v>
      </c>
      <c r="AE6" s="4450"/>
      <c r="AF6" s="4450"/>
      <c r="AG6" s="4451"/>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2" t="s">
        <v>118</v>
      </c>
      <c r="G7" s="4453"/>
      <c r="H7" s="4454"/>
      <c r="I7" s="2245"/>
      <c r="J7" s="4455" t="s">
        <v>118</v>
      </c>
      <c r="K7" s="4455"/>
      <c r="L7" s="4455"/>
      <c r="M7" s="4455"/>
      <c r="N7" s="2245"/>
      <c r="O7" s="4455" t="s">
        <v>118</v>
      </c>
      <c r="P7" s="4455"/>
      <c r="Q7" s="4455"/>
      <c r="R7" s="2245"/>
      <c r="S7" s="4455" t="s">
        <v>129</v>
      </c>
      <c r="T7" s="4455"/>
      <c r="U7" s="4455"/>
      <c r="V7" s="4455"/>
      <c r="W7" s="4455"/>
      <c r="X7" s="2245"/>
      <c r="Y7" s="4452" t="s">
        <v>2239</v>
      </c>
      <c r="Z7" s="4453"/>
      <c r="AA7" s="4453"/>
      <c r="AB7" s="4454"/>
      <c r="AC7" s="2245"/>
      <c r="AD7" s="4452" t="s">
        <v>2239</v>
      </c>
      <c r="AE7" s="4453"/>
      <c r="AF7" s="4453"/>
      <c r="AG7" s="4454"/>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44" t="s">
        <v>1849</v>
      </c>
      <c r="G8" s="4445"/>
      <c r="H8" s="2251" t="s">
        <v>137</v>
      </c>
      <c r="I8" s="2245"/>
      <c r="J8" s="4444" t="s">
        <v>1849</v>
      </c>
      <c r="K8" s="4445"/>
      <c r="L8" s="2296" t="s">
        <v>137</v>
      </c>
      <c r="M8" s="2251" t="s">
        <v>97</v>
      </c>
      <c r="N8" s="2245"/>
      <c r="O8" s="4444" t="s">
        <v>1849</v>
      </c>
      <c r="P8" s="4445"/>
      <c r="Q8" s="2251" t="s">
        <v>97</v>
      </c>
      <c r="R8" s="2245"/>
      <c r="S8" s="4444" t="s">
        <v>1849</v>
      </c>
      <c r="T8" s="4446"/>
      <c r="U8" s="4445"/>
      <c r="V8" s="2251" t="s">
        <v>137</v>
      </c>
      <c r="W8" s="4447" t="s">
        <v>97</v>
      </c>
      <c r="X8" s="2245"/>
      <c r="Y8" s="4442" t="s">
        <v>1849</v>
      </c>
      <c r="Z8" s="4443"/>
      <c r="AA8" s="2251" t="s">
        <v>137</v>
      </c>
      <c r="AB8" s="2251" t="s">
        <v>97</v>
      </c>
      <c r="AC8" s="2245"/>
      <c r="AD8" s="4442" t="s">
        <v>1849</v>
      </c>
      <c r="AE8" s="4443"/>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3" t="s">
        <v>136</v>
      </c>
      <c r="C9" s="3154"/>
      <c r="D9" s="3153" t="s">
        <v>149</v>
      </c>
      <c r="E9" s="2246"/>
      <c r="F9" s="2044" t="s">
        <v>1850</v>
      </c>
      <c r="G9" s="2044" t="s">
        <v>1851</v>
      </c>
      <c r="H9" s="2044" t="s">
        <v>1852</v>
      </c>
      <c r="I9" s="2245"/>
      <c r="J9" s="2044" t="s">
        <v>1856</v>
      </c>
      <c r="K9" s="2044" t="s">
        <v>1855</v>
      </c>
      <c r="L9" s="2044"/>
      <c r="M9" s="2044"/>
      <c r="N9" s="2245"/>
      <c r="O9" s="2044" t="s">
        <v>1856</v>
      </c>
      <c r="P9" s="2044" t="s">
        <v>1855</v>
      </c>
      <c r="Q9" s="2044"/>
      <c r="R9" s="2245"/>
      <c r="S9" s="2044" t="s">
        <v>1853</v>
      </c>
      <c r="T9" s="2044" t="s">
        <v>1854</v>
      </c>
      <c r="U9" s="2044" t="s">
        <v>1855</v>
      </c>
      <c r="V9" s="2044"/>
      <c r="W9" s="4448"/>
      <c r="X9" s="2245"/>
      <c r="Y9" s="2044" t="s">
        <v>1856</v>
      </c>
      <c r="Z9" s="2044" t="s">
        <v>1857</v>
      </c>
      <c r="AA9" s="2044"/>
      <c r="AB9" s="2044"/>
      <c r="AC9" s="2245"/>
      <c r="AD9" s="2044" t="s">
        <v>1856</v>
      </c>
      <c r="AE9" s="2044" t="s">
        <v>1857</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5"/>
      <c r="D10" s="2047" t="s">
        <v>94</v>
      </c>
      <c r="E10" s="2246"/>
      <c r="F10" s="3341"/>
      <c r="G10" s="3699"/>
      <c r="H10" s="3341"/>
      <c r="I10" s="2245"/>
      <c r="J10" s="3700"/>
      <c r="K10" s="3343"/>
      <c r="L10" s="3343"/>
      <c r="M10" s="3343"/>
      <c r="N10" s="2245"/>
      <c r="O10" s="3700"/>
      <c r="P10" s="3343"/>
      <c r="Q10" s="3343"/>
      <c r="R10" s="2245"/>
      <c r="S10" s="3700"/>
      <c r="T10" s="3700"/>
      <c r="U10" s="3343"/>
      <c r="V10" s="3343"/>
      <c r="W10" s="3343"/>
      <c r="X10" s="2245"/>
      <c r="Y10" s="3341"/>
      <c r="Z10" s="3341"/>
      <c r="AA10" s="3341"/>
      <c r="AB10" s="3341"/>
      <c r="AC10" s="3344"/>
      <c r="AD10" s="3341"/>
      <c r="AE10" s="3341"/>
      <c r="AF10" s="3341"/>
      <c r="AG10" s="3341"/>
      <c r="AH10" s="3342">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5"/>
      <c r="D11" s="2047" t="s">
        <v>94</v>
      </c>
      <c r="E11" s="2246"/>
      <c r="F11" s="3341"/>
      <c r="G11" s="3699"/>
      <c r="H11" s="3699"/>
      <c r="I11" s="2245"/>
      <c r="J11" s="3700"/>
      <c r="K11" s="3343"/>
      <c r="L11" s="3343"/>
      <c r="M11" s="3343"/>
      <c r="N11" s="2245"/>
      <c r="O11" s="3700"/>
      <c r="P11" s="3343"/>
      <c r="Q11" s="3343"/>
      <c r="R11" s="2245"/>
      <c r="S11" s="3700"/>
      <c r="T11" s="3700"/>
      <c r="U11" s="3343"/>
      <c r="V11" s="3343"/>
      <c r="W11" s="3343"/>
      <c r="X11" s="2245"/>
      <c r="Y11" s="3341"/>
      <c r="Z11" s="3341"/>
      <c r="AA11" s="3341"/>
      <c r="AB11" s="3341"/>
      <c r="AC11" s="3344"/>
      <c r="AD11" s="3341"/>
      <c r="AE11" s="3341"/>
      <c r="AF11" s="3341"/>
      <c r="AG11" s="3341"/>
      <c r="AH11" s="3342">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5"/>
      <c r="D12" s="2047" t="s">
        <v>94</v>
      </c>
      <c r="E12" s="2246"/>
      <c r="F12" s="3341"/>
      <c r="G12" s="3699"/>
      <c r="H12" s="3699"/>
      <c r="I12" s="2245"/>
      <c r="J12" s="3700"/>
      <c r="K12" s="3343"/>
      <c r="L12" s="3343"/>
      <c r="M12" s="3343"/>
      <c r="N12" s="2245"/>
      <c r="O12" s="3700"/>
      <c r="P12" s="3343"/>
      <c r="Q12" s="3343"/>
      <c r="R12" s="2245"/>
      <c r="S12" s="3700"/>
      <c r="T12" s="3700"/>
      <c r="U12" s="3343"/>
      <c r="V12" s="3343"/>
      <c r="W12" s="3343"/>
      <c r="X12" s="2245"/>
      <c r="Y12" s="3341"/>
      <c r="Z12" s="3341"/>
      <c r="AA12" s="3341"/>
      <c r="AB12" s="3341"/>
      <c r="AC12" s="3344"/>
      <c r="AD12" s="3341"/>
      <c r="AE12" s="3341"/>
      <c r="AF12" s="3341"/>
      <c r="AG12" s="3341"/>
      <c r="AH12" s="3342">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2232</v>
      </c>
      <c r="C13" s="3155"/>
      <c r="D13" s="2047" t="s">
        <v>94</v>
      </c>
      <c r="E13" s="2246"/>
      <c r="F13" s="3341"/>
      <c r="G13" s="3699"/>
      <c r="H13" s="3699"/>
      <c r="I13" s="2245"/>
      <c r="J13" s="3700"/>
      <c r="K13" s="3343"/>
      <c r="L13" s="3343"/>
      <c r="M13" s="3343"/>
      <c r="N13" s="2245"/>
      <c r="O13" s="3700"/>
      <c r="P13" s="3343"/>
      <c r="Q13" s="3343"/>
      <c r="R13" s="2245"/>
      <c r="S13" s="3700"/>
      <c r="T13" s="3700"/>
      <c r="U13" s="3343"/>
      <c r="V13" s="3343"/>
      <c r="W13" s="3343"/>
      <c r="X13" s="2245"/>
      <c r="Y13" s="3341"/>
      <c r="Z13" s="3341"/>
      <c r="AA13" s="3341"/>
      <c r="AB13" s="3341"/>
      <c r="AC13" s="3344"/>
      <c r="AD13" s="3341"/>
      <c r="AE13" s="3341"/>
      <c r="AF13" s="3341"/>
      <c r="AG13" s="3341"/>
      <c r="AH13" s="3342">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2233</v>
      </c>
      <c r="C14" s="3155"/>
      <c r="D14" s="2047" t="s">
        <v>94</v>
      </c>
      <c r="E14" s="2246"/>
      <c r="F14" s="3699"/>
      <c r="G14" s="3341"/>
      <c r="H14" s="3699"/>
      <c r="I14" s="2245"/>
      <c r="J14" s="3343"/>
      <c r="K14" s="3343"/>
      <c r="L14" s="3343"/>
      <c r="M14" s="3343"/>
      <c r="N14" s="2245"/>
      <c r="O14" s="3343"/>
      <c r="P14" s="3343"/>
      <c r="Q14" s="3343"/>
      <c r="R14" s="2245"/>
      <c r="S14" s="3343"/>
      <c r="T14" s="3700"/>
      <c r="U14" s="3343"/>
      <c r="V14" s="3343"/>
      <c r="W14" s="3343"/>
      <c r="X14" s="2245"/>
      <c r="Y14" s="3341"/>
      <c r="Z14" s="3341"/>
      <c r="AA14" s="3341"/>
      <c r="AB14" s="3341"/>
      <c r="AC14" s="3344"/>
      <c r="AD14" s="3341"/>
      <c r="AE14" s="3341"/>
      <c r="AF14" s="3341"/>
      <c r="AG14" s="3341"/>
      <c r="AH14" s="3342">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2234</v>
      </c>
      <c r="C15" s="3155"/>
      <c r="D15" s="2047" t="s">
        <v>94</v>
      </c>
      <c r="E15" s="2246"/>
      <c r="F15" s="3699"/>
      <c r="G15" s="3341"/>
      <c r="H15" s="3699"/>
      <c r="I15" s="2245"/>
      <c r="J15" s="3343"/>
      <c r="K15" s="3343"/>
      <c r="L15" s="3343"/>
      <c r="M15" s="3343"/>
      <c r="N15" s="2245"/>
      <c r="O15" s="3343"/>
      <c r="P15" s="3343"/>
      <c r="Q15" s="3343"/>
      <c r="R15" s="2245"/>
      <c r="S15" s="3343"/>
      <c r="T15" s="3700"/>
      <c r="U15" s="3343"/>
      <c r="V15" s="3343"/>
      <c r="W15" s="3343"/>
      <c r="X15" s="2245"/>
      <c r="Y15" s="3341"/>
      <c r="Z15" s="3341"/>
      <c r="AA15" s="3341"/>
      <c r="AB15" s="3341"/>
      <c r="AC15" s="3344"/>
      <c r="AD15" s="3341"/>
      <c r="AE15" s="3341"/>
      <c r="AF15" s="3341"/>
      <c r="AG15" s="3341"/>
      <c r="AH15" s="3342">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1923</v>
      </c>
      <c r="C16" s="3155"/>
      <c r="D16" s="2047" t="s">
        <v>94</v>
      </c>
      <c r="E16" s="2246"/>
      <c r="F16" s="3699"/>
      <c r="G16" s="3341"/>
      <c r="H16" s="3699"/>
      <c r="I16" s="2245"/>
      <c r="J16" s="3343"/>
      <c r="K16" s="3343"/>
      <c r="L16" s="3343"/>
      <c r="M16" s="3343"/>
      <c r="N16" s="2245"/>
      <c r="O16" s="3343"/>
      <c r="P16" s="3343"/>
      <c r="Q16" s="3343"/>
      <c r="R16" s="2245"/>
      <c r="S16" s="3343"/>
      <c r="T16" s="3700"/>
      <c r="U16" s="3343"/>
      <c r="V16" s="3343"/>
      <c r="W16" s="3343"/>
      <c r="X16" s="2245"/>
      <c r="Y16" s="3341"/>
      <c r="Z16" s="3341"/>
      <c r="AA16" s="3341"/>
      <c r="AB16" s="3341"/>
      <c r="AC16" s="3344"/>
      <c r="AD16" s="3341"/>
      <c r="AE16" s="3341"/>
      <c r="AF16" s="3341"/>
      <c r="AG16" s="3341"/>
      <c r="AH16" s="3342">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2235</v>
      </c>
      <c r="C17" s="3155"/>
      <c r="D17" s="2047" t="s">
        <v>94</v>
      </c>
      <c r="E17" s="2246"/>
      <c r="F17" s="3699"/>
      <c r="G17" s="3699"/>
      <c r="H17" s="3699"/>
      <c r="I17" s="2245"/>
      <c r="J17" s="3343"/>
      <c r="K17" s="3343"/>
      <c r="L17" s="3343"/>
      <c r="M17" s="3343"/>
      <c r="N17" s="2245"/>
      <c r="O17" s="3343"/>
      <c r="P17" s="3343"/>
      <c r="Q17" s="3343"/>
      <c r="R17" s="2245"/>
      <c r="S17" s="3700"/>
      <c r="T17" s="3343"/>
      <c r="U17" s="3343"/>
      <c r="V17" s="3343"/>
      <c r="W17" s="3343"/>
      <c r="X17" s="2245"/>
      <c r="Y17" s="3341"/>
      <c r="Z17" s="3341"/>
      <c r="AA17" s="3341"/>
      <c r="AB17" s="3341"/>
      <c r="AC17" s="3344"/>
      <c r="AD17" s="3341"/>
      <c r="AE17" s="3341"/>
      <c r="AF17" s="3341"/>
      <c r="AG17" s="3341"/>
      <c r="AH17" s="3342">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1925</v>
      </c>
      <c r="C18" s="3155"/>
      <c r="D18" s="2047" t="s">
        <v>94</v>
      </c>
      <c r="E18" s="2246"/>
      <c r="F18" s="3699"/>
      <c r="G18" s="3699"/>
      <c r="H18" s="3699"/>
      <c r="I18" s="2245"/>
      <c r="J18" s="3343"/>
      <c r="K18" s="3343"/>
      <c r="L18" s="3343"/>
      <c r="M18" s="3343"/>
      <c r="N18" s="2245"/>
      <c r="O18" s="3343"/>
      <c r="P18" s="3343"/>
      <c r="Q18" s="3343"/>
      <c r="R18" s="2245"/>
      <c r="S18" s="3700"/>
      <c r="T18" s="3343"/>
      <c r="U18" s="3343"/>
      <c r="V18" s="3343"/>
      <c r="W18" s="3343"/>
      <c r="X18" s="2245"/>
      <c r="Y18" s="3341"/>
      <c r="Z18" s="3341"/>
      <c r="AA18" s="3341"/>
      <c r="AB18" s="3341"/>
      <c r="AC18" s="3344"/>
      <c r="AD18" s="3341"/>
      <c r="AE18" s="3341"/>
      <c r="AF18" s="3341"/>
      <c r="AG18" s="3341"/>
      <c r="AH18" s="3342">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1858</v>
      </c>
      <c r="C19" s="3156"/>
      <c r="D19" s="3157" t="s">
        <v>94</v>
      </c>
      <c r="E19" s="2246"/>
      <c r="F19" s="3342">
        <f>SUM(F10:F18)</f>
        <v>0</v>
      </c>
      <c r="G19" s="3342">
        <f>SUM(G10:G18)</f>
        <v>0</v>
      </c>
      <c r="H19" s="3342">
        <f>SUM(H10:H18)</f>
        <v>0</v>
      </c>
      <c r="I19" s="2245"/>
      <c r="J19" s="3342">
        <f>SUM(J10:J18)</f>
        <v>0</v>
      </c>
      <c r="K19" s="3342">
        <f>SUM(K10:K18)</f>
        <v>0</v>
      </c>
      <c r="L19" s="3342">
        <f>SUM(L10:L18)</f>
        <v>0</v>
      </c>
      <c r="M19" s="3342">
        <f>SUM(M10:M18)</f>
        <v>0</v>
      </c>
      <c r="N19" s="2245"/>
      <c r="O19" s="3342">
        <f>SUM(O10:O18)</f>
        <v>0</v>
      </c>
      <c r="P19" s="3342">
        <f>SUM(P10:P18)</f>
        <v>0</v>
      </c>
      <c r="Q19" s="3342">
        <f>SUM(Q10:Q18)</f>
        <v>0</v>
      </c>
      <c r="R19" s="2245"/>
      <c r="S19" s="3342">
        <f>SUM(S10:S18)</f>
        <v>0</v>
      </c>
      <c r="T19" s="3342">
        <f>SUM(T10:T18)</f>
        <v>0</v>
      </c>
      <c r="U19" s="3342">
        <f>SUM(U10:U18)</f>
        <v>0</v>
      </c>
      <c r="V19" s="3342">
        <f>SUM(V10:V18)</f>
        <v>0</v>
      </c>
      <c r="W19" s="3342">
        <f>SUM(W10:W18)</f>
        <v>0</v>
      </c>
      <c r="X19" s="2245"/>
      <c r="Y19" s="3342">
        <f>SUM(Y10:Y18)</f>
        <v>0</v>
      </c>
      <c r="Z19" s="3342">
        <f>SUM(Z10:Z18)</f>
        <v>0</v>
      </c>
      <c r="AA19" s="3342">
        <f>SUM(AA10:AA18)</f>
        <v>0</v>
      </c>
      <c r="AB19" s="3342">
        <f>SUM(AB10:AB18)</f>
        <v>0</v>
      </c>
      <c r="AC19" s="3344"/>
      <c r="AD19" s="3342">
        <f>SUM(AD10:AD18)</f>
        <v>0</v>
      </c>
      <c r="AE19" s="3342">
        <f>SUM(AE10:AE18)</f>
        <v>0</v>
      </c>
      <c r="AF19" s="3342">
        <f>SUM(AF10:AF18)</f>
        <v>0</v>
      </c>
      <c r="AG19" s="3342">
        <f>SUM(AG10:AG18)</f>
        <v>0</v>
      </c>
      <c r="AH19" s="3342">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2236</v>
      </c>
      <c r="BK20" s="2253">
        <v>75</v>
      </c>
      <c r="BL20" s="2253" t="s">
        <v>1928</v>
      </c>
      <c r="BM20" s="2253" t="s">
        <v>2619</v>
      </c>
      <c r="BN20" s="2253" t="s">
        <v>1631</v>
      </c>
      <c r="BO20" s="2253" t="s">
        <v>1464</v>
      </c>
    </row>
    <row r="21" spans="1:67" ht="22.5">
      <c r="A21" s="2248"/>
      <c r="B21" s="2248"/>
      <c r="C21" s="2248"/>
      <c r="D21" s="2246"/>
      <c r="E21" s="2246"/>
      <c r="F21" s="4449" t="s">
        <v>1847</v>
      </c>
      <c r="G21" s="4450"/>
      <c r="H21" s="4451"/>
      <c r="I21" s="2245"/>
      <c r="J21" s="4456" t="s">
        <v>2237</v>
      </c>
      <c r="K21" s="4456"/>
      <c r="L21" s="4456"/>
      <c r="M21" s="4456"/>
      <c r="N21" s="2245"/>
      <c r="O21" s="4456" t="s">
        <v>2238</v>
      </c>
      <c r="P21" s="4456"/>
      <c r="Q21" s="4456"/>
      <c r="R21" s="2245"/>
      <c r="S21" s="4456" t="s">
        <v>1848</v>
      </c>
      <c r="T21" s="4456"/>
      <c r="U21" s="4456"/>
      <c r="V21" s="4456"/>
      <c r="W21" s="4456"/>
      <c r="X21" s="2245"/>
      <c r="Y21" s="4449" t="s">
        <v>130</v>
      </c>
      <c r="Z21" s="4450"/>
      <c r="AA21" s="4450"/>
      <c r="AB21" s="4451"/>
      <c r="AC21" s="2245"/>
      <c r="AD21" s="4449" t="s">
        <v>1768</v>
      </c>
      <c r="AE21" s="4450"/>
      <c r="AF21" s="4450"/>
      <c r="AG21" s="4451"/>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2" t="s">
        <v>118</v>
      </c>
      <c r="G22" s="4453"/>
      <c r="H22" s="4454"/>
      <c r="I22" s="2245"/>
      <c r="J22" s="4455" t="s">
        <v>118</v>
      </c>
      <c r="K22" s="4455"/>
      <c r="L22" s="4455"/>
      <c r="M22" s="4455"/>
      <c r="N22" s="2245"/>
      <c r="O22" s="4455" t="s">
        <v>118</v>
      </c>
      <c r="P22" s="4455"/>
      <c r="Q22" s="4455"/>
      <c r="R22" s="2245"/>
      <c r="S22" s="4455" t="s">
        <v>129</v>
      </c>
      <c r="T22" s="4455"/>
      <c r="U22" s="4455"/>
      <c r="V22" s="4455"/>
      <c r="W22" s="4455"/>
      <c r="X22" s="2245"/>
      <c r="Y22" s="4452" t="s">
        <v>2239</v>
      </c>
      <c r="Z22" s="4453"/>
      <c r="AA22" s="4453"/>
      <c r="AB22" s="4454"/>
      <c r="AC22" s="2245"/>
      <c r="AD22" s="4452" t="s">
        <v>2239</v>
      </c>
      <c r="AE22" s="4453"/>
      <c r="AF22" s="4453"/>
      <c r="AG22" s="4454"/>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44" t="s">
        <v>1849</v>
      </c>
      <c r="G23" s="4445"/>
      <c r="H23" s="2251" t="s">
        <v>137</v>
      </c>
      <c r="I23" s="2245"/>
      <c r="J23" s="4444" t="s">
        <v>1849</v>
      </c>
      <c r="K23" s="4445"/>
      <c r="L23" s="3639" t="s">
        <v>137</v>
      </c>
      <c r="M23" s="2251" t="s">
        <v>97</v>
      </c>
      <c r="N23" s="2245"/>
      <c r="O23" s="4444" t="s">
        <v>1849</v>
      </c>
      <c r="P23" s="4445"/>
      <c r="Q23" s="2251" t="s">
        <v>97</v>
      </c>
      <c r="R23" s="2245"/>
      <c r="S23" s="4444" t="s">
        <v>1849</v>
      </c>
      <c r="T23" s="4446"/>
      <c r="U23" s="4445"/>
      <c r="V23" s="2251" t="s">
        <v>137</v>
      </c>
      <c r="W23" s="4447" t="s">
        <v>97</v>
      </c>
      <c r="X23" s="2245"/>
      <c r="Y23" s="4442" t="s">
        <v>1849</v>
      </c>
      <c r="Z23" s="4443"/>
      <c r="AA23" s="2251" t="s">
        <v>137</v>
      </c>
      <c r="AB23" s="2251" t="s">
        <v>97</v>
      </c>
      <c r="AC23" s="2245"/>
      <c r="AD23" s="4442" t="s">
        <v>1849</v>
      </c>
      <c r="AE23" s="4443"/>
      <c r="AF23" s="3638" t="s">
        <v>137</v>
      </c>
      <c r="AG23" s="3638"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3" t="s">
        <v>136</v>
      </c>
      <c r="C24" s="3154"/>
      <c r="D24" s="3153" t="s">
        <v>149</v>
      </c>
      <c r="E24" s="2246"/>
      <c r="F24" s="2044" t="s">
        <v>1850</v>
      </c>
      <c r="G24" s="2044" t="s">
        <v>1851</v>
      </c>
      <c r="H24" s="2044" t="s">
        <v>1852</v>
      </c>
      <c r="I24" s="2245"/>
      <c r="J24" s="2044" t="s">
        <v>1856</v>
      </c>
      <c r="K24" s="2044" t="s">
        <v>1855</v>
      </c>
      <c r="L24" s="2044"/>
      <c r="M24" s="2044"/>
      <c r="N24" s="2245"/>
      <c r="O24" s="2044" t="s">
        <v>1856</v>
      </c>
      <c r="P24" s="2044" t="s">
        <v>1855</v>
      </c>
      <c r="Q24" s="2044"/>
      <c r="R24" s="2245"/>
      <c r="S24" s="2044" t="s">
        <v>1853</v>
      </c>
      <c r="T24" s="2044" t="s">
        <v>1854</v>
      </c>
      <c r="U24" s="2044" t="s">
        <v>1855</v>
      </c>
      <c r="V24" s="2044"/>
      <c r="W24" s="4448"/>
      <c r="X24" s="2245"/>
      <c r="Y24" s="2044" t="s">
        <v>1856</v>
      </c>
      <c r="Z24" s="2044" t="s">
        <v>1857</v>
      </c>
      <c r="AA24" s="2044"/>
      <c r="AB24" s="2044"/>
      <c r="AC24" s="2245"/>
      <c r="AD24" s="2044" t="s">
        <v>1856</v>
      </c>
      <c r="AE24" s="2044" t="s">
        <v>1857</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5" customFormat="1">
      <c r="B25" s="3657" t="s">
        <v>1850</v>
      </c>
      <c r="D25" s="3659" t="s">
        <v>2999</v>
      </c>
      <c r="F25" s="3342">
        <f>SUM(F$10:F$13)</f>
        <v>0</v>
      </c>
      <c r="G25" s="3699"/>
      <c r="H25" s="3699"/>
      <c r="J25" s="3701"/>
      <c r="K25" s="3342">
        <f>SUM(K10:K13)</f>
        <v>0</v>
      </c>
      <c r="L25" s="3703"/>
      <c r="M25" s="3703"/>
      <c r="O25" s="3701"/>
      <c r="P25" s="3342">
        <f>SUM(P10:P13)</f>
        <v>0</v>
      </c>
      <c r="Q25" s="3703"/>
      <c r="S25" s="3701"/>
      <c r="T25" s="3701"/>
      <c r="U25" s="3342">
        <f>SUM(U10:U13)</f>
        <v>0</v>
      </c>
      <c r="V25" s="3703"/>
      <c r="W25" s="3703"/>
      <c r="Y25" s="3342">
        <f>SUM(Y10:Y13)</f>
        <v>0</v>
      </c>
      <c r="Z25" s="3342">
        <f>SUM(Z10:Z13)</f>
        <v>0</v>
      </c>
      <c r="AA25" s="3703"/>
      <c r="AB25" s="3703"/>
      <c r="AD25" s="3342">
        <f>SUM(AD10:AD13)</f>
        <v>0</v>
      </c>
      <c r="AE25" s="3342">
        <f>SUM(AE10:AE13)</f>
        <v>0</v>
      </c>
      <c r="AF25" s="3703"/>
      <c r="AG25" s="3703"/>
      <c r="AH25" s="3342">
        <f t="shared" ref="AH25:AH31" si="1">SUM(F25:AG25)</f>
        <v>0</v>
      </c>
      <c r="BJ25" s="2253" t="s">
        <v>2236</v>
      </c>
      <c r="BK25" s="2253">
        <v>8</v>
      </c>
      <c r="BL25" s="2253" t="s">
        <v>1925</v>
      </c>
      <c r="BM25" s="2253" t="s">
        <v>2620</v>
      </c>
      <c r="BN25" s="2253" t="s">
        <v>2232</v>
      </c>
      <c r="BO25" s="2253" t="s">
        <v>1464</v>
      </c>
    </row>
    <row r="26" spans="1:67" s="3655" customFormat="1">
      <c r="B26" s="3657" t="s">
        <v>3000</v>
      </c>
      <c r="D26" s="3659" t="s">
        <v>3001</v>
      </c>
      <c r="F26" s="3699"/>
      <c r="G26" s="3342">
        <f>SUM(G$14:G$16)</f>
        <v>0</v>
      </c>
      <c r="H26" s="3699"/>
      <c r="J26" s="3342">
        <f>SUM(J14:J16)</f>
        <v>0</v>
      </c>
      <c r="K26" s="3342">
        <f>SUM(K14:K16)</f>
        <v>0</v>
      </c>
      <c r="L26" s="3703"/>
      <c r="M26" s="3703"/>
      <c r="O26" s="3342">
        <f>SUM(O14:O16)</f>
        <v>0</v>
      </c>
      <c r="P26" s="3342">
        <f>SUM(P14:P16)</f>
        <v>0</v>
      </c>
      <c r="Q26" s="3703"/>
      <c r="S26" s="3342">
        <f>SUM(S14:S16)</f>
        <v>0</v>
      </c>
      <c r="T26" s="3702"/>
      <c r="U26" s="3342">
        <f>SUM(U14:U16)</f>
        <v>0</v>
      </c>
      <c r="V26" s="3703"/>
      <c r="W26" s="3703"/>
      <c r="Y26" s="3342">
        <f>SUM(Y14:Y16)</f>
        <v>0</v>
      </c>
      <c r="Z26" s="3342">
        <f>SUM(Z14:Z16)</f>
        <v>0</v>
      </c>
      <c r="AA26" s="3703"/>
      <c r="AB26" s="3703"/>
      <c r="AD26" s="3342">
        <f>SUM(AD14:AD16)</f>
        <v>0</v>
      </c>
      <c r="AE26" s="3342">
        <f>SUM(AE14:AE16)</f>
        <v>0</v>
      </c>
      <c r="AF26" s="3703"/>
      <c r="AG26" s="3703"/>
      <c r="AH26" s="3342">
        <f t="shared" si="1"/>
        <v>0</v>
      </c>
      <c r="BJ26" s="2253" t="s">
        <v>2236</v>
      </c>
      <c r="BK26" s="2253">
        <v>900</v>
      </c>
      <c r="BL26" s="2253" t="s">
        <v>1928</v>
      </c>
      <c r="BM26" s="2253" t="s">
        <v>2621</v>
      </c>
      <c r="BN26" s="2253" t="s">
        <v>1925</v>
      </c>
      <c r="BO26" s="2253" t="s">
        <v>1464</v>
      </c>
    </row>
    <row r="27" spans="1:67" s="3655" customFormat="1">
      <c r="B27" s="3657" t="s">
        <v>1854</v>
      </c>
      <c r="D27" s="3659" t="s">
        <v>3002</v>
      </c>
      <c r="F27" s="3699"/>
      <c r="G27" s="3699"/>
      <c r="H27" s="3699"/>
      <c r="J27" s="3342">
        <f>SUM(J17:J18)</f>
        <v>0</v>
      </c>
      <c r="K27" s="3342">
        <f>SUM(K17:K18)</f>
        <v>0</v>
      </c>
      <c r="L27" s="3703"/>
      <c r="M27" s="3703"/>
      <c r="O27" s="3342">
        <f>SUM(O17:O18)</f>
        <v>0</v>
      </c>
      <c r="P27" s="3342">
        <f>SUM(P17:P18)</f>
        <v>0</v>
      </c>
      <c r="Q27" s="3703"/>
      <c r="S27" s="3702"/>
      <c r="T27" s="3342">
        <f>SUM(T17:T18)</f>
        <v>0</v>
      </c>
      <c r="U27" s="3342">
        <f>SUM(U17:U18)</f>
        <v>0</v>
      </c>
      <c r="V27" s="3703"/>
      <c r="W27" s="3703"/>
      <c r="Y27" s="3342">
        <f>SUM(Y17:Y18)</f>
        <v>0</v>
      </c>
      <c r="Z27" s="3342">
        <f>SUM(Z17:Z18)</f>
        <v>0</v>
      </c>
      <c r="AA27" s="3703"/>
      <c r="AB27" s="3703"/>
      <c r="AD27" s="3342">
        <f>SUM(AD17:AD18)</f>
        <v>0</v>
      </c>
      <c r="AE27" s="3342">
        <f>SUM(AE17:AE18)</f>
        <v>0</v>
      </c>
      <c r="AF27" s="3703"/>
      <c r="AG27" s="3703"/>
      <c r="AH27" s="3342">
        <f t="shared" si="1"/>
        <v>0</v>
      </c>
      <c r="BJ27" s="2253" t="s">
        <v>2236</v>
      </c>
      <c r="BK27" s="2253">
        <v>914</v>
      </c>
      <c r="BL27" s="2253" t="s">
        <v>1928</v>
      </c>
      <c r="BM27" s="2253" t="s">
        <v>2622</v>
      </c>
      <c r="BN27" s="2253" t="s">
        <v>1925</v>
      </c>
      <c r="BO27" s="2253" t="s">
        <v>1464</v>
      </c>
    </row>
    <row r="28" spans="1:67" s="3655" customFormat="1">
      <c r="B28" s="3657" t="s">
        <v>137</v>
      </c>
      <c r="D28" s="3659"/>
      <c r="F28" s="3699"/>
      <c r="G28" s="3699"/>
      <c r="H28" s="3342">
        <f>+H10</f>
        <v>0</v>
      </c>
      <c r="J28" s="3702"/>
      <c r="K28" s="3702"/>
      <c r="L28" s="3342">
        <f>+L19</f>
        <v>0</v>
      </c>
      <c r="M28" s="3703"/>
      <c r="O28" s="3702"/>
      <c r="P28" s="3702"/>
      <c r="Q28" s="3703"/>
      <c r="S28" s="3702"/>
      <c r="T28" s="3702"/>
      <c r="U28" s="3702"/>
      <c r="V28" s="3342">
        <f>+V19</f>
        <v>0</v>
      </c>
      <c r="W28" s="3703"/>
      <c r="Y28" s="3702"/>
      <c r="Z28" s="3702"/>
      <c r="AA28" s="3342">
        <f>+AA19</f>
        <v>0</v>
      </c>
      <c r="AB28" s="3703"/>
      <c r="AD28" s="3702"/>
      <c r="AE28" s="3702"/>
      <c r="AF28" s="3342">
        <f>+AF19</f>
        <v>0</v>
      </c>
      <c r="AG28" s="3703"/>
      <c r="AH28" s="3342">
        <f t="shared" si="1"/>
        <v>0</v>
      </c>
      <c r="BJ28" s="2253"/>
      <c r="BK28" s="2253"/>
      <c r="BL28" s="2253"/>
      <c r="BM28" s="2253"/>
      <c r="BN28" s="2253"/>
      <c r="BO28" s="2253"/>
    </row>
    <row r="29" spans="1:67" s="3655" customFormat="1" ht="15.75" thickBot="1">
      <c r="B29" s="3657" t="s">
        <v>97</v>
      </c>
      <c r="D29" s="3659"/>
      <c r="F29" s="3708"/>
      <c r="G29" s="3708"/>
      <c r="H29" s="3708"/>
      <c r="J29" s="3704"/>
      <c r="K29" s="3704"/>
      <c r="L29" s="3705"/>
      <c r="M29" s="3706">
        <f>+M19</f>
        <v>0</v>
      </c>
      <c r="O29" s="3704"/>
      <c r="P29" s="3704"/>
      <c r="Q29" s="3706">
        <f>+Q19</f>
        <v>0</v>
      </c>
      <c r="S29" s="3702"/>
      <c r="T29" s="3702"/>
      <c r="U29" s="3704"/>
      <c r="V29" s="3705"/>
      <c r="W29" s="3706">
        <f>+W19</f>
        <v>0</v>
      </c>
      <c r="Y29" s="3704"/>
      <c r="Z29" s="3704"/>
      <c r="AA29" s="3705"/>
      <c r="AB29" s="3706">
        <f>+AB19</f>
        <v>0</v>
      </c>
      <c r="AD29" s="3704"/>
      <c r="AE29" s="3704"/>
      <c r="AF29" s="3705"/>
      <c r="AG29" s="3706">
        <f>+AG19</f>
        <v>0</v>
      </c>
      <c r="AH29" s="3706">
        <f t="shared" si="1"/>
        <v>0</v>
      </c>
      <c r="BJ29" s="2253"/>
      <c r="BK29" s="2253"/>
      <c r="BL29" s="2253"/>
      <c r="BM29" s="2253"/>
      <c r="BN29" s="2253"/>
      <c r="BO29" s="2253"/>
    </row>
    <row r="30" spans="1:67" s="3655" customFormat="1" ht="16.5" thickTop="1" thickBot="1">
      <c r="B30" s="3658" t="s">
        <v>84</v>
      </c>
      <c r="D30" s="3657"/>
      <c r="F30" s="3707">
        <f>SUM(F25:F27)</f>
        <v>0</v>
      </c>
      <c r="G30" s="3707">
        <f>SUM(G$25:G$27)</f>
        <v>0</v>
      </c>
      <c r="H30" s="3707">
        <f>+H28</f>
        <v>0</v>
      </c>
      <c r="J30" s="3707">
        <f>SUM(J25:J27)</f>
        <v>0</v>
      </c>
      <c r="K30" s="3707">
        <f>SUM(K25:K27)</f>
        <v>0</v>
      </c>
      <c r="L30" s="3707">
        <f>+L28</f>
        <v>0</v>
      </c>
      <c r="M30" s="3707">
        <f>SUM(M29)</f>
        <v>0</v>
      </c>
      <c r="O30" s="3707">
        <f>SUM(O25:O27)</f>
        <v>0</v>
      </c>
      <c r="P30" s="3707">
        <f>SUM(P25:P27)</f>
        <v>0</v>
      </c>
      <c r="Q30" s="3707">
        <f>+Q29</f>
        <v>0</v>
      </c>
      <c r="S30" s="3707">
        <f>+S26</f>
        <v>0</v>
      </c>
      <c r="T30" s="3707">
        <f>+T27</f>
        <v>0</v>
      </c>
      <c r="U30" s="3707">
        <f>SUM(U25:U27)</f>
        <v>0</v>
      </c>
      <c r="V30" s="3707">
        <f>+V28</f>
        <v>0</v>
      </c>
      <c r="W30" s="3707">
        <f>+W29</f>
        <v>0</v>
      </c>
      <c r="Y30" s="3707">
        <f>SUM(Y25:Y27)</f>
        <v>0</v>
      </c>
      <c r="Z30" s="3707">
        <f>SUM(Z25:Z27)</f>
        <v>0</v>
      </c>
      <c r="AA30" s="3707">
        <f>+AA28</f>
        <v>0</v>
      </c>
      <c r="AB30" s="3707">
        <f>+AB29</f>
        <v>0</v>
      </c>
      <c r="AD30" s="3707">
        <f>SUM(AD25:AD27)</f>
        <v>0</v>
      </c>
      <c r="AE30" s="3707">
        <f>SUM(AE25:AE27)</f>
        <v>0</v>
      </c>
      <c r="AF30" s="3707">
        <f>+AF28</f>
        <v>0</v>
      </c>
      <c r="AG30" s="3707">
        <f>+AG29</f>
        <v>0</v>
      </c>
      <c r="AH30" s="3707">
        <f t="shared" si="1"/>
        <v>0</v>
      </c>
      <c r="BJ30" s="2253" t="s">
        <v>2236</v>
      </c>
      <c r="BK30" s="2253">
        <v>9</v>
      </c>
      <c r="BL30" s="2253" t="s">
        <v>1925</v>
      </c>
      <c r="BM30" s="2253" t="s">
        <v>2623</v>
      </c>
      <c r="BN30" s="2253" t="s">
        <v>2233</v>
      </c>
      <c r="BO30" s="2253" t="s">
        <v>1464</v>
      </c>
    </row>
    <row r="31" spans="1:67" s="3655" customFormat="1" ht="15.75" thickTop="1">
      <c r="D31" s="3660" t="s">
        <v>100</v>
      </c>
      <c r="E31" s="3660"/>
      <c r="F31" s="3661">
        <f>+F30-F19</f>
        <v>0</v>
      </c>
      <c r="G31" s="3661">
        <f>+G30-G19</f>
        <v>0</v>
      </c>
      <c r="H31" s="3661">
        <f>+H30-H19</f>
        <v>0</v>
      </c>
      <c r="J31" s="3661">
        <f>+J30-J19</f>
        <v>0</v>
      </c>
      <c r="K31" s="3661">
        <f t="shared" ref="K31:M31" si="2">+K30-K19</f>
        <v>0</v>
      </c>
      <c r="L31" s="3661">
        <f t="shared" si="2"/>
        <v>0</v>
      </c>
      <c r="M31" s="3661">
        <f t="shared" si="2"/>
        <v>0</v>
      </c>
      <c r="N31" s="3661"/>
      <c r="O31" s="3661">
        <f>+O30-O19</f>
        <v>0</v>
      </c>
      <c r="P31" s="3661">
        <f t="shared" ref="P31:Q31" si="3">+P30-P19</f>
        <v>0</v>
      </c>
      <c r="Q31" s="3661">
        <f t="shared" si="3"/>
        <v>0</v>
      </c>
      <c r="R31" s="3661"/>
      <c r="S31" s="3661">
        <f>+S30-S19</f>
        <v>0</v>
      </c>
      <c r="T31" s="3661">
        <f t="shared" ref="T31" si="4">+T30-T19</f>
        <v>0</v>
      </c>
      <c r="U31" s="3661">
        <f t="shared" ref="U31" si="5">+U30-U19</f>
        <v>0</v>
      </c>
      <c r="V31" s="3661">
        <f t="shared" ref="V31" si="6">+V30-V19</f>
        <v>0</v>
      </c>
      <c r="W31" s="3661">
        <f>+W30-W19</f>
        <v>0</v>
      </c>
      <c r="X31" s="3661"/>
      <c r="Y31" s="3661">
        <f>+Y30-Y19</f>
        <v>0</v>
      </c>
      <c r="Z31" s="3661">
        <f t="shared" ref="Z31:AB31" si="7">+Z30-Z19</f>
        <v>0</v>
      </c>
      <c r="AA31" s="3661">
        <f t="shared" si="7"/>
        <v>0</v>
      </c>
      <c r="AB31" s="3661">
        <f t="shared" si="7"/>
        <v>0</v>
      </c>
      <c r="AC31" s="3661"/>
      <c r="AD31" s="3661">
        <f>+AD30-AD19</f>
        <v>0</v>
      </c>
      <c r="AE31" s="3661">
        <f t="shared" ref="AE31" si="8">+AE30-AE19</f>
        <v>0</v>
      </c>
      <c r="AF31" s="3661">
        <f t="shared" ref="AF31" si="9">+AF30-AF19</f>
        <v>0</v>
      </c>
      <c r="AG31" s="3661">
        <f t="shared" ref="AG31" si="10">+AG30-AG19</f>
        <v>0</v>
      </c>
      <c r="AH31" s="3661">
        <f t="shared" si="1"/>
        <v>0</v>
      </c>
    </row>
    <row r="32" spans="1:67" s="3655" customFormat="1">
      <c r="F32" s="3656"/>
      <c r="G32" s="3656"/>
      <c r="J32" s="3656"/>
      <c r="K32" s="3656"/>
      <c r="O32" s="3656"/>
      <c r="P32" s="3656"/>
      <c r="S32" s="3656"/>
      <c r="T32" s="3656"/>
      <c r="Y32" s="3656"/>
      <c r="Z32" s="3656"/>
      <c r="AD32" s="3656"/>
      <c r="AE32" s="3656"/>
      <c r="AH32" s="3656">
        <f>SUM(AH26:AH29)-AH30</f>
        <v>0</v>
      </c>
    </row>
  </sheetData>
  <mergeCells count="38">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 ref="AD21:AG21"/>
    <mergeCell ref="F22:H22"/>
    <mergeCell ref="J22:M22"/>
    <mergeCell ref="O22:Q22"/>
    <mergeCell ref="S22:W22"/>
    <mergeCell ref="Y22:AB22"/>
    <mergeCell ref="AD22:AG22"/>
    <mergeCell ref="F21:H21"/>
    <mergeCell ref="J21:M21"/>
    <mergeCell ref="O21:Q21"/>
    <mergeCell ref="S21:W21"/>
    <mergeCell ref="Y21:AB21"/>
    <mergeCell ref="Y23:Z23"/>
    <mergeCell ref="AD23:AE23"/>
    <mergeCell ref="F23:G23"/>
    <mergeCell ref="J23:K23"/>
    <mergeCell ref="O23:P23"/>
    <mergeCell ref="S23:U23"/>
    <mergeCell ref="W23:W24"/>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Wales &amp; West Utilities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2211</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2113</v>
      </c>
      <c r="G9" s="1815" t="s">
        <v>2114</v>
      </c>
      <c r="H9" s="1815" t="s">
        <v>2115</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2"/>
      <c r="D11" s="3252"/>
      <c r="E11" s="3252"/>
      <c r="F11" s="3252"/>
      <c r="G11" s="3252"/>
      <c r="H11" s="3252"/>
      <c r="I11" s="1819">
        <f t="shared" ref="I11:I16" si="0">SUM(C11:H11)</f>
        <v>0</v>
      </c>
    </row>
    <row r="12" spans="1:10">
      <c r="A12" s="1811"/>
      <c r="B12" s="1818" t="s">
        <v>2111</v>
      </c>
      <c r="C12" s="3252"/>
      <c r="D12" s="3252"/>
      <c r="E12" s="3252"/>
      <c r="F12" s="3252"/>
      <c r="G12" s="3252"/>
      <c r="H12" s="3252"/>
      <c r="I12" s="1819">
        <f t="shared" si="0"/>
        <v>0</v>
      </c>
    </row>
    <row r="13" spans="1:10">
      <c r="A13" s="1811"/>
      <c r="B13" s="1818" t="s">
        <v>2112</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2"/>
      <c r="D14" s="3252"/>
      <c r="E14" s="3252"/>
      <c r="F14" s="3252"/>
      <c r="G14" s="3252"/>
      <c r="H14" s="3252"/>
      <c r="I14" s="1819">
        <f t="shared" si="0"/>
        <v>0</v>
      </c>
    </row>
    <row r="15" spans="1:10" s="1763" customFormat="1">
      <c r="A15" s="1771"/>
      <c r="B15" s="1821" t="s">
        <v>2405</v>
      </c>
      <c r="C15" s="3252"/>
      <c r="D15" s="3252"/>
      <c r="E15" s="3252"/>
      <c r="F15" s="3252"/>
      <c r="G15" s="3252"/>
      <c r="H15" s="3252"/>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2"/>
      <c r="D22" s="3252"/>
      <c r="E22" s="3252"/>
      <c r="F22" s="3252"/>
      <c r="G22" s="1819">
        <f t="shared" ref="G22:G27" si="3">SUM(C22:F22)</f>
        <v>0</v>
      </c>
    </row>
    <row r="23" spans="1:8">
      <c r="A23" s="1771"/>
      <c r="B23" s="1822" t="s">
        <v>2111</v>
      </c>
      <c r="C23" s="3252"/>
      <c r="D23" s="3252"/>
      <c r="E23" s="3252"/>
      <c r="F23" s="3252"/>
      <c r="G23" s="1819">
        <f t="shared" si="3"/>
        <v>0</v>
      </c>
    </row>
    <row r="24" spans="1:8">
      <c r="A24" s="1771"/>
      <c r="B24" s="1822" t="s">
        <v>2112</v>
      </c>
      <c r="C24" s="1789">
        <f>C22+C23</f>
        <v>0</v>
      </c>
      <c r="D24" s="1789">
        <f>D22+D23</f>
        <v>0</v>
      </c>
      <c r="E24" s="1789">
        <f>E22+E23</f>
        <v>0</v>
      </c>
      <c r="F24" s="1789">
        <f>F22+F23</f>
        <v>0</v>
      </c>
      <c r="G24" s="1819">
        <f t="shared" si="3"/>
        <v>0</v>
      </c>
    </row>
    <row r="25" spans="1:8">
      <c r="A25" s="1812"/>
      <c r="B25" s="1823" t="s">
        <v>222</v>
      </c>
      <c r="C25" s="3252"/>
      <c r="D25" s="3252"/>
      <c r="E25" s="3252"/>
      <c r="F25" s="3252"/>
      <c r="G25" s="1819">
        <f t="shared" si="3"/>
        <v>0</v>
      </c>
    </row>
    <row r="26" spans="1:8">
      <c r="B26" s="1824" t="s">
        <v>2405</v>
      </c>
      <c r="C26" s="3252"/>
      <c r="D26" s="3252"/>
      <c r="E26" s="3252"/>
      <c r="F26" s="3252"/>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2207</v>
      </c>
      <c r="B30" s="1766"/>
      <c r="C30" s="1743"/>
      <c r="D30" s="1760"/>
      <c r="E30" s="1760"/>
    </row>
    <row r="31" spans="1:8">
      <c r="A31" s="1771"/>
      <c r="B31" s="1761"/>
      <c r="C31" s="1767"/>
      <c r="E31" s="1760"/>
      <c r="F31" s="1756"/>
    </row>
    <row r="32" spans="1:8" ht="89.25">
      <c r="A32" s="1759"/>
      <c r="B32" s="1816"/>
      <c r="C32" s="1825" t="s">
        <v>2216</v>
      </c>
      <c r="D32" s="1825" t="s">
        <v>2510</v>
      </c>
      <c r="E32" s="1825" t="s">
        <v>2511</v>
      </c>
      <c r="F32" s="1825" t="s">
        <v>2217</v>
      </c>
    </row>
    <row r="33" spans="1:14">
      <c r="B33" s="1822" t="s">
        <v>221</v>
      </c>
      <c r="C33" s="3345"/>
      <c r="D33" s="3345"/>
      <c r="E33" s="3345"/>
      <c r="F33" s="3345"/>
    </row>
    <row r="34" spans="1:14">
      <c r="B34" s="1822" t="s">
        <v>2111</v>
      </c>
      <c r="C34" s="3345"/>
      <c r="D34" s="3345"/>
      <c r="E34" s="3345"/>
      <c r="F34" s="3345"/>
    </row>
    <row r="35" spans="1:14">
      <c r="B35" s="1822" t="s">
        <v>2112</v>
      </c>
      <c r="C35" s="3346">
        <f>C33+C34</f>
        <v>0</v>
      </c>
      <c r="D35" s="3346">
        <f>D33+D34</f>
        <v>0</v>
      </c>
      <c r="E35" s="3346">
        <f>E33+E34</f>
        <v>0</v>
      </c>
      <c r="F35" s="3346">
        <f>F33+F34</f>
        <v>0</v>
      </c>
    </row>
    <row r="36" spans="1:14">
      <c r="B36" s="1823" t="s">
        <v>222</v>
      </c>
      <c r="C36" s="3345"/>
      <c r="D36" s="3345"/>
      <c r="E36" s="3345"/>
      <c r="F36" s="3345"/>
    </row>
    <row r="37" spans="1:14" s="1756" customFormat="1">
      <c r="A37" s="1768"/>
      <c r="B37" s="1824" t="s">
        <v>2405</v>
      </c>
      <c r="C37" s="3345"/>
      <c r="D37" s="3345"/>
      <c r="E37" s="3345"/>
      <c r="F37" s="3345"/>
    </row>
    <row r="38" spans="1:14">
      <c r="B38" s="1824" t="s">
        <v>223</v>
      </c>
      <c r="C38" s="3347">
        <f>SUM(C35:C37)</f>
        <v>0</v>
      </c>
      <c r="D38" s="3347">
        <f>SUM(D35:D37)</f>
        <v>0</v>
      </c>
      <c r="E38" s="3347">
        <f>SUM(E35:E37)</f>
        <v>0</v>
      </c>
      <c r="F38" s="3347">
        <f>SUM(F35:F37)</f>
        <v>0</v>
      </c>
    </row>
    <row r="39" spans="1:14">
      <c r="A39" s="1759"/>
      <c r="B39" s="1761"/>
      <c r="C39" s="3348"/>
      <c r="D39" s="1760"/>
      <c r="E39" s="1760"/>
      <c r="F39" s="3349"/>
    </row>
    <row r="40" spans="1:14">
      <c r="A40" s="1759"/>
      <c r="B40" s="1826" t="s">
        <v>233</v>
      </c>
      <c r="C40" s="3350"/>
      <c r="D40" s="3351"/>
      <c r="E40" s="3351"/>
      <c r="F40" s="3349"/>
    </row>
    <row r="41" spans="1:14">
      <c r="B41" s="1827" t="s">
        <v>2116</v>
      </c>
      <c r="C41" s="3345"/>
      <c r="D41" s="3351"/>
      <c r="E41" s="3351"/>
      <c r="F41" s="3349"/>
    </row>
    <row r="42" spans="1:14">
      <c r="B42" s="1827" t="s">
        <v>2117</v>
      </c>
      <c r="C42" s="3345"/>
      <c r="D42" s="3351"/>
      <c r="E42" s="3351"/>
      <c r="F42" s="3349"/>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2212</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57" t="s">
        <v>255</v>
      </c>
      <c r="D8" s="4459"/>
      <c r="E8" s="4458"/>
      <c r="F8" s="4460" t="s">
        <v>137</v>
      </c>
      <c r="G8" s="4461"/>
      <c r="H8" s="4462"/>
      <c r="I8" s="4457" t="s">
        <v>83</v>
      </c>
      <c r="J8" s="4458"/>
      <c r="K8" s="4460" t="s">
        <v>256</v>
      </c>
      <c r="L8" s="4462"/>
      <c r="M8" s="4460" t="s">
        <v>257</v>
      </c>
      <c r="N8" s="4462"/>
      <c r="O8" s="4457" t="s">
        <v>97</v>
      </c>
      <c r="P8" s="4458"/>
      <c r="Q8" s="1780" t="s">
        <v>84</v>
      </c>
      <c r="R8" s="1780" t="s">
        <v>2121</v>
      </c>
      <c r="S8" s="1780" t="s">
        <v>2122</v>
      </c>
    </row>
    <row r="9" spans="1:20">
      <c r="B9" s="1862"/>
      <c r="C9" s="1861" t="s">
        <v>258</v>
      </c>
      <c r="D9" s="1860" t="s">
        <v>259</v>
      </c>
      <c r="E9" s="1860" t="s">
        <v>2123</v>
      </c>
      <c r="F9" s="1861" t="s">
        <v>258</v>
      </c>
      <c r="G9" s="1860" t="s">
        <v>259</v>
      </c>
      <c r="H9" s="1860" t="s">
        <v>2123</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2210</v>
      </c>
      <c r="C11" s="3309"/>
      <c r="D11" s="3309"/>
      <c r="E11" s="3309"/>
      <c r="F11" s="3309"/>
      <c r="G11" s="3309"/>
      <c r="H11" s="3309"/>
      <c r="I11" s="3309"/>
      <c r="J11" s="3309"/>
      <c r="K11" s="3309"/>
      <c r="L11" s="3309"/>
      <c r="M11" s="3309"/>
      <c r="N11" s="3309"/>
      <c r="O11" s="3309"/>
      <c r="P11" s="3309"/>
      <c r="Q11" s="3648">
        <f>SUM(C11:P11)</f>
        <v>0</v>
      </c>
      <c r="R11" s="3309"/>
      <c r="S11" s="3309"/>
      <c r="T11" s="1777" t="str">
        <f>IF(SUM(I11:N11)=SUM(R11:S11),"OK","Error")</f>
        <v>OK</v>
      </c>
    </row>
    <row r="12" spans="1:20">
      <c r="B12" s="1910" t="s">
        <v>2208</v>
      </c>
      <c r="C12" s="3309"/>
      <c r="D12" s="3309"/>
      <c r="E12" s="3309"/>
      <c r="F12" s="3309"/>
      <c r="G12" s="3309"/>
      <c r="H12" s="3309"/>
      <c r="I12" s="3309"/>
      <c r="J12" s="3309"/>
      <c r="K12" s="3309"/>
      <c r="L12" s="3309"/>
      <c r="M12" s="3309"/>
      <c r="N12" s="3309"/>
      <c r="O12" s="3309"/>
      <c r="P12" s="3309"/>
      <c r="Q12" s="3648">
        <f>SUM(C12:P12)</f>
        <v>0</v>
      </c>
      <c r="R12" s="3309"/>
      <c r="S12" s="3309"/>
      <c r="T12" s="1777" t="str">
        <f t="shared" ref="T12:T23" si="0">IF(SUM(I12:N12)=SUM(R12:S12),"OK","Error")</f>
        <v>OK</v>
      </c>
    </row>
    <row r="13" spans="1:20" ht="14.25" customHeight="1">
      <c r="B13" s="1910" t="s">
        <v>2209</v>
      </c>
      <c r="C13" s="3648">
        <f>SUM(C11:C12)</f>
        <v>0</v>
      </c>
      <c r="D13" s="3648">
        <f>SUM(D11:D12)</f>
        <v>0</v>
      </c>
      <c r="E13" s="3648">
        <f>SUM(E11:E12)</f>
        <v>0</v>
      </c>
      <c r="F13" s="3648">
        <f>SUM(F11:F12)</f>
        <v>0</v>
      </c>
      <c r="G13" s="3648">
        <f t="shared" ref="G13:P13" si="1">SUM(G11:G12)</f>
        <v>0</v>
      </c>
      <c r="H13" s="3648">
        <f t="shared" si="1"/>
        <v>0</v>
      </c>
      <c r="I13" s="3648">
        <f t="shared" si="1"/>
        <v>0</v>
      </c>
      <c r="J13" s="3648">
        <f t="shared" si="1"/>
        <v>0</v>
      </c>
      <c r="K13" s="3648">
        <f t="shared" si="1"/>
        <v>0</v>
      </c>
      <c r="L13" s="3648">
        <f t="shared" si="1"/>
        <v>0</v>
      </c>
      <c r="M13" s="3648">
        <f t="shared" si="1"/>
        <v>0</v>
      </c>
      <c r="N13" s="3648">
        <f t="shared" si="1"/>
        <v>0</v>
      </c>
      <c r="O13" s="3648">
        <f t="shared" si="1"/>
        <v>0</v>
      </c>
      <c r="P13" s="3648">
        <f t="shared" si="1"/>
        <v>0</v>
      </c>
      <c r="Q13" s="3648">
        <f>SUM(Q11:Q12)</f>
        <v>0</v>
      </c>
      <c r="R13" s="3648">
        <f>SUM(R11:R12)</f>
        <v>0</v>
      </c>
      <c r="S13" s="3648">
        <f>SUM(S11:S12)</f>
        <v>0</v>
      </c>
      <c r="T13" s="1777" t="str">
        <f t="shared" si="0"/>
        <v>OK</v>
      </c>
    </row>
    <row r="14" spans="1:20">
      <c r="A14" s="764"/>
      <c r="B14" s="1863" t="s">
        <v>2220</v>
      </c>
      <c r="C14" s="3309"/>
      <c r="D14" s="3309"/>
      <c r="E14" s="3309"/>
      <c r="F14" s="3309"/>
      <c r="G14" s="3309"/>
      <c r="H14" s="3309"/>
      <c r="I14" s="3309"/>
      <c r="J14" s="3309"/>
      <c r="K14" s="3309"/>
      <c r="L14" s="3309"/>
      <c r="M14" s="3309"/>
      <c r="N14" s="3309"/>
      <c r="O14" s="3309"/>
      <c r="P14" s="3309"/>
      <c r="Q14" s="3648">
        <f t="shared" ref="Q14:Q23" si="2">SUM(C14:P14)</f>
        <v>0</v>
      </c>
      <c r="R14" s="3309"/>
      <c r="S14" s="3309"/>
      <c r="T14" s="1777" t="str">
        <f t="shared" si="0"/>
        <v>OK</v>
      </c>
    </row>
    <row r="15" spans="1:20">
      <c r="A15" s="764"/>
      <c r="B15" s="1863" t="s">
        <v>2221</v>
      </c>
      <c r="C15" s="3309"/>
      <c r="D15" s="3309"/>
      <c r="E15" s="3309"/>
      <c r="F15" s="3309"/>
      <c r="G15" s="3309"/>
      <c r="H15" s="3309"/>
      <c r="I15" s="3309"/>
      <c r="J15" s="3309"/>
      <c r="K15" s="3309"/>
      <c r="L15" s="3309"/>
      <c r="M15" s="3309"/>
      <c r="N15" s="3309"/>
      <c r="O15" s="3309"/>
      <c r="P15" s="3309"/>
      <c r="Q15" s="3648">
        <f t="shared" si="2"/>
        <v>0</v>
      </c>
      <c r="R15" s="3309"/>
      <c r="S15" s="3309"/>
      <c r="T15" s="1777" t="str">
        <f t="shared" si="0"/>
        <v>OK</v>
      </c>
    </row>
    <row r="16" spans="1:20">
      <c r="A16" s="764"/>
      <c r="B16" s="1863" t="s">
        <v>2222</v>
      </c>
      <c r="C16" s="3309"/>
      <c r="D16" s="3309"/>
      <c r="E16" s="3309"/>
      <c r="F16" s="3309"/>
      <c r="G16" s="3309"/>
      <c r="H16" s="3309"/>
      <c r="I16" s="3309"/>
      <c r="J16" s="3309"/>
      <c r="K16" s="3309"/>
      <c r="L16" s="3309"/>
      <c r="M16" s="3309"/>
      <c r="N16" s="3309"/>
      <c r="O16" s="3309"/>
      <c r="P16" s="3309"/>
      <c r="Q16" s="3648">
        <f t="shared" si="2"/>
        <v>0</v>
      </c>
      <c r="R16" s="3309"/>
      <c r="S16" s="3309"/>
      <c r="T16" s="1777" t="str">
        <f t="shared" si="0"/>
        <v>OK</v>
      </c>
    </row>
    <row r="17" spans="1:20">
      <c r="A17" s="764"/>
      <c r="B17" s="1863" t="s">
        <v>2223</v>
      </c>
      <c r="C17" s="3309"/>
      <c r="D17" s="3309"/>
      <c r="E17" s="3309"/>
      <c r="F17" s="3309"/>
      <c r="G17" s="3309"/>
      <c r="H17" s="3309"/>
      <c r="I17" s="3309"/>
      <c r="J17" s="3309"/>
      <c r="K17" s="3309"/>
      <c r="L17" s="3309"/>
      <c r="M17" s="3309"/>
      <c r="N17" s="3309"/>
      <c r="O17" s="3309"/>
      <c r="P17" s="3309"/>
      <c r="Q17" s="3648">
        <f t="shared" si="2"/>
        <v>0</v>
      </c>
      <c r="R17" s="3309"/>
      <c r="S17" s="3309"/>
      <c r="T17" s="1777" t="str">
        <f t="shared" si="0"/>
        <v>OK</v>
      </c>
    </row>
    <row r="18" spans="1:20">
      <c r="A18" s="764"/>
      <c r="B18" s="1863" t="s">
        <v>2224</v>
      </c>
      <c r="C18" s="3309"/>
      <c r="D18" s="3309"/>
      <c r="E18" s="3309"/>
      <c r="F18" s="3309"/>
      <c r="G18" s="3309"/>
      <c r="H18" s="3309"/>
      <c r="I18" s="3309"/>
      <c r="J18" s="3309"/>
      <c r="K18" s="3309"/>
      <c r="L18" s="3309"/>
      <c r="M18" s="3309"/>
      <c r="N18" s="3309"/>
      <c r="O18" s="3309"/>
      <c r="P18" s="3309"/>
      <c r="Q18" s="3648">
        <f t="shared" si="2"/>
        <v>0</v>
      </c>
      <c r="R18" s="3309"/>
      <c r="S18" s="3309"/>
      <c r="T18" s="1777" t="str">
        <f t="shared" si="0"/>
        <v>OK</v>
      </c>
    </row>
    <row r="19" spans="1:20" ht="14.25" customHeight="1">
      <c r="A19" s="764"/>
      <c r="B19" s="1863" t="s">
        <v>2225</v>
      </c>
      <c r="C19" s="3309"/>
      <c r="D19" s="3309"/>
      <c r="E19" s="3309"/>
      <c r="F19" s="3309"/>
      <c r="G19" s="3309"/>
      <c r="H19" s="3309"/>
      <c r="I19" s="3309"/>
      <c r="J19" s="3309"/>
      <c r="K19" s="3309"/>
      <c r="L19" s="3309"/>
      <c r="M19" s="3309"/>
      <c r="N19" s="3309"/>
      <c r="O19" s="3309"/>
      <c r="P19" s="3309"/>
      <c r="Q19" s="3648">
        <f t="shared" si="2"/>
        <v>0</v>
      </c>
      <c r="R19" s="3309"/>
      <c r="S19" s="3309"/>
      <c r="T19" s="1777" t="str">
        <f t="shared" si="0"/>
        <v>OK</v>
      </c>
    </row>
    <row r="20" spans="1:20">
      <c r="A20" s="764"/>
      <c r="B20" s="1863" t="s">
        <v>2226</v>
      </c>
      <c r="C20" s="3309"/>
      <c r="D20" s="3309"/>
      <c r="E20" s="3309"/>
      <c r="F20" s="3309"/>
      <c r="G20" s="3309"/>
      <c r="H20" s="3309"/>
      <c r="I20" s="3309"/>
      <c r="J20" s="3309"/>
      <c r="K20" s="3309"/>
      <c r="L20" s="3309"/>
      <c r="M20" s="3309"/>
      <c r="N20" s="3309"/>
      <c r="O20" s="3309"/>
      <c r="P20" s="3309"/>
      <c r="Q20" s="3648">
        <f t="shared" si="2"/>
        <v>0</v>
      </c>
      <c r="R20" s="3309"/>
      <c r="S20" s="3309"/>
      <c r="T20" s="1777" t="str">
        <f t="shared" si="0"/>
        <v>OK</v>
      </c>
    </row>
    <row r="21" spans="1:20">
      <c r="A21" s="764"/>
      <c r="B21" s="1863" t="s">
        <v>2227</v>
      </c>
      <c r="C21" s="3309"/>
      <c r="D21" s="3309"/>
      <c r="E21" s="3309"/>
      <c r="F21" s="3309"/>
      <c r="G21" s="3309"/>
      <c r="H21" s="3309"/>
      <c r="I21" s="3309"/>
      <c r="J21" s="3309"/>
      <c r="K21" s="3309"/>
      <c r="L21" s="3309"/>
      <c r="M21" s="3309"/>
      <c r="N21" s="3309"/>
      <c r="O21" s="3309"/>
      <c r="P21" s="3309"/>
      <c r="Q21" s="3648">
        <f t="shared" si="2"/>
        <v>0</v>
      </c>
      <c r="R21" s="3309"/>
      <c r="S21" s="3309"/>
      <c r="T21" s="1777" t="str">
        <f t="shared" si="0"/>
        <v>OK</v>
      </c>
    </row>
    <row r="22" spans="1:20">
      <c r="B22" s="1863" t="s">
        <v>2228</v>
      </c>
      <c r="C22" s="3309"/>
      <c r="D22" s="3309"/>
      <c r="E22" s="3309"/>
      <c r="F22" s="3309"/>
      <c r="G22" s="3309"/>
      <c r="H22" s="3309"/>
      <c r="I22" s="3309"/>
      <c r="J22" s="3309"/>
      <c r="K22" s="3309"/>
      <c r="L22" s="3309"/>
      <c r="M22" s="3309"/>
      <c r="N22" s="3309"/>
      <c r="O22" s="3309"/>
      <c r="P22" s="3309"/>
      <c r="Q22" s="3648">
        <f t="shared" si="2"/>
        <v>0</v>
      </c>
      <c r="R22" s="3309"/>
      <c r="S22" s="3309"/>
      <c r="T22" s="1777" t="str">
        <f t="shared" si="0"/>
        <v>OK</v>
      </c>
    </row>
    <row r="23" spans="1:20">
      <c r="B23" s="1784" t="s">
        <v>2148</v>
      </c>
      <c r="C23" s="3647">
        <f>SUM(C14:C22)</f>
        <v>0</v>
      </c>
      <c r="D23" s="3647">
        <f>SUM(D14:D22)</f>
        <v>0</v>
      </c>
      <c r="E23" s="3647">
        <f>SUM(E14:E22)</f>
        <v>0</v>
      </c>
      <c r="F23" s="3647">
        <f>SUM(F14:F22)</f>
        <v>0</v>
      </c>
      <c r="G23" s="3647">
        <f t="shared" ref="G23:P23" si="3">SUM(G14:G22)</f>
        <v>0</v>
      </c>
      <c r="H23" s="3647">
        <f t="shared" si="3"/>
        <v>0</v>
      </c>
      <c r="I23" s="3647">
        <f t="shared" si="3"/>
        <v>0</v>
      </c>
      <c r="J23" s="3647">
        <f t="shared" si="3"/>
        <v>0</v>
      </c>
      <c r="K23" s="3647">
        <f t="shared" si="3"/>
        <v>0</v>
      </c>
      <c r="L23" s="3647">
        <f t="shared" si="3"/>
        <v>0</v>
      </c>
      <c r="M23" s="3647">
        <f t="shared" si="3"/>
        <v>0</v>
      </c>
      <c r="N23" s="3647">
        <f t="shared" si="3"/>
        <v>0</v>
      </c>
      <c r="O23" s="3647">
        <f t="shared" si="3"/>
        <v>0</v>
      </c>
      <c r="P23" s="3647">
        <f t="shared" si="3"/>
        <v>0</v>
      </c>
      <c r="Q23" s="3647">
        <f t="shared" si="2"/>
        <v>0</v>
      </c>
      <c r="R23" s="3647">
        <f>SUM(R14:R22)</f>
        <v>0</v>
      </c>
      <c r="S23" s="3647">
        <f>SUM(S14:S22)</f>
        <v>0</v>
      </c>
      <c r="T23" s="1777" t="str">
        <f t="shared" si="0"/>
        <v>OK</v>
      </c>
    </row>
    <row r="24" spans="1:20">
      <c r="B24" s="1784" t="s">
        <v>2053</v>
      </c>
      <c r="C24" s="3647">
        <f>C23-C13</f>
        <v>0</v>
      </c>
      <c r="D24" s="3647">
        <f t="shared" ref="D24:S24" si="4">D23-D13</f>
        <v>0</v>
      </c>
      <c r="E24" s="3647">
        <f t="shared" si="4"/>
        <v>0</v>
      </c>
      <c r="F24" s="3647">
        <f t="shared" si="4"/>
        <v>0</v>
      </c>
      <c r="G24" s="3647">
        <f t="shared" si="4"/>
        <v>0</v>
      </c>
      <c r="H24" s="3647">
        <f t="shared" si="4"/>
        <v>0</v>
      </c>
      <c r="I24" s="3647">
        <f t="shared" si="4"/>
        <v>0</v>
      </c>
      <c r="J24" s="3647">
        <f t="shared" si="4"/>
        <v>0</v>
      </c>
      <c r="K24" s="3647">
        <f t="shared" si="4"/>
        <v>0</v>
      </c>
      <c r="L24" s="3647">
        <f t="shared" si="4"/>
        <v>0</v>
      </c>
      <c r="M24" s="3647">
        <f t="shared" si="4"/>
        <v>0</v>
      </c>
      <c r="N24" s="3647">
        <f t="shared" si="4"/>
        <v>0</v>
      </c>
      <c r="O24" s="3647">
        <f t="shared" si="4"/>
        <v>0</v>
      </c>
      <c r="P24" s="3647">
        <f t="shared" si="4"/>
        <v>0</v>
      </c>
      <c r="Q24" s="3647">
        <f t="shared" si="4"/>
        <v>0</v>
      </c>
      <c r="R24" s="3647">
        <f t="shared" si="4"/>
        <v>0</v>
      </c>
      <c r="S24" s="3647">
        <f t="shared" si="4"/>
        <v>0</v>
      </c>
      <c r="T24" s="1777" t="str">
        <f>IF(SUM(I24:N24)=SUM(R24:S24),"OK","Error")</f>
        <v>OK</v>
      </c>
    </row>
    <row r="25" spans="1:20">
      <c r="D25" s="1738"/>
      <c r="E25" s="1738"/>
      <c r="F25" s="1738"/>
      <c r="G25" s="1738"/>
      <c r="H25" s="1738"/>
      <c r="I25" s="1738"/>
      <c r="J25" s="1738"/>
      <c r="K25" s="1738"/>
      <c r="L25" s="1738"/>
      <c r="M25" s="2533"/>
      <c r="N25" s="2533"/>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2124</v>
      </c>
      <c r="F29" s="1786" t="s">
        <v>2125</v>
      </c>
      <c r="G29" s="1786" t="s">
        <v>265</v>
      </c>
      <c r="H29" s="1740"/>
      <c r="I29" s="1740"/>
      <c r="J29" s="1736"/>
      <c r="K29" s="1742"/>
      <c r="L29" s="1742"/>
      <c r="M29" s="1742"/>
      <c r="N29" s="1742"/>
      <c r="O29" s="1742"/>
    </row>
    <row r="30" spans="1:20">
      <c r="A30" s="1778"/>
      <c r="B30" s="1787" t="s">
        <v>2163</v>
      </c>
      <c r="C30" s="3310"/>
      <c r="D30" s="3310"/>
      <c r="E30" s="3310"/>
      <c r="F30" s="3310"/>
      <c r="G30" s="1788">
        <f>SUM(C30:F30)</f>
        <v>0</v>
      </c>
      <c r="H30" s="1740"/>
      <c r="I30" s="1740"/>
      <c r="J30" s="1736"/>
      <c r="K30" s="1743"/>
      <c r="L30" s="1743"/>
      <c r="M30" s="1743"/>
      <c r="N30" s="1743"/>
      <c r="O30" s="1744"/>
    </row>
    <row r="31" spans="1:20">
      <c r="A31" s="1778"/>
      <c r="B31" s="1782" t="s">
        <v>2126</v>
      </c>
      <c r="C31" s="3310"/>
      <c r="D31" s="3310"/>
      <c r="E31" s="3310"/>
      <c r="F31" s="3310"/>
      <c r="G31" s="1788">
        <f>SUM(C31:F31)</f>
        <v>0</v>
      </c>
      <c r="H31" s="1740"/>
      <c r="I31" s="1740"/>
      <c r="J31" s="1736"/>
      <c r="K31" s="1743"/>
      <c r="L31" s="1743"/>
      <c r="M31" s="1743"/>
      <c r="N31" s="1743"/>
      <c r="O31" s="1744"/>
    </row>
    <row r="32" spans="1:20">
      <c r="A32" s="1778"/>
      <c r="B32" s="1787" t="s">
        <v>2127</v>
      </c>
      <c r="C32" s="3358">
        <f>+C31+C30</f>
        <v>0</v>
      </c>
      <c r="D32" s="3358">
        <f>+D31+D30</f>
        <v>0</v>
      </c>
      <c r="E32" s="3358">
        <f>+E31+E30</f>
        <v>0</v>
      </c>
      <c r="F32" s="3358">
        <f>+F31+F30</f>
        <v>0</v>
      </c>
      <c r="G32" s="1788">
        <f>+G31+G30</f>
        <v>0</v>
      </c>
      <c r="H32" s="1740"/>
      <c r="I32" s="1740"/>
      <c r="J32" s="1736"/>
      <c r="K32" s="1743"/>
      <c r="L32" s="1743"/>
      <c r="M32" s="1743"/>
      <c r="N32" s="1743"/>
      <c r="O32" s="1744"/>
    </row>
    <row r="33" spans="1:15">
      <c r="A33" s="1749"/>
      <c r="B33" s="1790" t="s">
        <v>266</v>
      </c>
      <c r="C33" s="3310"/>
      <c r="D33" s="3310"/>
      <c r="E33" s="3310"/>
      <c r="F33" s="3310"/>
      <c r="G33" s="1788">
        <f>SUM(C33:F33)</f>
        <v>0</v>
      </c>
      <c r="H33" s="1740"/>
      <c r="I33" s="1740"/>
      <c r="J33" s="1745"/>
      <c r="K33" s="1746"/>
      <c r="L33" s="1746"/>
      <c r="M33" s="1746"/>
      <c r="N33" s="1746"/>
      <c r="O33" s="1744"/>
    </row>
    <row r="34" spans="1:15">
      <c r="A34" s="1749"/>
      <c r="B34" s="1790" t="s">
        <v>2405</v>
      </c>
      <c r="C34" s="3310"/>
      <c r="D34" s="3310"/>
      <c r="E34" s="3310"/>
      <c r="F34" s="3310"/>
      <c r="G34" s="1788">
        <f>SUM(C34:F34)</f>
        <v>0</v>
      </c>
      <c r="H34" s="1740"/>
      <c r="I34" s="1740"/>
      <c r="J34" s="1747"/>
      <c r="K34" s="1748"/>
      <c r="L34" s="1748"/>
      <c r="M34" s="1748"/>
      <c r="N34" s="1748"/>
      <c r="O34" s="1744"/>
    </row>
    <row r="35" spans="1:15">
      <c r="A35" s="1778"/>
      <c r="B35" s="1787" t="s">
        <v>2524</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2401</v>
      </c>
      <c r="C41" s="1780" t="s">
        <v>255</v>
      </c>
      <c r="D41" s="1780" t="s">
        <v>137</v>
      </c>
      <c r="E41" s="1780" t="s">
        <v>268</v>
      </c>
      <c r="F41" s="1780" t="s">
        <v>97</v>
      </c>
      <c r="G41" s="1780" t="s">
        <v>84</v>
      </c>
      <c r="H41" s="1745"/>
      <c r="I41" s="1745"/>
    </row>
    <row r="42" spans="1:15">
      <c r="A42" s="1749"/>
      <c r="B42" s="1787" t="s">
        <v>1714</v>
      </c>
      <c r="C42" s="3310"/>
      <c r="D42" s="3310"/>
      <c r="E42" s="3310"/>
      <c r="F42" s="3310"/>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2048</v>
      </c>
      <c r="B45" s="1749"/>
      <c r="C45" s="1749"/>
      <c r="D45" s="1745"/>
      <c r="E45" s="1745"/>
      <c r="F45" s="1745"/>
      <c r="G45" s="1745"/>
      <c r="H45" s="1745"/>
      <c r="I45" s="1745"/>
    </row>
    <row r="46" spans="1:15" ht="38.25">
      <c r="A46" s="1749"/>
      <c r="B46" s="1783" t="s">
        <v>255</v>
      </c>
      <c r="C46" s="1780" t="s">
        <v>2049</v>
      </c>
      <c r="D46" s="1780" t="s">
        <v>2050</v>
      </c>
      <c r="E46" s="1780" t="s">
        <v>2405</v>
      </c>
      <c r="F46" s="1780" t="s">
        <v>2051</v>
      </c>
      <c r="G46" s="1784" t="s">
        <v>2052</v>
      </c>
      <c r="H46" s="1745"/>
    </row>
    <row r="47" spans="1:15">
      <c r="A47" s="1749"/>
      <c r="B47" s="1783"/>
      <c r="C47" s="1781" t="s">
        <v>94</v>
      </c>
      <c r="D47" s="1781" t="s">
        <v>94</v>
      </c>
      <c r="E47" s="1781" t="s">
        <v>94</v>
      </c>
      <c r="F47" s="1781" t="s">
        <v>94</v>
      </c>
      <c r="G47" s="1781" t="s">
        <v>94</v>
      </c>
      <c r="H47" s="1745"/>
    </row>
    <row r="48" spans="1:15">
      <c r="B48" s="1863" t="s">
        <v>2220</v>
      </c>
      <c r="C48" s="3309"/>
      <c r="D48" s="3309"/>
      <c r="E48" s="3309"/>
      <c r="F48" s="3309"/>
      <c r="G48" s="3647">
        <f>SUM(C48:F48)</f>
        <v>0</v>
      </c>
    </row>
    <row r="49" spans="1:8">
      <c r="B49" s="1863" t="s">
        <v>2221</v>
      </c>
      <c r="C49" s="3309"/>
      <c r="D49" s="3309"/>
      <c r="E49" s="3309"/>
      <c r="F49" s="3309"/>
      <c r="G49" s="3647">
        <f t="shared" ref="G49:G57" si="5">SUM(C49:F49)</f>
        <v>0</v>
      </c>
    </row>
    <row r="50" spans="1:8">
      <c r="B50" s="1863" t="s">
        <v>2222</v>
      </c>
      <c r="C50" s="3309"/>
      <c r="D50" s="3309"/>
      <c r="E50" s="3309"/>
      <c r="F50" s="3309"/>
      <c r="G50" s="3647">
        <f t="shared" si="5"/>
        <v>0</v>
      </c>
    </row>
    <row r="51" spans="1:8">
      <c r="B51" s="1863" t="s">
        <v>2223</v>
      </c>
      <c r="C51" s="3309"/>
      <c r="D51" s="3309"/>
      <c r="E51" s="3309"/>
      <c r="F51" s="3309"/>
      <c r="G51" s="3647">
        <f t="shared" si="5"/>
        <v>0</v>
      </c>
    </row>
    <row r="52" spans="1:8">
      <c r="B52" s="1863" t="s">
        <v>2224</v>
      </c>
      <c r="C52" s="3309"/>
      <c r="D52" s="3309"/>
      <c r="E52" s="3309"/>
      <c r="F52" s="3309"/>
      <c r="G52" s="3647">
        <f t="shared" si="5"/>
        <v>0</v>
      </c>
    </row>
    <row r="53" spans="1:8">
      <c r="B53" s="1863" t="s">
        <v>2225</v>
      </c>
      <c r="C53" s="3309"/>
      <c r="D53" s="3309"/>
      <c r="E53" s="3309"/>
      <c r="F53" s="3309"/>
      <c r="G53" s="3647">
        <f t="shared" si="5"/>
        <v>0</v>
      </c>
    </row>
    <row r="54" spans="1:8">
      <c r="B54" s="1863" t="s">
        <v>2226</v>
      </c>
      <c r="C54" s="3309"/>
      <c r="D54" s="3309"/>
      <c r="E54" s="3309"/>
      <c r="F54" s="3309"/>
      <c r="G54" s="3647">
        <f t="shared" si="5"/>
        <v>0</v>
      </c>
    </row>
    <row r="55" spans="1:8">
      <c r="B55" s="1863" t="s">
        <v>2227</v>
      </c>
      <c r="C55" s="3309"/>
      <c r="D55" s="3309"/>
      <c r="E55" s="3309"/>
      <c r="F55" s="3309"/>
      <c r="G55" s="3647">
        <f t="shared" si="5"/>
        <v>0</v>
      </c>
    </row>
    <row r="56" spans="1:8" ht="19.5" customHeight="1">
      <c r="B56" s="1863" t="s">
        <v>2228</v>
      </c>
      <c r="C56" s="3309"/>
      <c r="D56" s="3309"/>
      <c r="E56" s="3309"/>
      <c r="F56" s="3309"/>
      <c r="G56" s="3647">
        <f t="shared" si="5"/>
        <v>0</v>
      </c>
    </row>
    <row r="57" spans="1:8">
      <c r="B57" s="1784" t="s">
        <v>2053</v>
      </c>
      <c r="C57" s="3357">
        <f>SUM(C48:C56)</f>
        <v>0</v>
      </c>
      <c r="D57" s="3357">
        <f>SUM(D48:D56)</f>
        <v>0</v>
      </c>
      <c r="E57" s="3357">
        <f>SUM(E48:E56)</f>
        <v>0</v>
      </c>
      <c r="F57" s="3357">
        <f>SUM(F48:F56)</f>
        <v>0</v>
      </c>
      <c r="G57" s="3357">
        <f t="shared" si="5"/>
        <v>0</v>
      </c>
      <c r="H57" s="1779" t="str">
        <f>IF(G57=(SUM(C24:E24)),"OK","Error")</f>
        <v>OK</v>
      </c>
    </row>
    <row r="58" spans="1:8" ht="38.25">
      <c r="A58" s="1749"/>
      <c r="B58" s="1783" t="s">
        <v>137</v>
      </c>
      <c r="C58" s="1780" t="s">
        <v>2049</v>
      </c>
      <c r="D58" s="1780" t="s">
        <v>2050</v>
      </c>
      <c r="E58" s="1780" t="s">
        <v>2405</v>
      </c>
      <c r="F58" s="1780" t="s">
        <v>2051</v>
      </c>
      <c r="G58" s="1784" t="s">
        <v>2052</v>
      </c>
      <c r="H58" s="1745"/>
    </row>
    <row r="59" spans="1:8">
      <c r="A59" s="1749"/>
      <c r="B59" s="1783"/>
      <c r="C59" s="1781" t="s">
        <v>94</v>
      </c>
      <c r="D59" s="1781" t="s">
        <v>94</v>
      </c>
      <c r="E59" s="1781" t="s">
        <v>94</v>
      </c>
      <c r="F59" s="1781" t="s">
        <v>94</v>
      </c>
      <c r="G59" s="1781" t="s">
        <v>94</v>
      </c>
      <c r="H59" s="1745"/>
    </row>
    <row r="60" spans="1:8">
      <c r="B60" s="1863" t="s">
        <v>2220</v>
      </c>
      <c r="C60" s="3309"/>
      <c r="D60" s="3309"/>
      <c r="E60" s="3309"/>
      <c r="F60" s="3309"/>
      <c r="G60" s="3647">
        <f>SUM(C60:F60)</f>
        <v>0</v>
      </c>
    </row>
    <row r="61" spans="1:8">
      <c r="B61" s="1863" t="s">
        <v>2221</v>
      </c>
      <c r="C61" s="3309"/>
      <c r="D61" s="3309"/>
      <c r="E61" s="3309"/>
      <c r="F61" s="3309"/>
      <c r="G61" s="3647">
        <f t="shared" ref="G61:G69" si="6">SUM(C61:F61)</f>
        <v>0</v>
      </c>
    </row>
    <row r="62" spans="1:8">
      <c r="B62" s="1863" t="s">
        <v>2222</v>
      </c>
      <c r="C62" s="3309"/>
      <c r="D62" s="3309"/>
      <c r="E62" s="3309"/>
      <c r="F62" s="3309"/>
      <c r="G62" s="3647">
        <f t="shared" si="6"/>
        <v>0</v>
      </c>
    </row>
    <row r="63" spans="1:8">
      <c r="B63" s="1863" t="s">
        <v>2223</v>
      </c>
      <c r="C63" s="3309"/>
      <c r="D63" s="3309"/>
      <c r="E63" s="3309"/>
      <c r="F63" s="3309"/>
      <c r="G63" s="3647">
        <f t="shared" si="6"/>
        <v>0</v>
      </c>
    </row>
    <row r="64" spans="1:8">
      <c r="B64" s="1863" t="s">
        <v>2224</v>
      </c>
      <c r="C64" s="3309"/>
      <c r="D64" s="3309"/>
      <c r="E64" s="3309"/>
      <c r="F64" s="3309"/>
      <c r="G64" s="3647">
        <f t="shared" si="6"/>
        <v>0</v>
      </c>
    </row>
    <row r="65" spans="1:8">
      <c r="B65" s="1863" t="s">
        <v>2225</v>
      </c>
      <c r="C65" s="3309"/>
      <c r="D65" s="3309"/>
      <c r="E65" s="3309"/>
      <c r="F65" s="3309"/>
      <c r="G65" s="3647">
        <f t="shared" si="6"/>
        <v>0</v>
      </c>
    </row>
    <row r="66" spans="1:8">
      <c r="B66" s="1863" t="s">
        <v>2226</v>
      </c>
      <c r="C66" s="3309"/>
      <c r="D66" s="3309"/>
      <c r="E66" s="3309"/>
      <c r="F66" s="3309"/>
      <c r="G66" s="3647">
        <f t="shared" si="6"/>
        <v>0</v>
      </c>
    </row>
    <row r="67" spans="1:8">
      <c r="B67" s="1863" t="s">
        <v>2227</v>
      </c>
      <c r="C67" s="3309"/>
      <c r="D67" s="3309"/>
      <c r="E67" s="3309"/>
      <c r="F67" s="3309"/>
      <c r="G67" s="3647">
        <f t="shared" si="6"/>
        <v>0</v>
      </c>
    </row>
    <row r="68" spans="1:8" ht="19.5" customHeight="1">
      <c r="B68" s="1863" t="s">
        <v>2228</v>
      </c>
      <c r="C68" s="3309"/>
      <c r="D68" s="3309"/>
      <c r="E68" s="3309"/>
      <c r="F68" s="3309"/>
      <c r="G68" s="3647">
        <f t="shared" si="6"/>
        <v>0</v>
      </c>
    </row>
    <row r="69" spans="1:8">
      <c r="B69" s="1784" t="s">
        <v>2053</v>
      </c>
      <c r="C69" s="3649">
        <f>SUM(C60:C68)</f>
        <v>0</v>
      </c>
      <c r="D69" s="3649">
        <f>SUM(D60:D68)</f>
        <v>0</v>
      </c>
      <c r="E69" s="3649">
        <f>SUM(E60:E68)</f>
        <v>0</v>
      </c>
      <c r="F69" s="3649">
        <f>SUM(F60:F68)</f>
        <v>0</v>
      </c>
      <c r="G69" s="3649">
        <f t="shared" si="6"/>
        <v>0</v>
      </c>
      <c r="H69" s="1779" t="str">
        <f>IF(G69=(SUM(F24:H24)),"OK","Error")</f>
        <v>OK</v>
      </c>
    </row>
    <row r="70" spans="1:8" ht="38.25">
      <c r="A70" s="1749"/>
      <c r="B70" s="1783" t="s">
        <v>83</v>
      </c>
      <c r="C70" s="1780" t="s">
        <v>2049</v>
      </c>
      <c r="D70" s="1780" t="s">
        <v>2050</v>
      </c>
      <c r="E70" s="1780" t="s">
        <v>2405</v>
      </c>
      <c r="F70" s="1780" t="s">
        <v>2051</v>
      </c>
      <c r="G70" s="1784" t="s">
        <v>2052</v>
      </c>
      <c r="H70" s="1745"/>
    </row>
    <row r="71" spans="1:8">
      <c r="A71" s="1749"/>
      <c r="B71" s="1783"/>
      <c r="C71" s="1781" t="s">
        <v>94</v>
      </c>
      <c r="D71" s="1781" t="s">
        <v>94</v>
      </c>
      <c r="E71" s="1781" t="s">
        <v>94</v>
      </c>
      <c r="F71" s="1781" t="s">
        <v>94</v>
      </c>
      <c r="G71" s="1781" t="s">
        <v>94</v>
      </c>
      <c r="H71" s="1745"/>
    </row>
    <row r="72" spans="1:8">
      <c r="B72" s="1863" t="s">
        <v>2220</v>
      </c>
      <c r="C72" s="3309"/>
      <c r="D72" s="3309"/>
      <c r="E72" s="3309"/>
      <c r="F72" s="3309"/>
      <c r="G72" s="3647">
        <f>SUM(C72:F72)</f>
        <v>0</v>
      </c>
    </row>
    <row r="73" spans="1:8">
      <c r="B73" s="1863" t="s">
        <v>2221</v>
      </c>
      <c r="C73" s="3309"/>
      <c r="D73" s="3309"/>
      <c r="E73" s="3309"/>
      <c r="F73" s="3309"/>
      <c r="G73" s="3647">
        <f t="shared" ref="G73:G81" si="7">SUM(C73:F73)</f>
        <v>0</v>
      </c>
    </row>
    <row r="74" spans="1:8">
      <c r="B74" s="1863" t="s">
        <v>2222</v>
      </c>
      <c r="C74" s="3309"/>
      <c r="D74" s="3309"/>
      <c r="E74" s="3309"/>
      <c r="F74" s="3309"/>
      <c r="G74" s="3647">
        <f t="shared" si="7"/>
        <v>0</v>
      </c>
    </row>
    <row r="75" spans="1:8">
      <c r="B75" s="1863" t="s">
        <v>2223</v>
      </c>
      <c r="C75" s="3309"/>
      <c r="D75" s="3309"/>
      <c r="E75" s="3309"/>
      <c r="F75" s="3309"/>
      <c r="G75" s="3647">
        <f t="shared" si="7"/>
        <v>0</v>
      </c>
    </row>
    <row r="76" spans="1:8">
      <c r="B76" s="1863" t="s">
        <v>2224</v>
      </c>
      <c r="C76" s="3309"/>
      <c r="D76" s="3309"/>
      <c r="E76" s="3309"/>
      <c r="F76" s="3309"/>
      <c r="G76" s="3647">
        <f t="shared" si="7"/>
        <v>0</v>
      </c>
    </row>
    <row r="77" spans="1:8">
      <c r="B77" s="1863" t="s">
        <v>2225</v>
      </c>
      <c r="C77" s="3309"/>
      <c r="D77" s="3309"/>
      <c r="E77" s="3309"/>
      <c r="F77" s="3309"/>
      <c r="G77" s="3647">
        <f t="shared" si="7"/>
        <v>0</v>
      </c>
    </row>
    <row r="78" spans="1:8">
      <c r="B78" s="1863" t="s">
        <v>2226</v>
      </c>
      <c r="C78" s="3309"/>
      <c r="D78" s="3309"/>
      <c r="E78" s="3309"/>
      <c r="F78" s="3309"/>
      <c r="G78" s="3647">
        <f t="shared" si="7"/>
        <v>0</v>
      </c>
    </row>
    <row r="79" spans="1:8">
      <c r="B79" s="1863" t="s">
        <v>2227</v>
      </c>
      <c r="C79" s="3309"/>
      <c r="D79" s="3309"/>
      <c r="E79" s="3309"/>
      <c r="F79" s="3309"/>
      <c r="G79" s="3647">
        <f t="shared" si="7"/>
        <v>0</v>
      </c>
    </row>
    <row r="80" spans="1:8" ht="19.5" customHeight="1">
      <c r="B80" s="1863" t="s">
        <v>2228</v>
      </c>
      <c r="C80" s="3309"/>
      <c r="D80" s="3309"/>
      <c r="E80" s="3309"/>
      <c r="F80" s="3309"/>
      <c r="G80" s="3647">
        <f t="shared" si="7"/>
        <v>0</v>
      </c>
    </row>
    <row r="81" spans="1:8">
      <c r="B81" s="1784" t="s">
        <v>2053</v>
      </c>
      <c r="C81" s="3649">
        <f>SUM(C72:C80)</f>
        <v>0</v>
      </c>
      <c r="D81" s="3649">
        <f>SUM(D72:D80)</f>
        <v>0</v>
      </c>
      <c r="E81" s="3649">
        <f>SUM(E72:E80)</f>
        <v>0</v>
      </c>
      <c r="F81" s="3649">
        <f>SUM(F72:F80)</f>
        <v>0</v>
      </c>
      <c r="G81" s="3649">
        <f t="shared" si="7"/>
        <v>0</v>
      </c>
      <c r="H81" s="1779" t="str">
        <f>IF(G81=(SUM(I24:J24)),"OK","Error")</f>
        <v>OK</v>
      </c>
    </row>
    <row r="82" spans="1:8" ht="38.25">
      <c r="A82" s="1749"/>
      <c r="B82" s="1783" t="s">
        <v>256</v>
      </c>
      <c r="C82" s="1780" t="s">
        <v>2049</v>
      </c>
      <c r="D82" s="1780" t="s">
        <v>2050</v>
      </c>
      <c r="E82" s="1780" t="s">
        <v>2405</v>
      </c>
      <c r="F82" s="1780" t="s">
        <v>2051</v>
      </c>
      <c r="G82" s="1784" t="s">
        <v>2052</v>
      </c>
      <c r="H82" s="1745"/>
    </row>
    <row r="83" spans="1:8">
      <c r="A83" s="1749"/>
      <c r="B83" s="1783"/>
      <c r="C83" s="1781" t="s">
        <v>94</v>
      </c>
      <c r="D83" s="1781" t="s">
        <v>94</v>
      </c>
      <c r="E83" s="1781" t="s">
        <v>94</v>
      </c>
      <c r="F83" s="1781" t="s">
        <v>94</v>
      </c>
      <c r="G83" s="1781" t="s">
        <v>94</v>
      </c>
      <c r="H83" s="1745"/>
    </row>
    <row r="84" spans="1:8">
      <c r="B84" s="1863" t="s">
        <v>2220</v>
      </c>
      <c r="C84" s="3309"/>
      <c r="D84" s="3309"/>
      <c r="E84" s="3309"/>
      <c r="F84" s="3309"/>
      <c r="G84" s="3647">
        <f>SUM(C84:F84)</f>
        <v>0</v>
      </c>
    </row>
    <row r="85" spans="1:8">
      <c r="B85" s="1863" t="s">
        <v>2221</v>
      </c>
      <c r="C85" s="3309"/>
      <c r="D85" s="3309"/>
      <c r="E85" s="3309"/>
      <c r="F85" s="3309"/>
      <c r="G85" s="3647">
        <f t="shared" ref="G85:G93" si="8">SUM(C85:F85)</f>
        <v>0</v>
      </c>
    </row>
    <row r="86" spans="1:8">
      <c r="B86" s="1863" t="s">
        <v>2222</v>
      </c>
      <c r="C86" s="3309"/>
      <c r="D86" s="3309"/>
      <c r="E86" s="3309"/>
      <c r="F86" s="3309"/>
      <c r="G86" s="3647">
        <f t="shared" si="8"/>
        <v>0</v>
      </c>
    </row>
    <row r="87" spans="1:8">
      <c r="B87" s="1863" t="s">
        <v>2223</v>
      </c>
      <c r="C87" s="3309"/>
      <c r="D87" s="3309"/>
      <c r="E87" s="3309"/>
      <c r="F87" s="3309"/>
      <c r="G87" s="3647">
        <f t="shared" si="8"/>
        <v>0</v>
      </c>
    </row>
    <row r="88" spans="1:8">
      <c r="B88" s="1863" t="s">
        <v>2224</v>
      </c>
      <c r="C88" s="3309"/>
      <c r="D88" s="3309"/>
      <c r="E88" s="3309"/>
      <c r="F88" s="3309"/>
      <c r="G88" s="3647">
        <f t="shared" si="8"/>
        <v>0</v>
      </c>
    </row>
    <row r="89" spans="1:8">
      <c r="B89" s="1863" t="s">
        <v>2225</v>
      </c>
      <c r="C89" s="3309"/>
      <c r="D89" s="3309"/>
      <c r="E89" s="3309"/>
      <c r="F89" s="3309"/>
      <c r="G89" s="3647">
        <f t="shared" si="8"/>
        <v>0</v>
      </c>
    </row>
    <row r="90" spans="1:8">
      <c r="B90" s="1863" t="s">
        <v>2226</v>
      </c>
      <c r="C90" s="3309"/>
      <c r="D90" s="3309"/>
      <c r="E90" s="3309"/>
      <c r="F90" s="3309"/>
      <c r="G90" s="3647">
        <f t="shared" si="8"/>
        <v>0</v>
      </c>
    </row>
    <row r="91" spans="1:8">
      <c r="B91" s="1863" t="s">
        <v>2227</v>
      </c>
      <c r="C91" s="3309"/>
      <c r="D91" s="3309"/>
      <c r="E91" s="3309"/>
      <c r="F91" s="3309"/>
      <c r="G91" s="3647">
        <f t="shared" si="8"/>
        <v>0</v>
      </c>
    </row>
    <row r="92" spans="1:8" ht="19.5" customHeight="1">
      <c r="B92" s="1863" t="s">
        <v>2228</v>
      </c>
      <c r="C92" s="3309"/>
      <c r="D92" s="3309"/>
      <c r="E92" s="3309"/>
      <c r="F92" s="3309"/>
      <c r="G92" s="3647">
        <f t="shared" si="8"/>
        <v>0</v>
      </c>
    </row>
    <row r="93" spans="1:8">
      <c r="B93" s="1784" t="s">
        <v>2053</v>
      </c>
      <c r="C93" s="3649">
        <f>SUM(C84:C92)</f>
        <v>0</v>
      </c>
      <c r="D93" s="3649">
        <f>SUM(D84:D92)</f>
        <v>0</v>
      </c>
      <c r="E93" s="3649">
        <f>SUM(E84:E92)</f>
        <v>0</v>
      </c>
      <c r="F93" s="3649">
        <f>SUM(F84:F92)</f>
        <v>0</v>
      </c>
      <c r="G93" s="3649">
        <f t="shared" si="8"/>
        <v>0</v>
      </c>
      <c r="H93" s="1779" t="str">
        <f>IF(G93=(SUM(K24:L24)),"OK","Error")</f>
        <v>OK</v>
      </c>
    </row>
    <row r="94" spans="1:8" ht="38.25">
      <c r="A94" s="1749"/>
      <c r="B94" s="1783" t="s">
        <v>257</v>
      </c>
      <c r="C94" s="1780" t="s">
        <v>2049</v>
      </c>
      <c r="D94" s="1780" t="s">
        <v>2050</v>
      </c>
      <c r="E94" s="1780" t="s">
        <v>2405</v>
      </c>
      <c r="F94" s="1780" t="s">
        <v>2051</v>
      </c>
      <c r="G94" s="1784" t="s">
        <v>2052</v>
      </c>
      <c r="H94" s="1745"/>
    </row>
    <row r="95" spans="1:8">
      <c r="A95" s="1749"/>
      <c r="B95" s="1783"/>
      <c r="C95" s="1781" t="s">
        <v>94</v>
      </c>
      <c r="D95" s="1781" t="s">
        <v>94</v>
      </c>
      <c r="E95" s="1781" t="s">
        <v>94</v>
      </c>
      <c r="F95" s="1781" t="s">
        <v>94</v>
      </c>
      <c r="G95" s="1781" t="s">
        <v>94</v>
      </c>
      <c r="H95" s="1745"/>
    </row>
    <row r="96" spans="1:8">
      <c r="B96" s="1863" t="s">
        <v>2220</v>
      </c>
      <c r="C96" s="3309"/>
      <c r="D96" s="3309"/>
      <c r="E96" s="3309"/>
      <c r="F96" s="3309"/>
      <c r="G96" s="3647">
        <f>SUM(C96:F96)</f>
        <v>0</v>
      </c>
    </row>
    <row r="97" spans="1:8">
      <c r="B97" s="1863" t="s">
        <v>2221</v>
      </c>
      <c r="C97" s="3309"/>
      <c r="D97" s="3309"/>
      <c r="E97" s="3309"/>
      <c r="F97" s="3309"/>
      <c r="G97" s="3647">
        <f t="shared" ref="G97:G105" si="9">SUM(C97:F97)</f>
        <v>0</v>
      </c>
    </row>
    <row r="98" spans="1:8">
      <c r="B98" s="1863" t="s">
        <v>2222</v>
      </c>
      <c r="C98" s="3309"/>
      <c r="D98" s="3309"/>
      <c r="E98" s="3309"/>
      <c r="F98" s="3309"/>
      <c r="G98" s="3647">
        <f t="shared" si="9"/>
        <v>0</v>
      </c>
    </row>
    <row r="99" spans="1:8">
      <c r="B99" s="1863" t="s">
        <v>2223</v>
      </c>
      <c r="C99" s="3309"/>
      <c r="D99" s="3309"/>
      <c r="E99" s="3309"/>
      <c r="F99" s="3309"/>
      <c r="G99" s="3647">
        <f t="shared" si="9"/>
        <v>0</v>
      </c>
    </row>
    <row r="100" spans="1:8">
      <c r="B100" s="1863" t="s">
        <v>2224</v>
      </c>
      <c r="C100" s="3309"/>
      <c r="D100" s="3309"/>
      <c r="E100" s="3309"/>
      <c r="F100" s="3309"/>
      <c r="G100" s="3647">
        <f t="shared" si="9"/>
        <v>0</v>
      </c>
    </row>
    <row r="101" spans="1:8">
      <c r="B101" s="1863" t="s">
        <v>2225</v>
      </c>
      <c r="C101" s="3309"/>
      <c r="D101" s="3309"/>
      <c r="E101" s="3309"/>
      <c r="F101" s="3309"/>
      <c r="G101" s="3647">
        <f t="shared" si="9"/>
        <v>0</v>
      </c>
    </row>
    <row r="102" spans="1:8">
      <c r="B102" s="1863" t="s">
        <v>2226</v>
      </c>
      <c r="C102" s="3309"/>
      <c r="D102" s="3309"/>
      <c r="E102" s="3309"/>
      <c r="F102" s="3309"/>
      <c r="G102" s="3647">
        <f t="shared" si="9"/>
        <v>0</v>
      </c>
    </row>
    <row r="103" spans="1:8">
      <c r="B103" s="1863" t="s">
        <v>2227</v>
      </c>
      <c r="C103" s="3309"/>
      <c r="D103" s="3309"/>
      <c r="E103" s="3309"/>
      <c r="F103" s="3309"/>
      <c r="G103" s="3647">
        <f t="shared" si="9"/>
        <v>0</v>
      </c>
    </row>
    <row r="104" spans="1:8" ht="19.5" customHeight="1">
      <c r="B104" s="1863" t="s">
        <v>2228</v>
      </c>
      <c r="C104" s="3309"/>
      <c r="D104" s="3309"/>
      <c r="E104" s="3309"/>
      <c r="F104" s="3309"/>
      <c r="G104" s="3647">
        <f t="shared" si="9"/>
        <v>0</v>
      </c>
    </row>
    <row r="105" spans="1:8">
      <c r="B105" s="1784" t="s">
        <v>2053</v>
      </c>
      <c r="C105" s="3649">
        <f>SUM(C96:C104)</f>
        <v>0</v>
      </c>
      <c r="D105" s="3649">
        <f>SUM(D96:D104)</f>
        <v>0</v>
      </c>
      <c r="E105" s="3649">
        <f>SUM(E96:E104)</f>
        <v>0</v>
      </c>
      <c r="F105" s="3649">
        <f>SUM(F96:F104)</f>
        <v>0</v>
      </c>
      <c r="G105" s="3649">
        <f t="shared" si="9"/>
        <v>0</v>
      </c>
      <c r="H105" s="1779" t="str">
        <f>IF(G105=(SUM(M24:N24)),"OK","Error")</f>
        <v>OK</v>
      </c>
    </row>
    <row r="106" spans="1:8" ht="38.25">
      <c r="A106" s="1749"/>
      <c r="B106" s="1783" t="s">
        <v>97</v>
      </c>
      <c r="C106" s="1780" t="s">
        <v>2049</v>
      </c>
      <c r="D106" s="1780" t="s">
        <v>2050</v>
      </c>
      <c r="E106" s="1780" t="s">
        <v>2405</v>
      </c>
      <c r="F106" s="1780" t="s">
        <v>2051</v>
      </c>
      <c r="G106" s="1784" t="s">
        <v>2052</v>
      </c>
      <c r="H106" s="1745"/>
    </row>
    <row r="107" spans="1:8">
      <c r="A107" s="1749"/>
      <c r="B107" s="1783"/>
      <c r="C107" s="1781" t="s">
        <v>94</v>
      </c>
      <c r="D107" s="1781" t="s">
        <v>94</v>
      </c>
      <c r="E107" s="1781" t="s">
        <v>94</v>
      </c>
      <c r="F107" s="1781" t="s">
        <v>94</v>
      </c>
      <c r="G107" s="1781" t="s">
        <v>94</v>
      </c>
      <c r="H107" s="1745"/>
    </row>
    <row r="108" spans="1:8">
      <c r="B108" s="1863" t="s">
        <v>2220</v>
      </c>
      <c r="C108" s="3309"/>
      <c r="D108" s="3309"/>
      <c r="E108" s="3309"/>
      <c r="F108" s="3309"/>
      <c r="G108" s="3647">
        <f>SUM(C108:F108)</f>
        <v>0</v>
      </c>
    </row>
    <row r="109" spans="1:8">
      <c r="B109" s="1863" t="s">
        <v>2221</v>
      </c>
      <c r="C109" s="3309"/>
      <c r="D109" s="3309"/>
      <c r="E109" s="3309"/>
      <c r="F109" s="3309"/>
      <c r="G109" s="3647">
        <f t="shared" ref="G109:G117" si="10">SUM(C109:F109)</f>
        <v>0</v>
      </c>
    </row>
    <row r="110" spans="1:8">
      <c r="B110" s="1863" t="s">
        <v>2222</v>
      </c>
      <c r="C110" s="3309"/>
      <c r="D110" s="3309"/>
      <c r="E110" s="3309"/>
      <c r="F110" s="3309"/>
      <c r="G110" s="3647">
        <f t="shared" si="10"/>
        <v>0</v>
      </c>
    </row>
    <row r="111" spans="1:8">
      <c r="B111" s="1863" t="s">
        <v>2223</v>
      </c>
      <c r="C111" s="3309"/>
      <c r="D111" s="3309"/>
      <c r="E111" s="3309"/>
      <c r="F111" s="3309"/>
      <c r="G111" s="3647">
        <f t="shared" si="10"/>
        <v>0</v>
      </c>
    </row>
    <row r="112" spans="1:8">
      <c r="B112" s="1863" t="s">
        <v>2224</v>
      </c>
      <c r="C112" s="3309"/>
      <c r="D112" s="3309"/>
      <c r="E112" s="3309"/>
      <c r="F112" s="3309"/>
      <c r="G112" s="3647">
        <f t="shared" si="10"/>
        <v>0</v>
      </c>
    </row>
    <row r="113" spans="2:8">
      <c r="B113" s="1863" t="s">
        <v>2225</v>
      </c>
      <c r="C113" s="3309"/>
      <c r="D113" s="3309"/>
      <c r="E113" s="3309"/>
      <c r="F113" s="3309"/>
      <c r="G113" s="3647">
        <f t="shared" si="10"/>
        <v>0</v>
      </c>
    </row>
    <row r="114" spans="2:8">
      <c r="B114" s="1863" t="s">
        <v>2226</v>
      </c>
      <c r="C114" s="3309"/>
      <c r="D114" s="3309"/>
      <c r="E114" s="3309"/>
      <c r="F114" s="3309"/>
      <c r="G114" s="3647">
        <f t="shared" si="10"/>
        <v>0</v>
      </c>
    </row>
    <row r="115" spans="2:8">
      <c r="B115" s="1863" t="s">
        <v>2227</v>
      </c>
      <c r="C115" s="3309"/>
      <c r="D115" s="3309"/>
      <c r="E115" s="3309"/>
      <c r="F115" s="3309"/>
      <c r="G115" s="3647">
        <f t="shared" si="10"/>
        <v>0</v>
      </c>
    </row>
    <row r="116" spans="2:8" ht="19.5" customHeight="1">
      <c r="B116" s="1863" t="s">
        <v>2228</v>
      </c>
      <c r="C116" s="3309"/>
      <c r="D116" s="3309"/>
      <c r="E116" s="3309"/>
      <c r="F116" s="3309"/>
      <c r="G116" s="3647">
        <f t="shared" si="10"/>
        <v>0</v>
      </c>
    </row>
    <row r="117" spans="2:8">
      <c r="B117" s="1784" t="s">
        <v>2053</v>
      </c>
      <c r="C117" s="3647">
        <f>SUM(C108:C116)</f>
        <v>0</v>
      </c>
      <c r="D117" s="3647">
        <f>SUM(D108:D116)</f>
        <v>0</v>
      </c>
      <c r="E117" s="3647">
        <f>SUM(E108:E116)</f>
        <v>0</v>
      </c>
      <c r="F117" s="3647">
        <f>SUM(F108:F116)</f>
        <v>0</v>
      </c>
      <c r="G117" s="3647">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heetViews>
  <sheetFormatPr defaultColWidth="9.140625" defaultRowHeight="12.75"/>
  <cols>
    <col min="1" max="1" width="14.42578125" style="1768" customWidth="1"/>
    <col min="2" max="2" width="36.140625" style="1759" customWidth="1"/>
    <col min="3" max="3" width="10.7109375" style="3762"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53"/>
      <c r="D1" s="128"/>
      <c r="E1" s="128"/>
      <c r="F1" s="128"/>
      <c r="G1" s="128"/>
      <c r="H1" s="128"/>
    </row>
    <row r="2" spans="1:23" s="49" customFormat="1" ht="24.75">
      <c r="A2" s="2182" t="str">
        <f>+'Universal data'!$A$2</f>
        <v>Wales &amp; West Utilities PLC</v>
      </c>
      <c r="B2" s="128"/>
      <c r="C2" s="3753"/>
      <c r="D2" s="128"/>
      <c r="E2" s="128"/>
      <c r="F2" s="128"/>
      <c r="G2" s="128"/>
      <c r="H2" s="128"/>
    </row>
    <row r="3" spans="1:23" s="49" customFormat="1" ht="24.75">
      <c r="A3" s="2182" t="str">
        <f>+'Universal data'!$A$3</f>
        <v>2015/16</v>
      </c>
      <c r="B3" s="128"/>
      <c r="C3" s="3753"/>
      <c r="D3" s="128"/>
      <c r="E3" s="128"/>
      <c r="F3" s="128"/>
      <c r="G3" s="128"/>
      <c r="H3" s="128"/>
    </row>
    <row r="4" spans="1:23" s="1770" customFormat="1" ht="9.75" customHeight="1">
      <c r="A4" s="1769"/>
      <c r="C4" s="3754"/>
    </row>
    <row r="5" spans="1:23" s="1770" customFormat="1" ht="19.5">
      <c r="A5" s="1752" t="s">
        <v>2213</v>
      </c>
      <c r="C5" s="3754"/>
    </row>
    <row r="6" spans="1:23" s="1770" customFormat="1" ht="14.25">
      <c r="C6" s="3754"/>
    </row>
    <row r="7" spans="1:23" s="1757" customFormat="1" ht="13.5" customHeight="1">
      <c r="A7" s="1809" t="s">
        <v>105</v>
      </c>
      <c r="C7" s="3755"/>
      <c r="D7" s="1741"/>
      <c r="E7" s="1741"/>
      <c r="F7" s="1741"/>
      <c r="G7" s="1741"/>
      <c r="H7" s="1741"/>
      <c r="I7" s="1741"/>
      <c r="J7" s="1741"/>
      <c r="K7" s="1741"/>
      <c r="L7" s="1741"/>
    </row>
    <row r="8" spans="1:23" s="1761" customFormat="1">
      <c r="B8" s="4464" t="s">
        <v>234</v>
      </c>
      <c r="C8" s="4464"/>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6"/>
      <c r="D9" s="1760"/>
      <c r="E9" s="1760"/>
      <c r="F9" s="1760"/>
      <c r="G9" s="1760"/>
      <c r="H9" s="1760"/>
      <c r="I9" s="1760"/>
      <c r="J9" s="1760"/>
      <c r="K9" s="1760"/>
      <c r="L9" s="1760"/>
    </row>
    <row r="10" spans="1:23">
      <c r="A10" s="1771"/>
      <c r="B10" s="1818" t="s">
        <v>2118</v>
      </c>
      <c r="C10" s="3756"/>
      <c r="D10" s="1760"/>
      <c r="E10" s="1765"/>
      <c r="F10" s="1760"/>
      <c r="G10" s="1760"/>
      <c r="H10" s="1760"/>
      <c r="I10" s="1760"/>
      <c r="J10" s="1760"/>
      <c r="K10" s="1760"/>
      <c r="L10" s="1760"/>
    </row>
    <row r="11" spans="1:23">
      <c r="A11" s="1771"/>
      <c r="B11" s="1818" t="s">
        <v>2119</v>
      </c>
      <c r="C11" s="3757">
        <f>C9+C10</f>
        <v>0</v>
      </c>
      <c r="D11" s="1760"/>
      <c r="E11" s="1760"/>
      <c r="F11" s="1760"/>
      <c r="G11" s="1760"/>
      <c r="H11" s="1760"/>
      <c r="I11" s="1760"/>
      <c r="J11" s="1760"/>
      <c r="K11" s="1760"/>
      <c r="L11" s="1760"/>
    </row>
    <row r="12" spans="1:23">
      <c r="A12" s="1812"/>
      <c r="B12" s="1820" t="s">
        <v>222</v>
      </c>
      <c r="C12" s="3756"/>
      <c r="D12" s="1760"/>
      <c r="E12" s="1760"/>
      <c r="F12" s="1760"/>
      <c r="G12" s="1760"/>
      <c r="H12" s="1760"/>
      <c r="I12" s="1760"/>
      <c r="J12" s="1760"/>
      <c r="K12" s="1760"/>
      <c r="L12" s="1760"/>
    </row>
    <row r="13" spans="1:23" s="1763" customFormat="1">
      <c r="A13" s="1812"/>
      <c r="B13" s="1821" t="s">
        <v>2405</v>
      </c>
      <c r="C13" s="3756"/>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7">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63"/>
      <c r="D15" s="1760"/>
      <c r="E15" s="1760"/>
      <c r="F15" s="1760"/>
      <c r="G15" s="1760"/>
      <c r="H15" s="1760"/>
      <c r="I15" s="1760"/>
      <c r="J15" s="1760"/>
      <c r="K15" s="1760"/>
      <c r="L15" s="1760"/>
    </row>
    <row r="16" spans="1:23">
      <c r="A16" s="1772"/>
      <c r="B16" s="1829"/>
      <c r="C16" s="3758"/>
      <c r="D16" s="1760"/>
      <c r="E16" s="1760"/>
      <c r="F16" s="1760"/>
      <c r="G16" s="1760"/>
      <c r="H16" s="1760"/>
      <c r="I16" s="1760"/>
      <c r="J16" s="1760"/>
      <c r="K16" s="1760"/>
      <c r="L16" s="1760"/>
    </row>
    <row r="17" spans="1:23" ht="12.75" customHeight="1">
      <c r="A17" s="1761"/>
      <c r="B17" s="4464" t="s">
        <v>238</v>
      </c>
      <c r="C17" s="4464"/>
      <c r="D17" s="1760"/>
      <c r="E17" s="1760"/>
      <c r="F17" s="1760"/>
      <c r="G17" s="1760"/>
      <c r="H17" s="1760"/>
      <c r="I17" s="1760"/>
      <c r="J17" s="1760"/>
      <c r="K17" s="1760"/>
      <c r="L17" s="1760"/>
    </row>
    <row r="18" spans="1:23" ht="15.75" customHeight="1">
      <c r="A18" s="1771"/>
      <c r="B18" s="1818" t="s">
        <v>235</v>
      </c>
      <c r="C18" s="3756"/>
      <c r="D18" s="1760"/>
      <c r="E18" s="1760"/>
      <c r="F18" s="1760"/>
      <c r="G18" s="1760"/>
      <c r="H18" s="1760"/>
      <c r="I18" s="1760"/>
      <c r="J18" s="1760"/>
      <c r="K18" s="1760"/>
      <c r="L18" s="1760"/>
    </row>
    <row r="19" spans="1:23" ht="15.75" customHeight="1">
      <c r="A19" s="1771"/>
      <c r="B19" s="1818" t="s">
        <v>2118</v>
      </c>
      <c r="C19" s="3756"/>
      <c r="D19" s="1760"/>
      <c r="E19" s="1765"/>
      <c r="F19" s="1760"/>
      <c r="G19" s="1760"/>
      <c r="H19" s="1760"/>
      <c r="I19" s="1760"/>
      <c r="J19" s="1760"/>
      <c r="K19" s="1760"/>
      <c r="L19" s="1760"/>
    </row>
    <row r="20" spans="1:23" ht="15.75" customHeight="1">
      <c r="A20" s="1771"/>
      <c r="B20" s="1818" t="s">
        <v>2119</v>
      </c>
      <c r="C20" s="3757">
        <f>C18+C19</f>
        <v>0</v>
      </c>
      <c r="D20" s="1760"/>
      <c r="E20" s="1760"/>
      <c r="F20" s="1760"/>
      <c r="G20" s="1760"/>
      <c r="H20" s="1760"/>
      <c r="I20" s="1760"/>
      <c r="J20" s="1760"/>
      <c r="K20" s="1760"/>
      <c r="L20" s="1760"/>
    </row>
    <row r="21" spans="1:23">
      <c r="A21" s="1771"/>
      <c r="B21" s="1820" t="s">
        <v>222</v>
      </c>
      <c r="C21" s="3756"/>
      <c r="D21" s="1760"/>
      <c r="E21" s="1760"/>
      <c r="F21" s="1760"/>
      <c r="G21" s="1760"/>
      <c r="H21" s="1760"/>
      <c r="I21" s="1760"/>
      <c r="J21" s="1760"/>
      <c r="K21" s="1760"/>
      <c r="L21" s="1760"/>
    </row>
    <row r="22" spans="1:23" s="1763" customFormat="1">
      <c r="A22" s="1771"/>
      <c r="B22" s="1820" t="s">
        <v>239</v>
      </c>
      <c r="C22" s="3756"/>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2405</v>
      </c>
      <c r="C23" s="3756"/>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7">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63"/>
      <c r="D25" s="1760"/>
      <c r="E25" s="1760"/>
      <c r="F25" s="1760"/>
      <c r="G25" s="1760"/>
      <c r="H25" s="1760"/>
      <c r="I25" s="1760"/>
      <c r="J25" s="1760"/>
      <c r="K25" s="1760"/>
      <c r="L25" s="1760"/>
    </row>
    <row r="26" spans="1:23">
      <c r="A26" s="1772"/>
      <c r="B26" s="1822"/>
      <c r="C26" s="3758"/>
      <c r="D26" s="1760"/>
      <c r="E26" s="1760"/>
      <c r="F26" s="1760" t="s">
        <v>2664</v>
      </c>
      <c r="G26" s="1760"/>
      <c r="H26" s="1760"/>
      <c r="I26" s="1760"/>
      <c r="J26" s="1760"/>
      <c r="K26" s="1760"/>
      <c r="L26" s="1760"/>
    </row>
    <row r="27" spans="1:23" s="1756" customFormat="1" ht="12" customHeight="1">
      <c r="A27" s="1764"/>
      <c r="B27" s="4464" t="s">
        <v>241</v>
      </c>
      <c r="C27" s="4464"/>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6"/>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2118</v>
      </c>
      <c r="C29" s="3756"/>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2119</v>
      </c>
      <c r="C30" s="3757">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6"/>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6"/>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2405</v>
      </c>
      <c r="C33" s="3756"/>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7">
        <f>SUM(C30:C33)</f>
        <v>0</v>
      </c>
      <c r="D34" s="1760"/>
      <c r="E34" s="1760"/>
      <c r="F34" s="1760"/>
      <c r="G34" s="1760"/>
      <c r="H34" s="1760"/>
      <c r="I34" s="1760"/>
      <c r="J34" s="1760"/>
      <c r="K34" s="1760"/>
      <c r="L34" s="1760"/>
    </row>
    <row r="35" spans="1:23">
      <c r="A35" s="1808"/>
      <c r="B35" s="1818" t="s">
        <v>244</v>
      </c>
      <c r="C35" s="3763"/>
      <c r="D35" s="1760"/>
      <c r="E35" s="1760"/>
      <c r="F35" s="1760"/>
      <c r="G35" s="1760"/>
      <c r="H35" s="1760"/>
      <c r="I35" s="1760"/>
      <c r="J35" s="1760"/>
      <c r="K35" s="1760"/>
      <c r="L35" s="1760"/>
    </row>
    <row r="36" spans="1:23">
      <c r="A36" s="1808"/>
      <c r="B36" s="1822"/>
      <c r="C36" s="3758"/>
      <c r="D36" s="1760"/>
      <c r="E36" s="1760"/>
      <c r="F36" s="1760"/>
      <c r="G36" s="1760"/>
      <c r="H36" s="1760"/>
      <c r="I36" s="1760"/>
      <c r="J36" s="1760"/>
      <c r="K36" s="1760"/>
      <c r="L36" s="1760"/>
    </row>
    <row r="37" spans="1:23" s="1756" customFormat="1" ht="12.75" customHeight="1">
      <c r="A37" s="1764"/>
      <c r="B37" s="4464" t="s">
        <v>2120</v>
      </c>
      <c r="C37" s="4464"/>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6"/>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2118</v>
      </c>
      <c r="C39" s="3756"/>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2119</v>
      </c>
      <c r="C40" s="3757">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7">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7">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2405</v>
      </c>
      <c r="C43" s="3756"/>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7">
        <f>SUM(C40:C43)</f>
        <v>0</v>
      </c>
      <c r="D44" s="1760"/>
      <c r="E44" s="1760"/>
      <c r="F44" s="1760"/>
      <c r="G44" s="1760"/>
      <c r="H44" s="1760"/>
      <c r="I44" s="1760"/>
      <c r="J44" s="1760"/>
      <c r="K44" s="1760"/>
      <c r="L44" s="1760"/>
    </row>
    <row r="45" spans="1:23">
      <c r="A45" s="1808"/>
      <c r="B45" s="1818" t="s">
        <v>247</v>
      </c>
      <c r="C45" s="3763"/>
      <c r="D45" s="1760"/>
      <c r="E45" s="1760"/>
      <c r="F45" s="1760"/>
      <c r="G45" s="1760"/>
      <c r="H45" s="1760"/>
      <c r="I45" s="1760"/>
      <c r="J45" s="1760"/>
      <c r="K45" s="1760"/>
      <c r="L45" s="1760"/>
    </row>
    <row r="46" spans="1:23">
      <c r="A46" s="1808"/>
      <c r="B46" s="1822"/>
      <c r="C46" s="3758"/>
      <c r="D46" s="1760"/>
      <c r="E46" s="1760"/>
      <c r="F46" s="1760"/>
      <c r="G46" s="1760"/>
      <c r="H46" s="1760"/>
      <c r="I46" s="1760"/>
      <c r="J46" s="1760"/>
      <c r="K46" s="1760"/>
      <c r="L46" s="1760"/>
    </row>
    <row r="47" spans="1:23" s="1756" customFormat="1">
      <c r="A47" s="1764"/>
      <c r="B47" s="4464" t="s">
        <v>248</v>
      </c>
      <c r="C47" s="4464"/>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6"/>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2118</v>
      </c>
      <c r="C49" s="3756"/>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2119</v>
      </c>
      <c r="C50" s="3757">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6"/>
      <c r="D51" s="1760"/>
      <c r="E51" s="1760"/>
      <c r="F51" s="1760"/>
      <c r="G51" s="1760"/>
      <c r="H51" s="1760"/>
      <c r="I51" s="1760"/>
      <c r="J51" s="1760"/>
      <c r="K51" s="1760"/>
      <c r="L51" s="1760"/>
    </row>
    <row r="52" spans="1:25">
      <c r="B52" s="1821" t="s">
        <v>249</v>
      </c>
      <c r="C52" s="3756"/>
      <c r="D52" s="1760"/>
      <c r="E52" s="1760"/>
      <c r="F52" s="1760"/>
      <c r="G52" s="1760"/>
      <c r="H52" s="1760"/>
      <c r="I52" s="1760"/>
      <c r="J52" s="1760"/>
      <c r="K52" s="1760"/>
      <c r="L52" s="1760"/>
    </row>
    <row r="53" spans="1:25">
      <c r="B53" s="1818" t="s">
        <v>236</v>
      </c>
      <c r="C53" s="3757">
        <f>SUM(C50:C52)</f>
        <v>0</v>
      </c>
      <c r="D53" s="1760"/>
      <c r="E53" s="1760"/>
      <c r="F53" s="1760"/>
      <c r="G53" s="1760"/>
      <c r="H53" s="1760"/>
      <c r="I53" s="1760"/>
      <c r="J53" s="1760"/>
      <c r="K53" s="1760"/>
      <c r="L53" s="1760"/>
    </row>
    <row r="54" spans="1:25">
      <c r="B54" s="1816"/>
      <c r="C54" s="3759"/>
      <c r="D54" s="1760"/>
      <c r="E54" s="1760"/>
      <c r="F54" s="1760"/>
      <c r="G54" s="1760"/>
      <c r="H54" s="1760"/>
      <c r="I54" s="1760"/>
      <c r="J54" s="1760"/>
      <c r="K54" s="1760"/>
      <c r="L54" s="1760"/>
    </row>
    <row r="55" spans="1:25" s="1756" customFormat="1" ht="25.5">
      <c r="A55" s="1764"/>
      <c r="B55" s="1830" t="s">
        <v>250</v>
      </c>
      <c r="C55" s="3756"/>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60"/>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61"/>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60"/>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3" t="s">
        <v>252</v>
      </c>
      <c r="C59" s="4463"/>
      <c r="D59" s="1760"/>
      <c r="X59" s="1756"/>
      <c r="Y59" s="1756"/>
    </row>
    <row r="60" spans="1:25">
      <c r="A60" s="1771"/>
      <c r="B60" s="1818" t="s">
        <v>235</v>
      </c>
      <c r="C60" s="3756"/>
      <c r="D60" s="1760"/>
      <c r="X60" s="1756"/>
      <c r="Y60" s="1756"/>
    </row>
    <row r="61" spans="1:25">
      <c r="A61" s="1771"/>
      <c r="B61" s="1818" t="s">
        <v>2118</v>
      </c>
      <c r="C61" s="3756"/>
      <c r="D61" s="1760"/>
      <c r="E61" s="1739"/>
      <c r="X61" s="1756"/>
      <c r="Y61" s="1756"/>
    </row>
    <row r="62" spans="1:25">
      <c r="A62" s="1771"/>
      <c r="B62" s="1818" t="s">
        <v>2119</v>
      </c>
      <c r="C62" s="3757">
        <f>C60+C61</f>
        <v>0</v>
      </c>
      <c r="D62" s="1760"/>
      <c r="E62" s="1760"/>
      <c r="F62" s="1760"/>
      <c r="X62" s="1756"/>
      <c r="Y62" s="1756"/>
    </row>
    <row r="63" spans="1:25">
      <c r="A63" s="1810"/>
      <c r="B63" s="1820" t="s">
        <v>222</v>
      </c>
      <c r="C63" s="3756"/>
      <c r="D63" s="1760"/>
      <c r="E63" s="1760"/>
      <c r="F63" s="1760"/>
      <c r="G63" s="1760"/>
      <c r="H63" s="1760"/>
      <c r="I63" s="1760"/>
      <c r="J63" s="1760"/>
      <c r="K63" s="1760"/>
      <c r="X63" s="1756"/>
      <c r="Y63" s="1756"/>
    </row>
    <row r="64" spans="1:25">
      <c r="B64" s="1790" t="s">
        <v>2405</v>
      </c>
      <c r="C64" s="3756"/>
      <c r="D64" s="1760"/>
      <c r="E64" s="1760"/>
      <c r="F64" s="1760"/>
      <c r="G64" s="1760"/>
      <c r="H64" s="1760"/>
      <c r="I64" s="1760"/>
      <c r="J64" s="1760"/>
      <c r="K64" s="1760"/>
      <c r="X64" s="1756"/>
      <c r="Y64" s="1756"/>
    </row>
    <row r="65" spans="1:25">
      <c r="B65" s="1818" t="s">
        <v>236</v>
      </c>
      <c r="C65" s="3757">
        <f>SUM(C62:C64)</f>
        <v>0</v>
      </c>
      <c r="D65" s="1760"/>
      <c r="E65" s="1760"/>
      <c r="F65" s="1760"/>
      <c r="G65" s="1760"/>
      <c r="H65" s="1760"/>
      <c r="I65" s="1760"/>
      <c r="J65" s="1760"/>
      <c r="K65" s="1760"/>
      <c r="X65" s="1756"/>
      <c r="Y65" s="1756"/>
    </row>
    <row r="66" spans="1:25">
      <c r="A66" s="1772"/>
      <c r="B66" s="1761"/>
      <c r="C66" s="3760"/>
      <c r="D66" s="1760"/>
      <c r="E66" s="1760"/>
      <c r="F66" s="1760"/>
      <c r="G66" s="1760"/>
      <c r="H66" s="1760"/>
      <c r="I66" s="1760"/>
      <c r="J66" s="1760"/>
      <c r="K66" s="1760"/>
    </row>
    <row r="67" spans="1:25">
      <c r="A67" s="1759"/>
      <c r="B67" s="1828" t="s">
        <v>253</v>
      </c>
      <c r="C67" s="3756"/>
      <c r="D67" s="1760"/>
      <c r="E67" s="1760"/>
      <c r="F67" s="1760"/>
      <c r="G67" s="1760"/>
      <c r="H67" s="1760"/>
      <c r="I67" s="1760"/>
      <c r="J67" s="1760"/>
      <c r="K67" s="1760"/>
    </row>
    <row r="68" spans="1:25">
      <c r="A68" s="1772"/>
      <c r="B68" s="1742"/>
      <c r="C68" s="3760"/>
      <c r="D68" s="1760"/>
      <c r="E68" s="1760"/>
      <c r="F68" s="1760"/>
      <c r="G68" s="1760"/>
      <c r="H68" s="1760"/>
      <c r="I68" s="1760"/>
      <c r="J68" s="1760"/>
      <c r="K68" s="1760"/>
    </row>
    <row r="69" spans="1:25" s="1763" customFormat="1">
      <c r="A69" s="1772"/>
      <c r="B69" s="1773"/>
      <c r="C69" s="3760"/>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60"/>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Wales &amp; West Utilities PLC</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2214</v>
      </c>
    </row>
    <row r="6" spans="1:16" s="1774" customFormat="1" ht="15.75" customHeight="1"/>
    <row r="7" spans="1:16" ht="14.25">
      <c r="A7" s="758"/>
      <c r="B7" s="3253"/>
      <c r="C7" s="3253"/>
      <c r="D7" s="4465" t="s">
        <v>279</v>
      </c>
      <c r="E7" s="4466"/>
      <c r="F7" s="4466"/>
      <c r="G7" s="4466"/>
      <c r="H7" s="4466"/>
      <c r="I7" s="4466"/>
      <c r="J7" s="4466"/>
      <c r="K7" s="4466"/>
      <c r="L7" s="4466"/>
      <c r="M7" s="4467"/>
      <c r="N7" s="4468" t="s">
        <v>280</v>
      </c>
      <c r="O7" s="4468"/>
      <c r="P7" s="4468"/>
    </row>
    <row r="8" spans="1:16" ht="72.75" customHeight="1">
      <c r="B8" s="3254" t="s">
        <v>281</v>
      </c>
      <c r="C8" s="3255" t="s">
        <v>282</v>
      </c>
      <c r="D8" s="3254" t="s">
        <v>283</v>
      </c>
      <c r="E8" s="3254" t="s">
        <v>284</v>
      </c>
      <c r="F8" s="3254" t="s">
        <v>285</v>
      </c>
      <c r="G8" s="3254" t="s">
        <v>286</v>
      </c>
      <c r="H8" s="3254" t="s">
        <v>287</v>
      </c>
      <c r="I8" s="3254" t="s">
        <v>288</v>
      </c>
      <c r="J8" s="3254" t="s">
        <v>289</v>
      </c>
      <c r="K8" s="3254" t="s">
        <v>290</v>
      </c>
      <c r="L8" s="3254" t="s">
        <v>291</v>
      </c>
      <c r="M8" s="3254" t="s">
        <v>292</v>
      </c>
      <c r="N8" s="3254" t="s">
        <v>2526</v>
      </c>
      <c r="O8" s="3254" t="s">
        <v>2527</v>
      </c>
      <c r="P8" s="3254" t="s">
        <v>2525</v>
      </c>
    </row>
    <row r="9" spans="1:16" ht="12.75" customHeight="1">
      <c r="B9" s="2534"/>
      <c r="C9" s="2534"/>
      <c r="D9" s="3764"/>
      <c r="E9" s="3356"/>
      <c r="F9" s="3356"/>
      <c r="G9" s="3356"/>
      <c r="H9" s="3764"/>
      <c r="I9" s="3764"/>
      <c r="J9" s="3764"/>
      <c r="K9" s="3764"/>
      <c r="L9" s="3356"/>
      <c r="M9" s="3356"/>
      <c r="N9" s="3310"/>
      <c r="O9" s="3764"/>
      <c r="P9" s="3764"/>
    </row>
    <row r="10" spans="1:16">
      <c r="A10" s="758"/>
      <c r="B10" s="2534"/>
      <c r="C10" s="2534"/>
      <c r="D10" s="3764"/>
      <c r="E10" s="3356"/>
      <c r="F10" s="3356"/>
      <c r="G10" s="3356"/>
      <c r="H10" s="3764"/>
      <c r="I10" s="3764"/>
      <c r="J10" s="3764"/>
      <c r="K10" s="3764"/>
      <c r="L10" s="3356"/>
      <c r="M10" s="3356"/>
      <c r="N10" s="3310"/>
      <c r="O10" s="3764"/>
      <c r="P10" s="3764"/>
    </row>
    <row r="11" spans="1:16">
      <c r="A11" s="758"/>
      <c r="B11" s="2534"/>
      <c r="C11" s="2534"/>
      <c r="D11" s="3764"/>
      <c r="E11" s="3356"/>
      <c r="F11" s="3356"/>
      <c r="G11" s="3356"/>
      <c r="H11" s="3764"/>
      <c r="I11" s="3764"/>
      <c r="J11" s="3764"/>
      <c r="K11" s="3764"/>
      <c r="L11" s="3356"/>
      <c r="M11" s="3356"/>
      <c r="N11" s="3310"/>
      <c r="O11" s="3764"/>
      <c r="P11" s="3764"/>
    </row>
    <row r="12" spans="1:16">
      <c r="A12" s="758"/>
      <c r="B12" s="2534"/>
      <c r="C12" s="2534"/>
      <c r="D12" s="3764"/>
      <c r="E12" s="3356"/>
      <c r="F12" s="3356"/>
      <c r="G12" s="3356"/>
      <c r="H12" s="3764"/>
      <c r="I12" s="3764"/>
      <c r="J12" s="3764"/>
      <c r="K12" s="3764"/>
      <c r="L12" s="3356"/>
      <c r="M12" s="3356"/>
      <c r="N12" s="3310"/>
      <c r="O12" s="3764"/>
      <c r="P12" s="3764"/>
    </row>
    <row r="13" spans="1:16">
      <c r="A13" s="758"/>
      <c r="B13" s="2534"/>
      <c r="C13" s="2534"/>
      <c r="D13" s="3764"/>
      <c r="E13" s="3356"/>
      <c r="F13" s="3356"/>
      <c r="G13" s="3356"/>
      <c r="H13" s="3764"/>
      <c r="I13" s="3764"/>
      <c r="J13" s="3764"/>
      <c r="K13" s="3764"/>
      <c r="L13" s="3356"/>
      <c r="M13" s="3356"/>
      <c r="N13" s="3310"/>
      <c r="O13" s="3764"/>
      <c r="P13" s="3764"/>
    </row>
    <row r="14" spans="1:16">
      <c r="A14" s="758"/>
      <c r="B14" s="2534"/>
      <c r="C14" s="2534"/>
      <c r="D14" s="3764"/>
      <c r="E14" s="3356"/>
      <c r="F14" s="3356"/>
      <c r="G14" s="3356"/>
      <c r="H14" s="3764"/>
      <c r="I14" s="3764"/>
      <c r="J14" s="3764"/>
      <c r="K14" s="3764"/>
      <c r="L14" s="3356"/>
      <c r="M14" s="3356"/>
      <c r="N14" s="3310"/>
      <c r="O14" s="3764"/>
      <c r="P14" s="3764"/>
    </row>
    <row r="15" spans="1:16">
      <c r="A15" s="758"/>
      <c r="B15" s="2534"/>
      <c r="C15" s="2534"/>
      <c r="D15" s="3764"/>
      <c r="E15" s="3356"/>
      <c r="F15" s="3356"/>
      <c r="G15" s="3356"/>
      <c r="H15" s="3764"/>
      <c r="I15" s="3764"/>
      <c r="J15" s="3764"/>
      <c r="K15" s="3764"/>
      <c r="L15" s="3356"/>
      <c r="M15" s="3356"/>
      <c r="N15" s="3310"/>
      <c r="O15" s="3764"/>
      <c r="P15" s="3764"/>
    </row>
    <row r="16" spans="1:16">
      <c r="A16" s="758"/>
      <c r="B16" s="2534"/>
      <c r="C16" s="2534"/>
      <c r="D16" s="3764"/>
      <c r="E16" s="3356"/>
      <c r="F16" s="3356"/>
      <c r="G16" s="3356"/>
      <c r="H16" s="3764"/>
      <c r="I16" s="3764"/>
      <c r="J16" s="3764"/>
      <c r="K16" s="3764"/>
      <c r="L16" s="3356"/>
      <c r="M16" s="3356"/>
      <c r="N16" s="3310"/>
      <c r="O16" s="3764"/>
      <c r="P16" s="3764"/>
    </row>
    <row r="17" spans="1:16">
      <c r="A17" s="758"/>
      <c r="B17" s="2534"/>
      <c r="C17" s="2534"/>
      <c r="D17" s="3764"/>
      <c r="E17" s="3356"/>
      <c r="F17" s="3356"/>
      <c r="G17" s="3356"/>
      <c r="H17" s="3764"/>
      <c r="I17" s="3764"/>
      <c r="J17" s="3764"/>
      <c r="K17" s="3764"/>
      <c r="L17" s="3356"/>
      <c r="M17" s="3356"/>
      <c r="N17" s="3310"/>
      <c r="O17" s="3764"/>
      <c r="P17" s="3764"/>
    </row>
    <row r="18" spans="1:16">
      <c r="A18" s="758"/>
      <c r="B18" s="2534"/>
      <c r="C18" s="2534"/>
      <c r="D18" s="3764"/>
      <c r="E18" s="3356"/>
      <c r="F18" s="3356"/>
      <c r="G18" s="3356"/>
      <c r="H18" s="3764"/>
      <c r="I18" s="3764"/>
      <c r="J18" s="3764"/>
      <c r="K18" s="3764"/>
      <c r="L18" s="3356"/>
      <c r="M18" s="3356"/>
      <c r="N18" s="3310"/>
      <c r="O18" s="3764"/>
      <c r="P18" s="3764"/>
    </row>
    <row r="19" spans="1:16">
      <c r="A19" s="758"/>
      <c r="B19" s="2534"/>
      <c r="C19" s="2534"/>
      <c r="D19" s="3764"/>
      <c r="E19" s="3356"/>
      <c r="F19" s="3356"/>
      <c r="G19" s="3356"/>
      <c r="H19" s="3764"/>
      <c r="I19" s="3764"/>
      <c r="J19" s="3764"/>
      <c r="K19" s="3764"/>
      <c r="L19" s="3356"/>
      <c r="M19" s="3356"/>
      <c r="N19" s="3310"/>
      <c r="O19" s="3764"/>
      <c r="P19" s="3764"/>
    </row>
    <row r="20" spans="1:16">
      <c r="A20" s="758"/>
      <c r="B20" s="2534"/>
      <c r="C20" s="2534"/>
      <c r="D20" s="3764"/>
      <c r="E20" s="3356"/>
      <c r="F20" s="3356"/>
      <c r="G20" s="3356"/>
      <c r="H20" s="3764"/>
      <c r="I20" s="3764"/>
      <c r="J20" s="3764"/>
      <c r="K20" s="3764"/>
      <c r="L20" s="3356"/>
      <c r="M20" s="3356"/>
      <c r="N20" s="3310"/>
      <c r="O20" s="3764"/>
      <c r="P20" s="3764"/>
    </row>
    <row r="21" spans="1:16">
      <c r="A21" s="758"/>
      <c r="B21" s="2534"/>
      <c r="C21" s="2534"/>
      <c r="D21" s="3764"/>
      <c r="E21" s="3356"/>
      <c r="F21" s="3356"/>
      <c r="G21" s="3356"/>
      <c r="H21" s="3764"/>
      <c r="I21" s="3764"/>
      <c r="J21" s="3764"/>
      <c r="K21" s="3764"/>
      <c r="L21" s="3356"/>
      <c r="M21" s="3356"/>
      <c r="N21" s="3310"/>
      <c r="O21" s="3764"/>
      <c r="P21" s="3764"/>
    </row>
    <row r="22" spans="1:16">
      <c r="A22" s="758"/>
      <c r="B22" s="2534"/>
      <c r="C22" s="2534"/>
      <c r="D22" s="3764"/>
      <c r="E22" s="3356"/>
      <c r="F22" s="3356"/>
      <c r="G22" s="3356"/>
      <c r="H22" s="3764"/>
      <c r="I22" s="3764"/>
      <c r="J22" s="3764"/>
      <c r="K22" s="3764"/>
      <c r="L22" s="3356"/>
      <c r="M22" s="3356"/>
      <c r="N22" s="3310"/>
      <c r="O22" s="3764"/>
      <c r="P22" s="3764"/>
    </row>
    <row r="23" spans="1:16">
      <c r="A23" s="758"/>
      <c r="B23" s="2534"/>
      <c r="C23" s="2534"/>
      <c r="D23" s="3764"/>
      <c r="E23" s="3356"/>
      <c r="F23" s="3356"/>
      <c r="G23" s="3356"/>
      <c r="H23" s="3764"/>
      <c r="I23" s="3764"/>
      <c r="J23" s="3764"/>
      <c r="K23" s="3764"/>
      <c r="L23" s="3356"/>
      <c r="M23" s="3356"/>
      <c r="N23" s="3310"/>
      <c r="O23" s="3764"/>
      <c r="P23" s="3764"/>
    </row>
    <row r="24" spans="1:16">
      <c r="A24" s="758"/>
      <c r="B24" s="2534"/>
      <c r="C24" s="2534"/>
      <c r="D24" s="3764"/>
      <c r="E24" s="3356"/>
      <c r="F24" s="3356"/>
      <c r="G24" s="3356"/>
      <c r="H24" s="3764"/>
      <c r="I24" s="3764"/>
      <c r="J24" s="3764"/>
      <c r="K24" s="3764"/>
      <c r="L24" s="3356"/>
      <c r="M24" s="3356"/>
      <c r="N24" s="3310"/>
      <c r="O24" s="3764"/>
      <c r="P24" s="3764"/>
    </row>
    <row r="25" spans="1:16">
      <c r="A25" s="758"/>
      <c r="B25" s="2534"/>
      <c r="C25" s="2534"/>
      <c r="D25" s="3764"/>
      <c r="E25" s="3356"/>
      <c r="F25" s="3356"/>
      <c r="G25" s="3356"/>
      <c r="H25" s="3764"/>
      <c r="I25" s="3764"/>
      <c r="J25" s="3764"/>
      <c r="K25" s="3764"/>
      <c r="L25" s="3356"/>
      <c r="M25" s="3356"/>
      <c r="N25" s="3310"/>
      <c r="O25" s="3764"/>
      <c r="P25" s="3764"/>
    </row>
    <row r="26" spans="1:16">
      <c r="A26" s="758"/>
      <c r="B26" s="2534"/>
      <c r="C26" s="2534"/>
      <c r="D26" s="3764"/>
      <c r="E26" s="3356"/>
      <c r="F26" s="3356"/>
      <c r="G26" s="3356"/>
      <c r="H26" s="3764"/>
      <c r="I26" s="3764"/>
      <c r="J26" s="3764"/>
      <c r="K26" s="3764"/>
      <c r="L26" s="3356"/>
      <c r="M26" s="3356"/>
      <c r="N26" s="3310"/>
      <c r="O26" s="3764"/>
      <c r="P26" s="3764"/>
    </row>
    <row r="27" spans="1:16">
      <c r="A27" s="758"/>
      <c r="B27" s="2534"/>
      <c r="C27" s="2534"/>
      <c r="D27" s="3764"/>
      <c r="E27" s="3356"/>
      <c r="F27" s="3356"/>
      <c r="G27" s="3356"/>
      <c r="H27" s="3764"/>
      <c r="I27" s="3764"/>
      <c r="J27" s="3764"/>
      <c r="K27" s="3764"/>
      <c r="L27" s="3356"/>
      <c r="M27" s="3356"/>
      <c r="N27" s="3310"/>
      <c r="O27" s="3764"/>
      <c r="P27" s="3764"/>
    </row>
    <row r="28" spans="1:16">
      <c r="A28" s="758"/>
      <c r="B28" s="2534"/>
      <c r="C28" s="2534"/>
      <c r="D28" s="3764"/>
      <c r="E28" s="3356"/>
      <c r="F28" s="3356"/>
      <c r="G28" s="3356"/>
      <c r="H28" s="3764"/>
      <c r="I28" s="3764"/>
      <c r="J28" s="3764"/>
      <c r="K28" s="3764"/>
      <c r="L28" s="3356"/>
      <c r="M28" s="3356"/>
      <c r="N28" s="3310"/>
      <c r="O28" s="3764"/>
      <c r="P28" s="3764"/>
    </row>
    <row r="29" spans="1:16">
      <c r="A29" s="758"/>
      <c r="B29" s="2534"/>
      <c r="C29" s="2534"/>
      <c r="D29" s="3764"/>
      <c r="E29" s="3356"/>
      <c r="F29" s="3356"/>
      <c r="G29" s="3356"/>
      <c r="H29" s="3764"/>
      <c r="I29" s="3764"/>
      <c r="J29" s="3764"/>
      <c r="K29" s="3764"/>
      <c r="L29" s="3356"/>
      <c r="M29" s="3356"/>
      <c r="N29" s="3310"/>
      <c r="O29" s="3764"/>
      <c r="P29" s="3764"/>
    </row>
    <row r="30" spans="1:16">
      <c r="A30" s="758"/>
      <c r="B30" s="2534"/>
      <c r="C30" s="2534"/>
      <c r="D30" s="3764"/>
      <c r="E30" s="3356"/>
      <c r="F30" s="3356"/>
      <c r="G30" s="3356"/>
      <c r="H30" s="3764"/>
      <c r="I30" s="3764"/>
      <c r="J30" s="3764"/>
      <c r="K30" s="3764"/>
      <c r="L30" s="3356"/>
      <c r="M30" s="3356"/>
      <c r="N30" s="3310"/>
      <c r="O30" s="3764"/>
      <c r="P30" s="3764"/>
    </row>
    <row r="31" spans="1:16">
      <c r="A31" s="758"/>
      <c r="B31" s="2534"/>
      <c r="C31" s="2534"/>
      <c r="D31" s="3764"/>
      <c r="E31" s="3356"/>
      <c r="F31" s="3356"/>
      <c r="G31" s="3356"/>
      <c r="H31" s="3764"/>
      <c r="I31" s="3764"/>
      <c r="J31" s="3764"/>
      <c r="K31" s="3764"/>
      <c r="L31" s="3356"/>
      <c r="M31" s="3356"/>
      <c r="N31" s="3310"/>
      <c r="O31" s="3764"/>
      <c r="P31" s="3764"/>
    </row>
    <row r="32" spans="1:16">
      <c r="A32" s="758"/>
      <c r="B32" s="2534"/>
      <c r="C32" s="2534"/>
      <c r="D32" s="3764"/>
      <c r="E32" s="3356"/>
      <c r="F32" s="3356"/>
      <c r="G32" s="3356"/>
      <c r="H32" s="3764"/>
      <c r="I32" s="3764"/>
      <c r="J32" s="3764"/>
      <c r="K32" s="3764"/>
      <c r="L32" s="3356"/>
      <c r="M32" s="3356"/>
      <c r="N32" s="3310"/>
      <c r="O32" s="3764"/>
      <c r="P32" s="3764"/>
    </row>
    <row r="33" spans="1:16">
      <c r="A33" s="758"/>
      <c r="B33" s="2534"/>
      <c r="C33" s="2534"/>
      <c r="D33" s="3764"/>
      <c r="E33" s="3356"/>
      <c r="F33" s="3356"/>
      <c r="G33" s="3356"/>
      <c r="H33" s="3764"/>
      <c r="I33" s="3764"/>
      <c r="J33" s="3764"/>
      <c r="K33" s="3764"/>
      <c r="L33" s="3356"/>
      <c r="M33" s="3356"/>
      <c r="N33" s="3310"/>
      <c r="O33" s="3764"/>
      <c r="P33" s="3764"/>
    </row>
    <row r="34" spans="1:16" s="760" customFormat="1" ht="15">
      <c r="B34" s="2535" t="s">
        <v>293</v>
      </c>
      <c r="C34" s="2661" t="s">
        <v>294</v>
      </c>
      <c r="D34" s="3764"/>
      <c r="E34" s="2535" t="s">
        <v>2509</v>
      </c>
      <c r="F34" s="2536"/>
      <c r="G34" s="2536"/>
      <c r="H34" s="2536"/>
      <c r="I34" s="2536"/>
      <c r="J34" s="2537"/>
      <c r="K34" s="2537"/>
      <c r="L34" s="2536"/>
      <c r="M34" s="2536"/>
      <c r="N34" s="761"/>
      <c r="O34" s="762"/>
      <c r="P34" s="762"/>
    </row>
    <row r="35" spans="1:16" s="760" customFormat="1" ht="15">
      <c r="B35" s="2538"/>
      <c r="C35" s="2661" t="s">
        <v>294</v>
      </c>
      <c r="D35" s="3764"/>
      <c r="E35" s="2535" t="s">
        <v>2509</v>
      </c>
      <c r="F35" s="2536"/>
      <c r="G35" s="2536"/>
      <c r="H35" s="2536"/>
      <c r="I35" s="2536"/>
      <c r="J35" s="2537"/>
      <c r="K35" s="2537"/>
      <c r="L35" s="2536"/>
      <c r="M35" s="2536"/>
      <c r="N35" s="761"/>
      <c r="O35" s="762"/>
      <c r="P35" s="762"/>
    </row>
    <row r="36" spans="1:16" s="760" customFormat="1" ht="15">
      <c r="B36" s="2538"/>
      <c r="C36" s="2661" t="s">
        <v>294</v>
      </c>
      <c r="D36" s="3764"/>
      <c r="E36" s="2535" t="s">
        <v>2509</v>
      </c>
      <c r="F36" s="2536"/>
      <c r="G36" s="2536"/>
      <c r="H36" s="2536"/>
      <c r="I36" s="2536"/>
      <c r="J36" s="2537"/>
      <c r="K36" s="2537"/>
      <c r="L36" s="2536"/>
      <c r="M36" s="2536"/>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Wales &amp; West Utilities PLC</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2215</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2164</v>
      </c>
      <c r="C9" s="2267" t="s">
        <v>2128</v>
      </c>
      <c r="H9" s="2264"/>
      <c r="I9" s="2264"/>
      <c r="J9" s="2264"/>
      <c r="K9" s="2264"/>
      <c r="L9" s="2264"/>
      <c r="M9" s="2264"/>
    </row>
    <row r="10" spans="1:13" s="2266" customFormat="1" ht="15.75" customHeight="1">
      <c r="A10" s="2264">
        <v>1</v>
      </c>
      <c r="B10" s="2268" t="s">
        <v>296</v>
      </c>
      <c r="C10" s="3765"/>
      <c r="H10" s="2264"/>
      <c r="I10" s="2264"/>
      <c r="J10" s="2264"/>
      <c r="K10" s="2264"/>
      <c r="L10" s="2264"/>
      <c r="M10" s="2264"/>
    </row>
    <row r="11" spans="1:13" s="2266" customFormat="1" ht="15.75" customHeight="1">
      <c r="A11" s="2264">
        <v>2</v>
      </c>
      <c r="B11" s="2268" t="s">
        <v>297</v>
      </c>
      <c r="C11" s="3765"/>
      <c r="H11" s="2264"/>
      <c r="I11" s="2264"/>
      <c r="J11" s="2269"/>
      <c r="K11" s="2264"/>
      <c r="L11" s="2264"/>
      <c r="M11" s="2264"/>
    </row>
    <row r="12" spans="1:13" s="2266" customFormat="1" ht="15.75" customHeight="1">
      <c r="A12" s="2264">
        <v>3</v>
      </c>
      <c r="B12" s="2268" t="s">
        <v>298</v>
      </c>
      <c r="C12" s="3765"/>
      <c r="H12" s="2264"/>
      <c r="I12" s="2264"/>
      <c r="J12" s="2264"/>
      <c r="K12" s="2264"/>
      <c r="L12" s="2264"/>
      <c r="M12" s="2264"/>
    </row>
    <row r="13" spans="1:13" s="2266" customFormat="1" ht="15.75" customHeight="1">
      <c r="A13" s="2264">
        <v>4</v>
      </c>
      <c r="B13" s="2268" t="s">
        <v>299</v>
      </c>
      <c r="C13" s="3765"/>
      <c r="H13" s="2264"/>
      <c r="I13" s="2264"/>
      <c r="J13" s="2264"/>
      <c r="K13" s="2264"/>
      <c r="L13" s="2264"/>
      <c r="M13" s="2264"/>
    </row>
    <row r="14" spans="1:13" s="2266" customFormat="1" ht="15.75" customHeight="1">
      <c r="A14" s="2264">
        <v>5</v>
      </c>
      <c r="B14" s="2268" t="s">
        <v>300</v>
      </c>
      <c r="C14" s="3765"/>
      <c r="H14" s="2264"/>
      <c r="I14" s="2264"/>
      <c r="J14" s="2264"/>
      <c r="K14" s="2264"/>
      <c r="L14" s="2264"/>
      <c r="M14" s="2264"/>
    </row>
    <row r="15" spans="1:13" s="2266" customFormat="1" ht="15.75" customHeight="1">
      <c r="A15" s="2264"/>
      <c r="B15" s="2270" t="s">
        <v>301</v>
      </c>
      <c r="C15" s="3766">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69"/>
      <c r="C19" s="4469"/>
      <c r="D19" s="4469"/>
      <c r="E19" s="4470"/>
      <c r="F19" s="4470"/>
      <c r="G19" s="4470"/>
      <c r="H19" s="4470"/>
      <c r="I19" s="4470"/>
      <c r="J19" s="4470"/>
      <c r="K19" s="4470"/>
      <c r="L19" s="4470"/>
      <c r="M19" s="4470"/>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1" t="s">
        <v>2508</v>
      </c>
      <c r="D22" s="4471"/>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09"/>
      <c r="C24" s="3356"/>
      <c r="D24" s="3356"/>
      <c r="E24" s="3356"/>
      <c r="F24" s="2276"/>
      <c r="G24" s="2276"/>
      <c r="H24" s="2276"/>
      <c r="I24" s="2276"/>
      <c r="J24" s="2276"/>
      <c r="K24" s="2277"/>
      <c r="L24" s="2277"/>
      <c r="M24" s="2277"/>
    </row>
    <row r="25" spans="1:13" ht="14.25">
      <c r="A25" s="2279"/>
      <c r="B25" s="3309"/>
      <c r="C25" s="3356"/>
      <c r="D25" s="3356"/>
      <c r="E25" s="3356"/>
      <c r="F25" s="2276"/>
      <c r="G25" s="2276"/>
      <c r="H25" s="2276"/>
      <c r="I25" s="2276"/>
      <c r="J25" s="2276"/>
      <c r="K25" s="2277"/>
      <c r="L25" s="2277"/>
      <c r="M25" s="2277"/>
    </row>
    <row r="26" spans="1:13" ht="14.25">
      <c r="A26" s="2279"/>
      <c r="B26" s="3309"/>
      <c r="C26" s="3356"/>
      <c r="D26" s="3356"/>
      <c r="E26" s="3356"/>
      <c r="F26" s="2276"/>
      <c r="G26" s="2276"/>
      <c r="H26" s="2276"/>
      <c r="I26" s="2276"/>
      <c r="J26" s="2276"/>
      <c r="K26" s="2277"/>
      <c r="L26" s="2277"/>
      <c r="M26" s="2277"/>
    </row>
    <row r="27" spans="1:13" ht="14.25">
      <c r="A27" s="2279"/>
      <c r="B27" s="3309"/>
      <c r="C27" s="3356"/>
      <c r="D27" s="3356"/>
      <c r="E27" s="3356"/>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Wales &amp; West Utilities PLC</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2240</v>
      </c>
      <c r="E5" s="2205"/>
      <c r="F5" s="2205"/>
      <c r="G5" s="2205"/>
      <c r="H5" s="2205"/>
      <c r="I5" s="2205"/>
    </row>
    <row r="7" spans="1:9" s="765" customFormat="1">
      <c r="B7" s="1658" t="s">
        <v>307</v>
      </c>
      <c r="C7" s="1658" t="s">
        <v>78</v>
      </c>
      <c r="D7" s="1657" t="s">
        <v>2129</v>
      </c>
    </row>
    <row r="8" spans="1:9">
      <c r="B8" s="1793"/>
      <c r="C8" s="1794"/>
      <c r="D8" s="1795"/>
    </row>
    <row r="9" spans="1:9">
      <c r="B9" s="1659" t="s">
        <v>2211</v>
      </c>
      <c r="C9" s="1796"/>
      <c r="D9" s="1797"/>
    </row>
    <row r="10" spans="1:9">
      <c r="B10" s="1660" t="s">
        <v>308</v>
      </c>
      <c r="C10" s="1796"/>
      <c r="D10" s="1797"/>
    </row>
    <row r="11" spans="1:9">
      <c r="B11" s="1798" t="s">
        <v>309</v>
      </c>
      <c r="C11" s="1798" t="s">
        <v>94</v>
      </c>
      <c r="D11" s="3433">
        <f>'6.1 LTS Asset Data'!C16</f>
        <v>0</v>
      </c>
    </row>
    <row r="12" spans="1:9">
      <c r="B12" s="1798" t="s">
        <v>310</v>
      </c>
      <c r="C12" s="1798" t="s">
        <v>94</v>
      </c>
      <c r="D12" s="3433">
        <f>'6.1 LTS Asset Data'!D16</f>
        <v>0</v>
      </c>
    </row>
    <row r="13" spans="1:9">
      <c r="B13" s="1798" t="s">
        <v>311</v>
      </c>
      <c r="C13" s="1798" t="s">
        <v>94</v>
      </c>
      <c r="D13" s="3433">
        <f>'6.1 LTS Asset Data'!E16</f>
        <v>0</v>
      </c>
    </row>
    <row r="14" spans="1:9" hidden="1">
      <c r="B14" s="1798" t="s">
        <v>2308</v>
      </c>
      <c r="C14" s="1798" t="s">
        <v>94</v>
      </c>
      <c r="D14" s="3433">
        <f>'6.1 LTS Asset Data'!E17</f>
        <v>0</v>
      </c>
    </row>
    <row r="15" spans="1:9">
      <c r="B15" s="1798" t="s">
        <v>2309</v>
      </c>
      <c r="C15" s="1798" t="s">
        <v>94</v>
      </c>
      <c r="D15" s="3433">
        <f>'6.1 LTS Asset Data'!F16</f>
        <v>0</v>
      </c>
    </row>
    <row r="16" spans="1:9">
      <c r="B16" s="1799" t="s">
        <v>2310</v>
      </c>
      <c r="C16" s="1799" t="s">
        <v>94</v>
      </c>
      <c r="D16" s="3433">
        <f>'6.1 LTS Asset Data'!G16</f>
        <v>0</v>
      </c>
    </row>
    <row r="17" spans="1:4">
      <c r="B17" s="1799" t="s">
        <v>2311</v>
      </c>
      <c r="C17" s="1799" t="s">
        <v>94</v>
      </c>
      <c r="D17" s="3433">
        <f>'6.1 LTS Asset Data'!H16</f>
        <v>0</v>
      </c>
    </row>
    <row r="18" spans="1:4">
      <c r="B18" s="1800"/>
      <c r="C18" s="1796"/>
      <c r="D18" s="3434"/>
    </row>
    <row r="19" spans="1:4">
      <c r="B19" s="1801" t="s">
        <v>312</v>
      </c>
      <c r="C19" s="1796"/>
      <c r="D19" s="3434"/>
    </row>
    <row r="20" spans="1:4">
      <c r="B20" s="1802" t="s">
        <v>313</v>
      </c>
      <c r="C20" s="1802" t="s">
        <v>94</v>
      </c>
      <c r="D20" s="3433">
        <f>'6.1 LTS Asset Data'!C27</f>
        <v>0</v>
      </c>
    </row>
    <row r="21" spans="1:4">
      <c r="B21" s="1802" t="s">
        <v>314</v>
      </c>
      <c r="C21" s="1802" t="s">
        <v>94</v>
      </c>
      <c r="D21" s="3433">
        <f>'6.1 LTS Asset Data'!D27</f>
        <v>0</v>
      </c>
    </row>
    <row r="22" spans="1:4">
      <c r="B22" s="1802" t="s">
        <v>315</v>
      </c>
      <c r="C22" s="1802" t="s">
        <v>94</v>
      </c>
      <c r="D22" s="3433">
        <f>'6.1 LTS Asset Data'!E27</f>
        <v>0</v>
      </c>
    </row>
    <row r="23" spans="1:4">
      <c r="B23" s="1803" t="s">
        <v>316</v>
      </c>
      <c r="C23" s="1803" t="s">
        <v>94</v>
      </c>
      <c r="D23" s="3433">
        <f>'6.1 LTS Asset Data'!F27</f>
        <v>0</v>
      </c>
    </row>
    <row r="24" spans="1:4">
      <c r="B24" s="1660"/>
      <c r="C24" s="1796"/>
      <c r="D24" s="1662"/>
    </row>
    <row r="25" spans="1:4">
      <c r="B25" s="1660" t="s">
        <v>317</v>
      </c>
      <c r="C25" s="1796"/>
      <c r="D25" s="1662"/>
    </row>
    <row r="26" spans="1:4" s="671" customFormat="1">
      <c r="A26" s="755"/>
      <c r="B26" s="1798" t="s">
        <v>357</v>
      </c>
      <c r="C26" s="1798" t="s">
        <v>2284</v>
      </c>
      <c r="D26" s="1661">
        <f>'6.1 LTS Asset Data'!C38</f>
        <v>0</v>
      </c>
    </row>
    <row r="27" spans="1:4" s="671" customFormat="1">
      <c r="A27" s="755"/>
      <c r="B27" s="1807" t="s">
        <v>2513</v>
      </c>
      <c r="C27" s="1798" t="s">
        <v>2284</v>
      </c>
      <c r="D27" s="1661">
        <f>'6.1 LTS Asset Data'!D38</f>
        <v>0</v>
      </c>
    </row>
    <row r="28" spans="1:4" s="671" customFormat="1">
      <c r="A28" s="755"/>
      <c r="B28" s="1807" t="s">
        <v>2512</v>
      </c>
      <c r="C28" s="1798" t="s">
        <v>2284</v>
      </c>
      <c r="D28" s="2183">
        <f>'6.1 LTS Asset Data'!E38</f>
        <v>0</v>
      </c>
    </row>
    <row r="29" spans="1:4">
      <c r="B29" s="1798" t="s">
        <v>232</v>
      </c>
      <c r="C29" s="1798" t="s">
        <v>2284</v>
      </c>
      <c r="D29" s="1661">
        <f>'6.1 LTS Asset Data'!F38</f>
        <v>0</v>
      </c>
    </row>
    <row r="30" spans="1:4">
      <c r="B30" s="1798" t="s">
        <v>2117</v>
      </c>
      <c r="C30" s="1798" t="s">
        <v>2284</v>
      </c>
      <c r="D30" s="1661">
        <f>'6.1 LTS Asset Data'!C42</f>
        <v>0</v>
      </c>
    </row>
    <row r="31" spans="1:4">
      <c r="B31" s="1663"/>
      <c r="C31" s="1794"/>
      <c r="D31" s="1664"/>
    </row>
    <row r="32" spans="1:4">
      <c r="B32" s="1659" t="s">
        <v>2218</v>
      </c>
      <c r="C32" s="1796"/>
      <c r="D32" s="1662"/>
    </row>
    <row r="33" spans="2:4">
      <c r="B33" s="1665" t="s">
        <v>318</v>
      </c>
      <c r="C33" s="1804"/>
      <c r="D33" s="766"/>
    </row>
    <row r="34" spans="2:4">
      <c r="B34" s="1798" t="s">
        <v>319</v>
      </c>
      <c r="C34" s="1798" t="s">
        <v>2284</v>
      </c>
      <c r="D34" s="1661">
        <f>'6.3 Capacity&amp;Storage Asset '!C15</f>
        <v>0</v>
      </c>
    </row>
    <row r="35" spans="2:4" ht="25.5">
      <c r="B35" s="1805" t="s">
        <v>320</v>
      </c>
      <c r="C35" s="1798" t="s">
        <v>2284</v>
      </c>
      <c r="D35" s="1661">
        <f>'6.3 Capacity&amp;Storage Asset '!C25</f>
        <v>0</v>
      </c>
    </row>
    <row r="36" spans="2:4">
      <c r="B36" s="1798" t="s">
        <v>321</v>
      </c>
      <c r="C36" s="1798" t="s">
        <v>2284</v>
      </c>
      <c r="D36" s="1661">
        <f>'6.3 Capacity&amp;Storage Asset '!C35</f>
        <v>0</v>
      </c>
    </row>
    <row r="37" spans="2:4">
      <c r="B37" s="1798" t="s">
        <v>322</v>
      </c>
      <c r="C37" s="1798" t="s">
        <v>2284</v>
      </c>
      <c r="D37" s="1661">
        <f>'6.3 Capacity&amp;Storage Asset '!C45</f>
        <v>0</v>
      </c>
    </row>
    <row r="38" spans="2:4">
      <c r="B38" s="1800" t="s">
        <v>323</v>
      </c>
      <c r="C38" s="1796"/>
      <c r="D38" s="1662"/>
    </row>
    <row r="39" spans="2:4">
      <c r="B39" s="1660" t="s">
        <v>318</v>
      </c>
      <c r="C39" s="1796"/>
      <c r="D39" s="1662"/>
    </row>
    <row r="40" spans="2:4">
      <c r="B40" s="1802" t="s">
        <v>324</v>
      </c>
      <c r="C40" s="1802" t="s">
        <v>104</v>
      </c>
      <c r="D40" s="3433">
        <f>'6.3 Capacity&amp;Storage Asset '!C14</f>
        <v>0</v>
      </c>
    </row>
    <row r="41" spans="2:4" ht="25.5">
      <c r="B41" s="1806" t="s">
        <v>325</v>
      </c>
      <c r="C41" s="1802" t="s">
        <v>104</v>
      </c>
      <c r="D41" s="3433">
        <f>'6.3 Capacity&amp;Storage Asset '!C24</f>
        <v>0</v>
      </c>
    </row>
    <row r="42" spans="2:4">
      <c r="B42" s="1802" t="s">
        <v>326</v>
      </c>
      <c r="C42" s="1802" t="s">
        <v>104</v>
      </c>
      <c r="D42" s="3433">
        <f>'6.3 Capacity&amp;Storage Asset '!C34</f>
        <v>0</v>
      </c>
    </row>
    <row r="43" spans="2:4">
      <c r="B43" s="1802" t="s">
        <v>327</v>
      </c>
      <c r="C43" s="1802" t="s">
        <v>104</v>
      </c>
      <c r="D43" s="3433">
        <f>'6.3 Capacity&amp;Storage Asset '!C44</f>
        <v>0</v>
      </c>
    </row>
    <row r="44" spans="2:4">
      <c r="B44" s="1802" t="s">
        <v>328</v>
      </c>
      <c r="C44" s="1802" t="s">
        <v>104</v>
      </c>
      <c r="D44" s="3433">
        <f>'6.3 Capacity&amp;Storage Asset '!C53</f>
        <v>0</v>
      </c>
    </row>
    <row r="45" spans="2:4">
      <c r="B45" s="1802" t="s">
        <v>329</v>
      </c>
      <c r="C45" s="1802" t="s">
        <v>104</v>
      </c>
      <c r="D45" s="3433">
        <f>'6.3 Capacity&amp;Storage Asset '!C60</f>
        <v>0</v>
      </c>
    </row>
    <row r="46" spans="2:4">
      <c r="B46" s="1659"/>
      <c r="C46" s="1796"/>
      <c r="D46" s="3434"/>
    </row>
    <row r="47" spans="2:4">
      <c r="B47" s="1660" t="s">
        <v>330</v>
      </c>
      <c r="C47" s="1796"/>
      <c r="D47" s="3434"/>
    </row>
    <row r="48" spans="2:4">
      <c r="B48" s="1798" t="s">
        <v>331</v>
      </c>
      <c r="C48" s="1798" t="s">
        <v>104</v>
      </c>
      <c r="D48" s="3433">
        <f>'6.3 Capacity&amp;Storage Asset '!C65</f>
        <v>0</v>
      </c>
    </row>
    <row r="49" spans="2:4">
      <c r="B49" s="1798" t="s">
        <v>332</v>
      </c>
      <c r="C49" s="1798" t="s">
        <v>104</v>
      </c>
      <c r="D49" s="3433">
        <f>'6.3 Capacity&amp;Storage Asset '!C67</f>
        <v>0</v>
      </c>
    </row>
    <row r="50" spans="2:4">
      <c r="B50" s="1659"/>
      <c r="C50" s="1796"/>
      <c r="D50" s="3434"/>
    </row>
    <row r="51" spans="2:4">
      <c r="B51" s="1659" t="s">
        <v>2219</v>
      </c>
      <c r="C51" s="1796"/>
      <c r="D51" s="3434"/>
    </row>
    <row r="52" spans="2:4">
      <c r="B52" s="1665" t="s">
        <v>333</v>
      </c>
      <c r="C52" s="1804"/>
      <c r="D52" s="3435"/>
    </row>
    <row r="53" spans="2:4">
      <c r="B53" s="1863" t="s">
        <v>2220</v>
      </c>
      <c r="C53" s="1798" t="s">
        <v>94</v>
      </c>
      <c r="D53" s="3433">
        <f>'6.2 Network Assets'!Q14</f>
        <v>0</v>
      </c>
    </row>
    <row r="54" spans="2:4">
      <c r="B54" s="1863" t="s">
        <v>2221</v>
      </c>
      <c r="C54" s="1798" t="s">
        <v>94</v>
      </c>
      <c r="D54" s="3433">
        <f>'6.2 Network Assets'!Q15</f>
        <v>0</v>
      </c>
    </row>
    <row r="55" spans="2:4">
      <c r="B55" s="1863" t="s">
        <v>2222</v>
      </c>
      <c r="C55" s="1798" t="s">
        <v>94</v>
      </c>
      <c r="D55" s="3433">
        <f>'6.2 Network Assets'!Q16</f>
        <v>0</v>
      </c>
    </row>
    <row r="56" spans="2:4">
      <c r="B56" s="1863" t="s">
        <v>2223</v>
      </c>
      <c r="C56" s="1798" t="s">
        <v>94</v>
      </c>
      <c r="D56" s="3433">
        <f>'6.2 Network Assets'!Q17</f>
        <v>0</v>
      </c>
    </row>
    <row r="57" spans="2:4">
      <c r="B57" s="1863" t="s">
        <v>2224</v>
      </c>
      <c r="C57" s="1798" t="s">
        <v>94</v>
      </c>
      <c r="D57" s="3433">
        <f>'6.2 Network Assets'!Q18</f>
        <v>0</v>
      </c>
    </row>
    <row r="58" spans="2:4">
      <c r="B58" s="1863" t="s">
        <v>2225</v>
      </c>
      <c r="C58" s="1798" t="s">
        <v>94</v>
      </c>
      <c r="D58" s="3433">
        <f>'6.2 Network Assets'!Q19</f>
        <v>0</v>
      </c>
    </row>
    <row r="59" spans="2:4">
      <c r="B59" s="1863" t="s">
        <v>2226</v>
      </c>
      <c r="C59" s="1798" t="s">
        <v>94</v>
      </c>
      <c r="D59" s="3433">
        <f>'6.2 Network Assets'!Q20</f>
        <v>0</v>
      </c>
    </row>
    <row r="60" spans="2:4">
      <c r="B60" s="1863" t="s">
        <v>2227</v>
      </c>
      <c r="C60" s="1798" t="s">
        <v>94</v>
      </c>
      <c r="D60" s="3433">
        <f>'6.2 Network Assets'!Q21</f>
        <v>0</v>
      </c>
    </row>
    <row r="61" spans="2:4">
      <c r="B61" s="1863" t="s">
        <v>2228</v>
      </c>
      <c r="C61" s="1798" t="s">
        <v>94</v>
      </c>
      <c r="D61" s="3433">
        <f>'6.2 Network Assets'!Q22</f>
        <v>0</v>
      </c>
    </row>
    <row r="62" spans="2:4">
      <c r="B62" s="1659"/>
      <c r="C62" s="1796"/>
      <c r="D62" s="1662"/>
    </row>
    <row r="63" spans="2:4">
      <c r="B63" s="1660" t="s">
        <v>81</v>
      </c>
      <c r="C63" s="1796"/>
      <c r="D63" s="1662"/>
    </row>
    <row r="64" spans="2:4">
      <c r="B64" s="1798" t="s">
        <v>334</v>
      </c>
      <c r="C64" s="1798" t="s">
        <v>2284</v>
      </c>
      <c r="D64" s="1661">
        <f>'6.2 Network Assets'!C35</f>
        <v>0</v>
      </c>
    </row>
    <row r="65" spans="2:4">
      <c r="B65" s="1798" t="s">
        <v>335</v>
      </c>
      <c r="C65" s="1798" t="s">
        <v>2284</v>
      </c>
      <c r="D65" s="1661">
        <f>'6.2 Network Assets'!D35</f>
        <v>0</v>
      </c>
    </row>
    <row r="66" spans="2:4">
      <c r="B66" s="1798" t="s">
        <v>2165</v>
      </c>
      <c r="C66" s="1798" t="s">
        <v>2284</v>
      </c>
      <c r="D66" s="1661">
        <f>'6.2 Network Assets'!E35</f>
        <v>0</v>
      </c>
    </row>
    <row r="67" spans="2:4">
      <c r="B67" s="1798" t="s">
        <v>2166</v>
      </c>
      <c r="C67" s="1798" t="s">
        <v>2284</v>
      </c>
      <c r="D67" s="1661">
        <f>'6.2 Network Assets'!F35</f>
        <v>0</v>
      </c>
    </row>
    <row r="68" spans="2:4">
      <c r="B68" s="1659"/>
      <c r="C68" s="1796"/>
      <c r="D68" s="1662"/>
    </row>
    <row r="69" spans="2:4">
      <c r="B69" s="1660" t="s">
        <v>2401</v>
      </c>
      <c r="C69" s="1796"/>
      <c r="D69" s="1662"/>
    </row>
    <row r="70" spans="2:4">
      <c r="B70" s="1798" t="s">
        <v>255</v>
      </c>
      <c r="C70" s="1798" t="s">
        <v>2284</v>
      </c>
      <c r="D70" s="1661">
        <f>'6.2 Network Assets'!C42</f>
        <v>0</v>
      </c>
    </row>
    <row r="71" spans="2:4">
      <c r="B71" s="1798" t="s">
        <v>137</v>
      </c>
      <c r="C71" s="1798" t="s">
        <v>2284</v>
      </c>
      <c r="D71" s="1661">
        <f>'6.2 Network Assets'!D42</f>
        <v>0</v>
      </c>
    </row>
    <row r="72" spans="2:4">
      <c r="B72" s="1798" t="s">
        <v>268</v>
      </c>
      <c r="C72" s="1798" t="s">
        <v>2284</v>
      </c>
      <c r="D72" s="1661">
        <f>'6.2 Network Assets'!E42</f>
        <v>0</v>
      </c>
    </row>
    <row r="73" spans="2:4">
      <c r="B73" s="1798" t="s">
        <v>97</v>
      </c>
      <c r="C73" s="1798" t="s">
        <v>2284</v>
      </c>
      <c r="D73" s="1661">
        <f>'6.2 Network Assets'!F42</f>
        <v>0</v>
      </c>
    </row>
    <row r="74" spans="2:4">
      <c r="B74" s="1659"/>
      <c r="C74" s="1796"/>
      <c r="D74" s="1662"/>
    </row>
    <row r="75" spans="2:4">
      <c r="B75" s="1660" t="s">
        <v>269</v>
      </c>
      <c r="C75" s="1796"/>
      <c r="D75" s="1662"/>
    </row>
    <row r="76" spans="2:4">
      <c r="B76" s="1802" t="s">
        <v>2518</v>
      </c>
      <c r="C76" s="2290" t="s">
        <v>2284</v>
      </c>
      <c r="D76" s="1661">
        <f>'5.4 Risers'!D10</f>
        <v>0</v>
      </c>
    </row>
    <row r="77" spans="2:4">
      <c r="B77" s="1802" t="s">
        <v>2519</v>
      </c>
      <c r="C77" s="2290" t="s">
        <v>2284</v>
      </c>
      <c r="D77" s="1661">
        <f>'5.4 Risers'!D11</f>
        <v>0</v>
      </c>
    </row>
    <row r="78" spans="2:4">
      <c r="B78" s="1802" t="s">
        <v>2520</v>
      </c>
      <c r="C78" s="2290" t="s">
        <v>2284</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13" workbookViewId="0"/>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Wales &amp; West Utilities PLC</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2315</v>
      </c>
      <c r="C5" s="1866"/>
      <c r="D5" s="1866"/>
    </row>
    <row r="7" spans="1:9" ht="14.25">
      <c r="A7" s="1870" t="s">
        <v>201</v>
      </c>
      <c r="B7" s="4472" t="s">
        <v>1869</v>
      </c>
      <c r="C7" s="4472"/>
      <c r="D7" s="4472" t="s">
        <v>1870</v>
      </c>
      <c r="E7" s="4472"/>
      <c r="F7" s="4472" t="s">
        <v>1871</v>
      </c>
      <c r="G7" s="4472"/>
      <c r="H7" s="4473" t="s">
        <v>2318</v>
      </c>
    </row>
    <row r="8" spans="1:9" ht="41.25" customHeight="1">
      <c r="A8" s="1871" t="s">
        <v>3028</v>
      </c>
      <c r="B8" s="1872" t="s">
        <v>1872</v>
      </c>
      <c r="C8" s="1873" t="s">
        <v>1873</v>
      </c>
      <c r="D8" s="1873" t="s">
        <v>1872</v>
      </c>
      <c r="E8" s="1873" t="s">
        <v>1873</v>
      </c>
      <c r="F8" s="1873" t="s">
        <v>1872</v>
      </c>
      <c r="G8" s="1873" t="s">
        <v>1873</v>
      </c>
      <c r="H8" s="4474"/>
    </row>
    <row r="9" spans="1:9">
      <c r="A9" s="1863" t="s">
        <v>2220</v>
      </c>
      <c r="B9" s="3311"/>
      <c r="C9" s="3311"/>
      <c r="D9" s="3311"/>
      <c r="E9" s="3311"/>
      <c r="F9" s="3311"/>
      <c r="G9" s="3311"/>
      <c r="H9" s="1874">
        <f t="shared" ref="H9:H17" si="0">SUM(B9:G9)</f>
        <v>0</v>
      </c>
    </row>
    <row r="10" spans="1:9">
      <c r="A10" s="1863" t="s">
        <v>2221</v>
      </c>
      <c r="B10" s="3311"/>
      <c r="C10" s="3311"/>
      <c r="D10" s="3311"/>
      <c r="E10" s="3311"/>
      <c r="F10" s="3311"/>
      <c r="G10" s="3311"/>
      <c r="H10" s="1874">
        <f t="shared" si="0"/>
        <v>0</v>
      </c>
    </row>
    <row r="11" spans="1:9">
      <c r="A11" s="1863" t="s">
        <v>2222</v>
      </c>
      <c r="B11" s="3311"/>
      <c r="C11" s="3311"/>
      <c r="D11" s="3311"/>
      <c r="E11" s="3311"/>
      <c r="F11" s="3311"/>
      <c r="G11" s="3311"/>
      <c r="H11" s="1874">
        <f t="shared" si="0"/>
        <v>0</v>
      </c>
    </row>
    <row r="12" spans="1:9">
      <c r="A12" s="1863" t="s">
        <v>2223</v>
      </c>
      <c r="B12" s="3311"/>
      <c r="C12" s="3311"/>
      <c r="D12" s="3311"/>
      <c r="E12" s="3311"/>
      <c r="F12" s="3311"/>
      <c r="G12" s="3311"/>
      <c r="H12" s="1874">
        <f t="shared" si="0"/>
        <v>0</v>
      </c>
    </row>
    <row r="13" spans="1:9">
      <c r="A13" s="1863" t="s">
        <v>2224</v>
      </c>
      <c r="B13" s="3311"/>
      <c r="C13" s="3311"/>
      <c r="D13" s="3311"/>
      <c r="E13" s="3311"/>
      <c r="F13" s="3311"/>
      <c r="G13" s="3311"/>
      <c r="H13" s="1874">
        <f t="shared" si="0"/>
        <v>0</v>
      </c>
    </row>
    <row r="14" spans="1:9">
      <c r="A14" s="1863" t="s">
        <v>2225</v>
      </c>
      <c r="B14" s="3311"/>
      <c r="C14" s="3311"/>
      <c r="D14" s="3311"/>
      <c r="E14" s="3311"/>
      <c r="F14" s="3311"/>
      <c r="G14" s="3311"/>
      <c r="H14" s="1874">
        <f t="shared" si="0"/>
        <v>0</v>
      </c>
    </row>
    <row r="15" spans="1:9">
      <c r="A15" s="1863" t="s">
        <v>2226</v>
      </c>
      <c r="B15" s="3311"/>
      <c r="C15" s="3311"/>
      <c r="D15" s="3311"/>
      <c r="E15" s="3311"/>
      <c r="F15" s="3311"/>
      <c r="G15" s="3311"/>
      <c r="H15" s="1874">
        <f t="shared" si="0"/>
        <v>0</v>
      </c>
    </row>
    <row r="16" spans="1:9">
      <c r="A16" s="1863" t="s">
        <v>2227</v>
      </c>
      <c r="B16" s="3311"/>
      <c r="C16" s="3311"/>
      <c r="D16" s="3311"/>
      <c r="E16" s="3311"/>
      <c r="F16" s="3311"/>
      <c r="G16" s="3311"/>
      <c r="H16" s="1874">
        <f t="shared" si="0"/>
        <v>0</v>
      </c>
    </row>
    <row r="17" spans="1:8">
      <c r="A17" s="1863" t="s">
        <v>2228</v>
      </c>
      <c r="B17" s="3311"/>
      <c r="C17" s="3311"/>
      <c r="D17" s="3311"/>
      <c r="E17" s="3311"/>
      <c r="F17" s="3311"/>
      <c r="G17" s="3311"/>
      <c r="H17" s="1874">
        <f t="shared" si="0"/>
        <v>0</v>
      </c>
    </row>
    <row r="18" spans="1:8" ht="38.25">
      <c r="A18" s="1875" t="s">
        <v>203</v>
      </c>
      <c r="B18" s="1876" t="s">
        <v>1872</v>
      </c>
      <c r="C18" s="1876" t="s">
        <v>1873</v>
      </c>
      <c r="D18" s="1877" t="s">
        <v>1874</v>
      </c>
      <c r="E18" s="1877" t="s">
        <v>1875</v>
      </c>
      <c r="G18" s="1878"/>
      <c r="H18" s="1877" t="s">
        <v>2318</v>
      </c>
    </row>
    <row r="19" spans="1:8">
      <c r="A19" s="1863" t="s">
        <v>1876</v>
      </c>
      <c r="B19" s="3311"/>
      <c r="C19" s="3311"/>
      <c r="D19" s="3311"/>
      <c r="E19" s="3311"/>
      <c r="G19" s="1878"/>
      <c r="H19" s="1874">
        <f>SUM(B19:E19)</f>
        <v>0</v>
      </c>
    </row>
    <row r="20" spans="1:8">
      <c r="A20" s="1863" t="s">
        <v>206</v>
      </c>
      <c r="B20" s="3311"/>
      <c r="C20" s="3311"/>
      <c r="D20" s="3311"/>
      <c r="E20" s="3311"/>
      <c r="G20" s="1878"/>
      <c r="H20" s="1874">
        <f>SUM(B20:E20)</f>
        <v>0</v>
      </c>
    </row>
    <row r="21" spans="1:8" ht="25.5">
      <c r="A21" s="1879" t="s">
        <v>205</v>
      </c>
      <c r="B21" s="3311"/>
      <c r="C21" s="3311"/>
      <c r="D21" s="3311"/>
      <c r="E21" s="3311"/>
      <c r="G21" s="1878"/>
      <c r="H21" s="1874">
        <f>SUM(B21:E21)</f>
        <v>0</v>
      </c>
    </row>
    <row r="22" spans="1:8">
      <c r="A22" s="1863" t="s">
        <v>207</v>
      </c>
      <c r="B22" s="3311"/>
      <c r="C22" s="3311"/>
      <c r="D22" s="3311"/>
      <c r="E22" s="3311"/>
      <c r="H22" s="1874">
        <f>SUM(B22:E22)</f>
        <v>0</v>
      </c>
    </row>
    <row r="26" spans="1:8" ht="14.25" customHeight="1">
      <c r="A26" s="1870" t="s">
        <v>2319</v>
      </c>
      <c r="B26" s="4472" t="s">
        <v>1869</v>
      </c>
      <c r="C26" s="4472"/>
      <c r="D26" s="4472" t="s">
        <v>1870</v>
      </c>
      <c r="E26" s="4472"/>
      <c r="F26" s="4472" t="s">
        <v>1871</v>
      </c>
      <c r="G26" s="4472"/>
      <c r="H26" s="4473" t="s">
        <v>2318</v>
      </c>
    </row>
    <row r="27" spans="1:8" ht="54" customHeight="1">
      <c r="A27" s="1871" t="s">
        <v>3050</v>
      </c>
      <c r="B27" s="1872" t="s">
        <v>1872</v>
      </c>
      <c r="C27" s="1873" t="s">
        <v>1873</v>
      </c>
      <c r="D27" s="1873" t="s">
        <v>1872</v>
      </c>
      <c r="E27" s="1873" t="s">
        <v>1873</v>
      </c>
      <c r="F27" s="1873" t="s">
        <v>1872</v>
      </c>
      <c r="G27" s="1873" t="s">
        <v>1873</v>
      </c>
      <c r="H27" s="4474"/>
    </row>
    <row r="28" spans="1:8">
      <c r="A28" s="1863" t="s">
        <v>2220</v>
      </c>
      <c r="B28" s="3311"/>
      <c r="C28" s="3311"/>
      <c r="D28" s="3311"/>
      <c r="E28" s="3311"/>
      <c r="F28" s="3311"/>
      <c r="G28" s="3311"/>
      <c r="H28" s="1874">
        <f t="shared" ref="H28:H36" si="1">SUM(B28:G28)</f>
        <v>0</v>
      </c>
    </row>
    <row r="29" spans="1:8">
      <c r="A29" s="1863" t="s">
        <v>2221</v>
      </c>
      <c r="B29" s="3311"/>
      <c r="C29" s="3311"/>
      <c r="D29" s="3311"/>
      <c r="E29" s="3311"/>
      <c r="F29" s="3311"/>
      <c r="G29" s="3311"/>
      <c r="H29" s="1874">
        <f t="shared" si="1"/>
        <v>0</v>
      </c>
    </row>
    <row r="30" spans="1:8">
      <c r="A30" s="1863" t="s">
        <v>2222</v>
      </c>
      <c r="B30" s="3311"/>
      <c r="C30" s="3311"/>
      <c r="D30" s="3311"/>
      <c r="E30" s="3311"/>
      <c r="F30" s="3311"/>
      <c r="G30" s="3311"/>
      <c r="H30" s="1874">
        <f t="shared" si="1"/>
        <v>0</v>
      </c>
    </row>
    <row r="31" spans="1:8">
      <c r="A31" s="1863" t="s">
        <v>2223</v>
      </c>
      <c r="B31" s="3311"/>
      <c r="C31" s="3311"/>
      <c r="D31" s="3311"/>
      <c r="E31" s="3311"/>
      <c r="F31" s="3311"/>
      <c r="G31" s="3311"/>
      <c r="H31" s="1874">
        <f t="shared" si="1"/>
        <v>0</v>
      </c>
    </row>
    <row r="32" spans="1:8">
      <c r="A32" s="1863" t="s">
        <v>2224</v>
      </c>
      <c r="B32" s="3311"/>
      <c r="C32" s="3311"/>
      <c r="D32" s="3311"/>
      <c r="E32" s="3311"/>
      <c r="F32" s="3311"/>
      <c r="G32" s="3311"/>
      <c r="H32" s="1874">
        <f t="shared" si="1"/>
        <v>0</v>
      </c>
    </row>
    <row r="33" spans="1:8">
      <c r="A33" s="1863" t="s">
        <v>2225</v>
      </c>
      <c r="B33" s="3311"/>
      <c r="C33" s="3311"/>
      <c r="D33" s="3311"/>
      <c r="E33" s="3311"/>
      <c r="F33" s="3311"/>
      <c r="G33" s="3311"/>
      <c r="H33" s="1874">
        <f t="shared" si="1"/>
        <v>0</v>
      </c>
    </row>
    <row r="34" spans="1:8">
      <c r="A34" s="1863" t="s">
        <v>2226</v>
      </c>
      <c r="B34" s="3311"/>
      <c r="C34" s="3311"/>
      <c r="D34" s="3311"/>
      <c r="E34" s="3311"/>
      <c r="F34" s="3311"/>
      <c r="G34" s="3311"/>
      <c r="H34" s="1874">
        <f t="shared" si="1"/>
        <v>0</v>
      </c>
    </row>
    <row r="35" spans="1:8">
      <c r="A35" s="1863" t="s">
        <v>2227</v>
      </c>
      <c r="B35" s="3311"/>
      <c r="C35" s="3311"/>
      <c r="D35" s="3311"/>
      <c r="E35" s="3311"/>
      <c r="F35" s="3311"/>
      <c r="G35" s="3311"/>
      <c r="H35" s="1874">
        <f t="shared" si="1"/>
        <v>0</v>
      </c>
    </row>
    <row r="36" spans="1:8">
      <c r="A36" s="1863" t="s">
        <v>2228</v>
      </c>
      <c r="B36" s="3311"/>
      <c r="C36" s="3311"/>
      <c r="D36" s="3311"/>
      <c r="E36" s="3311"/>
      <c r="F36" s="3311"/>
      <c r="G36" s="3311"/>
      <c r="H36" s="1874">
        <f t="shared" si="1"/>
        <v>0</v>
      </c>
    </row>
    <row r="37" spans="1:8" ht="38.25">
      <c r="A37" s="1871" t="s">
        <v>3051</v>
      </c>
      <c r="B37" s="1876" t="s">
        <v>1872</v>
      </c>
      <c r="C37" s="1876" t="s">
        <v>1873</v>
      </c>
      <c r="D37" s="1877" t="s">
        <v>1874</v>
      </c>
      <c r="E37" s="1877" t="s">
        <v>1875</v>
      </c>
      <c r="G37" s="1878"/>
      <c r="H37" s="1877" t="s">
        <v>2318</v>
      </c>
    </row>
    <row r="38" spans="1:8">
      <c r="A38" s="1863" t="s">
        <v>204</v>
      </c>
      <c r="B38" s="3311"/>
      <c r="C38" s="3311"/>
      <c r="D38" s="3311"/>
      <c r="E38" s="3311"/>
      <c r="G38" s="1878"/>
      <c r="H38" s="1874">
        <f>SUM(B38:E38)</f>
        <v>0</v>
      </c>
    </row>
    <row r="39" spans="1:8">
      <c r="A39" s="1863" t="s">
        <v>205</v>
      </c>
      <c r="B39" s="3311"/>
      <c r="C39" s="3311"/>
      <c r="D39" s="3311"/>
      <c r="E39" s="3311"/>
      <c r="G39" s="1878"/>
      <c r="H39" s="1874">
        <f>SUM(B39:E39)</f>
        <v>0</v>
      </c>
    </row>
    <row r="40" spans="1:8">
      <c r="A40" s="1879" t="s">
        <v>206</v>
      </c>
      <c r="B40" s="3311"/>
      <c r="C40" s="3311"/>
      <c r="D40" s="3311"/>
      <c r="E40" s="3311"/>
      <c r="G40" s="1878"/>
      <c r="H40" s="1874">
        <f>SUM(B40:E40)</f>
        <v>0</v>
      </c>
    </row>
    <row r="41" spans="1:8">
      <c r="A41" s="1863" t="s">
        <v>207</v>
      </c>
      <c r="B41" s="3311"/>
      <c r="C41" s="3311"/>
      <c r="D41" s="3311"/>
      <c r="E41" s="3311"/>
      <c r="H41" s="1874">
        <f>SUM(B41:E41)</f>
        <v>0</v>
      </c>
    </row>
    <row r="42" spans="1:8" ht="14.25">
      <c r="A42" s="1880"/>
      <c r="B42" s="1881"/>
      <c r="C42" s="1882"/>
      <c r="D42" s="1883"/>
    </row>
    <row r="43" spans="1:8" ht="14.25">
      <c r="A43" s="1884"/>
      <c r="B43" s="1885"/>
      <c r="D43" s="1883"/>
    </row>
    <row r="44" spans="1:8">
      <c r="A44" s="1886" t="s">
        <v>2317</v>
      </c>
      <c r="B44" s="2102" t="s">
        <v>2318</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9" t="s">
        <v>3040</v>
      </c>
      <c r="B52" s="2102" t="s">
        <v>2318</v>
      </c>
      <c r="D52" s="1883"/>
    </row>
    <row r="53" spans="1:8" ht="38.25">
      <c r="A53" s="1879" t="s">
        <v>3041</v>
      </c>
      <c r="B53" s="3311"/>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2056</v>
      </c>
      <c r="B56" s="1867"/>
      <c r="C56" s="1867"/>
      <c r="D56" s="1867"/>
      <c r="E56" s="1888"/>
    </row>
    <row r="57" spans="1:8" ht="30" customHeight="1">
      <c r="A57" s="4475" t="s">
        <v>1877</v>
      </c>
      <c r="B57" s="1891" t="s">
        <v>427</v>
      </c>
      <c r="C57" s="1891" t="s">
        <v>1160</v>
      </c>
      <c r="D57" s="1892"/>
    </row>
    <row r="58" spans="1:8">
      <c r="A58" s="4476"/>
      <c r="B58" s="3311"/>
      <c r="C58" s="3311"/>
      <c r="D58" s="1893"/>
    </row>
    <row r="59" spans="1:8">
      <c r="A59" s="1894"/>
      <c r="B59" s="1895"/>
      <c r="C59" s="1895"/>
      <c r="D59" s="1893"/>
    </row>
    <row r="61" spans="1:8" ht="30.75" customHeight="1">
      <c r="A61" s="1896" t="s">
        <v>209</v>
      </c>
      <c r="B61" s="4472" t="s">
        <v>1869</v>
      </c>
      <c r="C61" s="4472"/>
      <c r="D61" s="4472" t="s">
        <v>1870</v>
      </c>
      <c r="E61" s="4472"/>
      <c r="F61" s="4472" t="s">
        <v>1871</v>
      </c>
      <c r="G61" s="4472"/>
      <c r="H61" s="4472" t="s">
        <v>84</v>
      </c>
    </row>
    <row r="62" spans="1:8" ht="25.5">
      <c r="A62" s="1875" t="s">
        <v>1878</v>
      </c>
      <c r="B62" s="1873" t="s">
        <v>1872</v>
      </c>
      <c r="C62" s="1873" t="s">
        <v>1873</v>
      </c>
      <c r="D62" s="1873" t="s">
        <v>1872</v>
      </c>
      <c r="E62" s="1873" t="s">
        <v>1873</v>
      </c>
      <c r="F62" s="1873" t="s">
        <v>1872</v>
      </c>
      <c r="G62" s="1873" t="s">
        <v>1873</v>
      </c>
      <c r="H62" s="4472"/>
    </row>
    <row r="63" spans="1:8">
      <c r="A63" s="1863" t="s">
        <v>2220</v>
      </c>
      <c r="B63" s="3311"/>
      <c r="C63" s="3311"/>
      <c r="D63" s="3311"/>
      <c r="E63" s="3311"/>
      <c r="F63" s="3311"/>
      <c r="G63" s="3311"/>
      <c r="H63" s="1874">
        <f t="shared" ref="H63:H71" si="2">SUM(B63:G63)</f>
        <v>0</v>
      </c>
    </row>
    <row r="64" spans="1:8">
      <c r="A64" s="1863" t="s">
        <v>2221</v>
      </c>
      <c r="B64" s="3311"/>
      <c r="C64" s="3311"/>
      <c r="D64" s="3311"/>
      <c r="E64" s="3311"/>
      <c r="F64" s="3311"/>
      <c r="G64" s="3311"/>
      <c r="H64" s="1874">
        <f t="shared" si="2"/>
        <v>0</v>
      </c>
    </row>
    <row r="65" spans="1:8">
      <c r="A65" s="1863" t="s">
        <v>2222</v>
      </c>
      <c r="B65" s="3311"/>
      <c r="C65" s="3311"/>
      <c r="D65" s="3311"/>
      <c r="E65" s="3311"/>
      <c r="F65" s="3311"/>
      <c r="G65" s="3311"/>
      <c r="H65" s="1874">
        <f t="shared" si="2"/>
        <v>0</v>
      </c>
    </row>
    <row r="66" spans="1:8">
      <c r="A66" s="1863" t="s">
        <v>2223</v>
      </c>
      <c r="B66" s="3311"/>
      <c r="C66" s="3311"/>
      <c r="D66" s="3311"/>
      <c r="E66" s="3311"/>
      <c r="F66" s="3311"/>
      <c r="G66" s="3311"/>
      <c r="H66" s="1874">
        <f t="shared" si="2"/>
        <v>0</v>
      </c>
    </row>
    <row r="67" spans="1:8">
      <c r="A67" s="1863" t="s">
        <v>2224</v>
      </c>
      <c r="B67" s="3311"/>
      <c r="C67" s="3311"/>
      <c r="D67" s="3311"/>
      <c r="E67" s="3311"/>
      <c r="F67" s="3311"/>
      <c r="G67" s="3311"/>
      <c r="H67" s="1874">
        <f t="shared" si="2"/>
        <v>0</v>
      </c>
    </row>
    <row r="68" spans="1:8">
      <c r="A68" s="1863" t="s">
        <v>2225</v>
      </c>
      <c r="B68" s="3311"/>
      <c r="C68" s="3311"/>
      <c r="D68" s="3311"/>
      <c r="E68" s="3311"/>
      <c r="F68" s="3311"/>
      <c r="G68" s="3311"/>
      <c r="H68" s="1874">
        <f t="shared" si="2"/>
        <v>0</v>
      </c>
    </row>
    <row r="69" spans="1:8">
      <c r="A69" s="1863" t="s">
        <v>2226</v>
      </c>
      <c r="B69" s="3311"/>
      <c r="C69" s="3311"/>
      <c r="D69" s="3311"/>
      <c r="E69" s="3311"/>
      <c r="F69" s="3311"/>
      <c r="G69" s="3311"/>
      <c r="H69" s="1874">
        <f t="shared" si="2"/>
        <v>0</v>
      </c>
    </row>
    <row r="70" spans="1:8">
      <c r="A70" s="1863" t="s">
        <v>2227</v>
      </c>
      <c r="B70" s="3311"/>
      <c r="C70" s="3311"/>
      <c r="D70" s="3311"/>
      <c r="E70" s="3311"/>
      <c r="F70" s="3311"/>
      <c r="G70" s="3311"/>
      <c r="H70" s="1874">
        <f t="shared" si="2"/>
        <v>0</v>
      </c>
    </row>
    <row r="71" spans="1:8">
      <c r="A71" s="1863" t="s">
        <v>2228</v>
      </c>
      <c r="B71" s="3311"/>
      <c r="C71" s="3311"/>
      <c r="D71" s="3311"/>
      <c r="E71" s="3311"/>
      <c r="F71" s="3311"/>
      <c r="G71" s="3311"/>
      <c r="H71" s="1874">
        <f t="shared" si="2"/>
        <v>0</v>
      </c>
    </row>
    <row r="72" spans="1:8">
      <c r="D72" s="1893"/>
      <c r="E72" s="1867"/>
    </row>
    <row r="73" spans="1:8" ht="28.5">
      <c r="A73" s="1896" t="s">
        <v>1879</v>
      </c>
      <c r="B73" s="4472" t="s">
        <v>1869</v>
      </c>
      <c r="C73" s="4472"/>
      <c r="D73" s="4472" t="s">
        <v>1870</v>
      </c>
      <c r="E73" s="4472"/>
      <c r="F73" s="4472" t="s">
        <v>1871</v>
      </c>
      <c r="G73" s="4472"/>
      <c r="H73" s="4472" t="s">
        <v>84</v>
      </c>
    </row>
    <row r="74" spans="1:8" ht="25.5">
      <c r="A74" s="1875" t="s">
        <v>1878</v>
      </c>
      <c r="B74" s="1873" t="s">
        <v>1872</v>
      </c>
      <c r="C74" s="1873" t="s">
        <v>1873</v>
      </c>
      <c r="D74" s="1873" t="s">
        <v>1872</v>
      </c>
      <c r="E74" s="1873" t="s">
        <v>1873</v>
      </c>
      <c r="F74" s="1873" t="s">
        <v>1872</v>
      </c>
      <c r="G74" s="1873" t="s">
        <v>1873</v>
      </c>
      <c r="H74" s="4472"/>
    </row>
    <row r="75" spans="1:8">
      <c r="A75" s="1863" t="s">
        <v>2220</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2221</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2222</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2223</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2224</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2225</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2226</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2227</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2228</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2528</v>
      </c>
      <c r="B86" s="1891" t="s">
        <v>1880</v>
      </c>
      <c r="D86" s="1893"/>
    </row>
    <row r="87" spans="1:8">
      <c r="A87" s="1863" t="s">
        <v>2220</v>
      </c>
      <c r="B87" s="3311"/>
      <c r="D87" s="1893"/>
    </row>
    <row r="88" spans="1:8">
      <c r="A88" s="1863" t="s">
        <v>2221</v>
      </c>
      <c r="B88" s="3311"/>
      <c r="D88" s="1893"/>
    </row>
    <row r="89" spans="1:8">
      <c r="A89" s="1863" t="s">
        <v>2222</v>
      </c>
      <c r="B89" s="3311"/>
      <c r="D89" s="1893"/>
    </row>
    <row r="90" spans="1:8" s="1901" customFormat="1" ht="11.25" customHeight="1">
      <c r="A90" s="1863" t="s">
        <v>2223</v>
      </c>
      <c r="B90" s="3311"/>
      <c r="D90" s="1893"/>
      <c r="E90" s="1869"/>
      <c r="F90" s="1867"/>
      <c r="G90" s="1867"/>
    </row>
    <row r="91" spans="1:8">
      <c r="A91" s="1863" t="s">
        <v>2224</v>
      </c>
      <c r="B91" s="3311"/>
      <c r="D91" s="1893"/>
    </row>
    <row r="92" spans="1:8">
      <c r="A92" s="1863" t="s">
        <v>2225</v>
      </c>
      <c r="B92" s="3311"/>
      <c r="D92" s="1893"/>
    </row>
    <row r="93" spans="1:8">
      <c r="A93" s="1863" t="s">
        <v>2226</v>
      </c>
      <c r="B93" s="3311"/>
    </row>
    <row r="94" spans="1:8">
      <c r="A94" s="1863" t="s">
        <v>2227</v>
      </c>
      <c r="B94" s="3311"/>
    </row>
    <row r="95" spans="1:8">
      <c r="A95" s="1863" t="s">
        <v>2228</v>
      </c>
      <c r="B95" s="3311"/>
    </row>
    <row r="96" spans="1:8">
      <c r="A96" s="1863" t="s">
        <v>211</v>
      </c>
      <c r="B96" s="3311"/>
    </row>
    <row r="97" spans="1:5">
      <c r="A97" s="1897"/>
      <c r="B97" s="1893"/>
    </row>
    <row r="98" spans="1:5">
      <c r="D98" s="1867"/>
    </row>
    <row r="99" spans="1:5" ht="14.25">
      <c r="A99" s="1902" t="s">
        <v>212</v>
      </c>
      <c r="D99" s="1867"/>
    </row>
    <row r="100" spans="1:5" ht="24" customHeight="1">
      <c r="A100" s="1903" t="s">
        <v>2357</v>
      </c>
      <c r="B100" s="3724"/>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9" workbookViewId="0">
      <selection activeCell="K27" sqref="K27"/>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Wales &amp; West Utilities PLC</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2"/>
      <c r="F4" s="3662"/>
      <c r="G4" s="3662"/>
      <c r="H4" s="3662"/>
      <c r="I4" s="3662"/>
      <c r="J4" s="3662"/>
      <c r="K4" s="3662"/>
    </row>
    <row r="5" spans="1:11" s="1103" customFormat="1" ht="19.5">
      <c r="A5" s="1734" t="s">
        <v>2314</v>
      </c>
      <c r="B5" s="2094"/>
      <c r="C5" s="2094"/>
      <c r="D5" s="2094"/>
      <c r="E5" s="3662"/>
      <c r="F5" s="3662"/>
      <c r="G5" s="3662"/>
      <c r="H5" s="3662"/>
      <c r="I5" s="3662"/>
      <c r="J5" s="3662"/>
      <c r="K5" s="3662"/>
    </row>
    <row r="6" spans="1:11" s="1103" customFormat="1">
      <c r="A6" s="2094"/>
      <c r="B6" s="2094"/>
      <c r="C6" s="2094"/>
      <c r="D6" s="2094"/>
      <c r="E6" s="3662"/>
      <c r="F6" s="3662"/>
      <c r="G6" s="3662"/>
      <c r="H6" s="3662"/>
      <c r="I6" s="3662"/>
      <c r="J6" s="3662"/>
      <c r="K6" s="3662"/>
    </row>
    <row r="7" spans="1:11" s="1103" customFormat="1">
      <c r="A7" s="2093" t="s">
        <v>1882</v>
      </c>
      <c r="B7" s="2094"/>
      <c r="C7" s="2094"/>
      <c r="D7" s="2094"/>
      <c r="E7" s="3662"/>
      <c r="F7" s="3662"/>
      <c r="G7" s="3662"/>
      <c r="H7" s="3662"/>
      <c r="I7" s="3662"/>
      <c r="J7" s="3662"/>
      <c r="K7" s="3662"/>
    </row>
    <row r="8" spans="1:11" s="1103" customFormat="1">
      <c r="A8" s="835"/>
      <c r="B8" s="835"/>
      <c r="C8" s="835"/>
      <c r="D8" s="3662"/>
      <c r="E8" s="3662"/>
      <c r="F8" s="3662"/>
      <c r="G8" s="3662"/>
      <c r="H8" s="3662"/>
      <c r="I8" s="3662"/>
      <c r="J8" s="3662"/>
      <c r="K8" s="3662"/>
    </row>
    <row r="9" spans="1:11">
      <c r="A9" s="778" t="s">
        <v>1161</v>
      </c>
      <c r="B9" s="779"/>
      <c r="C9" s="780"/>
      <c r="D9" s="3663"/>
      <c r="E9" s="3663"/>
      <c r="F9" s="3663"/>
      <c r="G9" s="3663"/>
      <c r="H9" s="3663"/>
      <c r="I9" s="3663"/>
      <c r="J9" s="3663"/>
      <c r="K9" s="3663"/>
    </row>
    <row r="10" spans="1:11">
      <c r="A10" s="778"/>
      <c r="B10" s="2103" t="s">
        <v>87</v>
      </c>
      <c r="C10" s="3663"/>
      <c r="D10" s="3663"/>
      <c r="E10" s="3663"/>
      <c r="F10" s="3663"/>
      <c r="G10" s="3663"/>
      <c r="H10" s="3663"/>
      <c r="I10" s="3663"/>
      <c r="J10" s="3663"/>
      <c r="K10" s="3663"/>
    </row>
    <row r="11" spans="1:11">
      <c r="A11" s="1831" t="s">
        <v>1162</v>
      </c>
      <c r="B11" s="1832"/>
      <c r="C11" s="3663"/>
      <c r="D11" s="3663"/>
      <c r="E11" s="3663"/>
      <c r="F11" s="3663"/>
      <c r="G11" s="3663"/>
      <c r="H11" s="3663"/>
      <c r="I11" s="3663"/>
      <c r="J11" s="3663"/>
      <c r="K11" s="3663"/>
    </row>
    <row r="12" spans="1:11">
      <c r="A12" s="1831" t="s">
        <v>1163</v>
      </c>
      <c r="B12" s="1832"/>
      <c r="C12" s="3663"/>
      <c r="D12" s="3663"/>
      <c r="E12" s="3663"/>
      <c r="F12" s="3663"/>
      <c r="G12" s="3663"/>
      <c r="H12" s="3663"/>
      <c r="I12" s="3663"/>
      <c r="J12" s="3663"/>
      <c r="K12" s="3663"/>
    </row>
    <row r="13" spans="1:11">
      <c r="A13" s="1833" t="s">
        <v>1164</v>
      </c>
      <c r="B13" s="1834" t="e">
        <f>AVERAGE(B11:B12)</f>
        <v>#DIV/0!</v>
      </c>
      <c r="C13" s="3663"/>
      <c r="D13" s="3663"/>
      <c r="E13" s="3663"/>
      <c r="F13" s="3663"/>
      <c r="G13" s="3663"/>
      <c r="H13" s="3663"/>
      <c r="I13" s="3663"/>
      <c r="J13" s="3663"/>
      <c r="K13" s="3663"/>
    </row>
    <row r="14" spans="1:11" s="1103" customFormat="1">
      <c r="A14" s="780"/>
      <c r="B14" s="781"/>
      <c r="C14" s="782"/>
      <c r="D14" s="3662"/>
      <c r="E14" s="3662"/>
      <c r="F14" s="3662"/>
      <c r="G14" s="3662"/>
      <c r="H14" s="3662"/>
      <c r="I14" s="3662"/>
      <c r="J14" s="3662"/>
      <c r="K14" s="3662"/>
    </row>
    <row r="15" spans="1:11" s="1103" customFormat="1">
      <c r="A15" s="783" t="s">
        <v>2321</v>
      </c>
      <c r="B15" s="781"/>
      <c r="C15" s="782"/>
      <c r="D15" s="3662"/>
      <c r="E15" s="3662"/>
      <c r="F15" s="3662"/>
      <c r="G15" s="3662"/>
      <c r="H15" s="3662"/>
      <c r="I15" s="3662"/>
      <c r="J15" s="3662"/>
      <c r="K15" s="3662"/>
    </row>
    <row r="16" spans="1:11" ht="34.5" customHeight="1">
      <c r="A16" s="2105" t="s">
        <v>2320</v>
      </c>
      <c r="B16" s="2105"/>
      <c r="C16" s="2105"/>
      <c r="D16" s="3663"/>
      <c r="E16" s="3663"/>
      <c r="F16" s="3663"/>
      <c r="G16" s="3663"/>
      <c r="H16" s="3663"/>
      <c r="I16" s="3663"/>
      <c r="J16" s="3663"/>
      <c r="K16" s="3663"/>
    </row>
    <row r="17" spans="1:11">
      <c r="A17" s="1835" t="s">
        <v>214</v>
      </c>
      <c r="B17" s="2104" t="s">
        <v>87</v>
      </c>
      <c r="C17" s="2104" t="s">
        <v>1881</v>
      </c>
      <c r="D17" s="3663"/>
      <c r="E17" s="3663"/>
      <c r="F17" s="3663"/>
      <c r="G17" s="3663"/>
      <c r="H17" s="3663"/>
      <c r="I17" s="3663"/>
      <c r="J17" s="3663"/>
      <c r="K17" s="3663"/>
    </row>
    <row r="18" spans="1:11">
      <c r="A18" s="1836" t="s">
        <v>1165</v>
      </c>
      <c r="B18" s="3664"/>
      <c r="C18" s="3664"/>
      <c r="D18" s="3663"/>
      <c r="E18" s="3663"/>
      <c r="F18" s="3663"/>
      <c r="G18" s="3663"/>
      <c r="H18" s="3663"/>
      <c r="I18" s="3663"/>
      <c r="J18" s="3663"/>
      <c r="K18" s="3663"/>
    </row>
    <row r="19" spans="1:11">
      <c r="A19" s="1836" t="s">
        <v>1166</v>
      </c>
      <c r="B19" s="3664"/>
      <c r="C19" s="3664"/>
      <c r="D19" s="3665"/>
      <c r="E19" s="3663"/>
      <c r="F19" s="3663"/>
      <c r="G19" s="3663"/>
      <c r="H19" s="3665"/>
      <c r="I19" s="3663"/>
      <c r="J19" s="3663"/>
      <c r="K19" s="3663"/>
    </row>
    <row r="20" spans="1:11">
      <c r="A20" s="1836" t="s">
        <v>2057</v>
      </c>
      <c r="B20" s="3664"/>
      <c r="C20" s="3664"/>
      <c r="D20" s="3663"/>
      <c r="E20" s="3663"/>
      <c r="F20" s="3663"/>
      <c r="G20" s="3663"/>
      <c r="H20" s="3663"/>
      <c r="I20" s="3663"/>
      <c r="J20" s="3663"/>
      <c r="K20" s="3663"/>
    </row>
    <row r="21" spans="1:11">
      <c r="A21" s="1833" t="s">
        <v>215</v>
      </c>
      <c r="B21" s="1834">
        <f>SUM(B18:B20)</f>
        <v>0</v>
      </c>
      <c r="C21" s="1834">
        <f>SUM(C18:C20)</f>
        <v>0</v>
      </c>
      <c r="D21" s="3663"/>
      <c r="E21" s="3663"/>
      <c r="F21" s="3663"/>
      <c r="G21" s="3663"/>
      <c r="H21" s="3663"/>
      <c r="I21" s="3663"/>
      <c r="J21" s="3663"/>
      <c r="K21" s="3663"/>
    </row>
    <row r="22" spans="1:11" s="1103" customFormat="1">
      <c r="A22" s="3666"/>
      <c r="B22" s="3667"/>
      <c r="C22" s="3666"/>
      <c r="D22" s="3662"/>
      <c r="E22" s="3662"/>
      <c r="F22" s="3662"/>
      <c r="G22" s="3662"/>
      <c r="H22" s="3662"/>
      <c r="I22" s="3662"/>
      <c r="J22" s="3662"/>
      <c r="K22" s="3662"/>
    </row>
    <row r="23" spans="1:11" ht="25.5" customHeight="1">
      <c r="A23" s="4485" t="s">
        <v>3052</v>
      </c>
      <c r="B23" s="4481" t="s">
        <v>3003</v>
      </c>
      <c r="C23" s="4482"/>
      <c r="D23" s="4483" t="s">
        <v>3004</v>
      </c>
      <c r="E23" s="4484"/>
      <c r="F23" s="4483" t="s">
        <v>959</v>
      </c>
      <c r="G23" s="4484"/>
      <c r="H23" s="4477" t="s">
        <v>84</v>
      </c>
      <c r="I23" s="4478"/>
      <c r="J23" s="3663"/>
      <c r="K23" s="3663"/>
    </row>
    <row r="24" spans="1:11" ht="25.5">
      <c r="A24" s="4486"/>
      <c r="B24" s="2104" t="s">
        <v>87</v>
      </c>
      <c r="C24" s="3668" t="s">
        <v>1881</v>
      </c>
      <c r="D24" s="3669" t="s">
        <v>87</v>
      </c>
      <c r="E24" s="3668" t="s">
        <v>1881</v>
      </c>
      <c r="F24" s="3669" t="s">
        <v>87</v>
      </c>
      <c r="G24" s="3668" t="s">
        <v>1881</v>
      </c>
      <c r="H24" s="3670" t="s">
        <v>87</v>
      </c>
      <c r="I24" s="2104" t="s">
        <v>1881</v>
      </c>
      <c r="J24" s="3663"/>
      <c r="K24" s="3663"/>
    </row>
    <row r="25" spans="1:11">
      <c r="A25" s="3671" t="s">
        <v>3005</v>
      </c>
      <c r="B25" s="3664"/>
      <c r="C25" s="3672"/>
      <c r="D25" s="3673"/>
      <c r="E25" s="3672"/>
      <c r="F25" s="3673"/>
      <c r="G25" s="3672"/>
      <c r="H25" s="3674">
        <f>B25+D25+F25</f>
        <v>0</v>
      </c>
      <c r="I25" s="1834">
        <f>C25+E25+G25</f>
        <v>0</v>
      </c>
      <c r="J25" s="3675"/>
      <c r="K25" s="3675"/>
    </row>
    <row r="26" spans="1:11">
      <c r="A26" s="3671" t="s">
        <v>3006</v>
      </c>
      <c r="B26" s="3664"/>
      <c r="C26" s="3672"/>
      <c r="D26" s="3673"/>
      <c r="E26" s="3672"/>
      <c r="F26" s="3673"/>
      <c r="G26" s="3672"/>
      <c r="H26" s="3674">
        <f t="shared" ref="H26:H29" si="0">B26+D26+F26</f>
        <v>0</v>
      </c>
      <c r="I26" s="1834">
        <f t="shared" ref="I26:I29" si="1">C26+E26+G26</f>
        <v>0</v>
      </c>
      <c r="J26" s="3663"/>
      <c r="K26" s="3663"/>
    </row>
    <row r="27" spans="1:11">
      <c r="A27" s="3676" t="s">
        <v>3007</v>
      </c>
      <c r="B27" s="3664"/>
      <c r="C27" s="3672"/>
      <c r="D27" s="3673"/>
      <c r="E27" s="3672"/>
      <c r="F27" s="3673"/>
      <c r="G27" s="3672"/>
      <c r="H27" s="3674">
        <f t="shared" si="0"/>
        <v>0</v>
      </c>
      <c r="I27" s="1834">
        <f t="shared" si="1"/>
        <v>0</v>
      </c>
      <c r="J27" s="3663"/>
      <c r="K27" s="3663"/>
    </row>
    <row r="28" spans="1:11">
      <c r="A28" s="3676" t="s">
        <v>3008</v>
      </c>
      <c r="B28" s="3664"/>
      <c r="C28" s="3672"/>
      <c r="D28" s="3673"/>
      <c r="E28" s="3672"/>
      <c r="F28" s="3673"/>
      <c r="G28" s="3672"/>
      <c r="H28" s="3674">
        <f t="shared" si="0"/>
        <v>0</v>
      </c>
      <c r="I28" s="1834">
        <f t="shared" si="1"/>
        <v>0</v>
      </c>
      <c r="J28" s="3663"/>
      <c r="K28" s="3663"/>
    </row>
    <row r="29" spans="1:11">
      <c r="A29" s="3676" t="s">
        <v>3009</v>
      </c>
      <c r="B29" s="3664"/>
      <c r="C29" s="3672"/>
      <c r="D29" s="3673"/>
      <c r="E29" s="3672"/>
      <c r="F29" s="3673"/>
      <c r="G29" s="3672"/>
      <c r="H29" s="3674">
        <f t="shared" si="0"/>
        <v>0</v>
      </c>
      <c r="I29" s="1834">
        <f t="shared" si="1"/>
        <v>0</v>
      </c>
      <c r="J29" s="3663"/>
      <c r="K29" s="3663"/>
    </row>
    <row r="30" spans="1:11">
      <c r="A30" s="2315" t="s">
        <v>215</v>
      </c>
      <c r="B30" s="1834">
        <f t="shared" ref="B30:G30" si="2">SUM(B25:B29)</f>
        <v>0</v>
      </c>
      <c r="C30" s="3677">
        <f t="shared" si="2"/>
        <v>0</v>
      </c>
      <c r="D30" s="1834">
        <f t="shared" si="2"/>
        <v>0</v>
      </c>
      <c r="E30" s="3677">
        <f t="shared" si="2"/>
        <v>0</v>
      </c>
      <c r="F30" s="1834">
        <f t="shared" si="2"/>
        <v>0</v>
      </c>
      <c r="G30" s="3677">
        <f t="shared" si="2"/>
        <v>0</v>
      </c>
      <c r="H30" s="3674">
        <f>SUM(F30,D30,B30)</f>
        <v>0</v>
      </c>
      <c r="I30" s="1834">
        <f>SUM(G30,E30,C30)</f>
        <v>0</v>
      </c>
      <c r="J30" s="3663"/>
      <c r="K30" s="3663"/>
    </row>
    <row r="31" spans="1:11">
      <c r="A31" s="3666"/>
      <c r="B31" s="3667"/>
      <c r="C31" s="3666"/>
      <c r="D31" s="3662"/>
      <c r="E31" s="3662"/>
      <c r="F31" s="3662"/>
      <c r="G31" s="3662"/>
      <c r="H31" s="3662"/>
      <c r="I31" s="3662"/>
      <c r="J31" s="3662"/>
      <c r="K31" s="3662"/>
    </row>
    <row r="32" spans="1:11" ht="12.75" customHeight="1">
      <c r="A32" s="4479" t="s">
        <v>3053</v>
      </c>
      <c r="B32" s="3667"/>
      <c r="C32" s="3666"/>
      <c r="D32" s="3662"/>
      <c r="E32" s="3662"/>
      <c r="F32" s="3662"/>
      <c r="G32" s="3662"/>
      <c r="H32" s="3662"/>
      <c r="I32" s="3662"/>
      <c r="J32" s="3662"/>
      <c r="K32" s="3662"/>
    </row>
    <row r="33" spans="1:11" s="1103" customFormat="1">
      <c r="A33" s="4480"/>
      <c r="B33" s="2104" t="s">
        <v>87</v>
      </c>
      <c r="C33" s="2104" t="s">
        <v>1881</v>
      </c>
      <c r="D33" s="3662"/>
      <c r="E33" s="3662"/>
      <c r="F33" s="3662"/>
      <c r="G33" s="3662"/>
      <c r="H33" s="3662"/>
      <c r="I33" s="3662"/>
      <c r="J33" s="3662"/>
      <c r="K33" s="3662"/>
    </row>
    <row r="34" spans="1:11">
      <c r="A34" s="1836" t="s">
        <v>218</v>
      </c>
      <c r="B34" s="3664">
        <v>0</v>
      </c>
      <c r="C34" s="3664">
        <v>0</v>
      </c>
      <c r="D34" s="3662"/>
      <c r="E34" s="3662"/>
      <c r="F34" s="3662"/>
      <c r="G34" s="3662"/>
      <c r="H34" s="3663"/>
      <c r="I34" s="3663"/>
      <c r="J34" s="3663"/>
      <c r="K34" s="3663"/>
    </row>
    <row r="35" spans="1:11" s="1103" customFormat="1">
      <c r="A35" s="1836" t="s">
        <v>216</v>
      </c>
      <c r="B35" s="3664">
        <v>0</v>
      </c>
      <c r="C35" s="3664">
        <v>0</v>
      </c>
      <c r="D35" s="3662"/>
      <c r="E35" s="3662"/>
      <c r="F35" s="3662"/>
      <c r="G35" s="3662"/>
      <c r="H35" s="3663"/>
      <c r="I35" s="3663"/>
      <c r="J35" s="3663"/>
      <c r="K35" s="3663"/>
    </row>
    <row r="36" spans="1:11">
      <c r="A36" s="1836" t="s">
        <v>217</v>
      </c>
      <c r="B36" s="3664">
        <v>0</v>
      </c>
      <c r="C36" s="3664">
        <v>0</v>
      </c>
      <c r="D36" s="3662"/>
      <c r="E36" s="3662"/>
      <c r="F36" s="3662"/>
      <c r="G36" s="3662"/>
      <c r="H36" s="3663"/>
      <c r="I36" s="3663"/>
      <c r="J36" s="3663"/>
      <c r="K36" s="3663"/>
    </row>
    <row r="37" spans="1:11">
      <c r="A37" s="1836" t="s">
        <v>2523</v>
      </c>
      <c r="B37" s="3664">
        <v>0</v>
      </c>
      <c r="C37" s="3664">
        <v>0</v>
      </c>
      <c r="D37" s="3662"/>
      <c r="E37" s="3662"/>
      <c r="F37" s="3662"/>
      <c r="G37" s="3662"/>
      <c r="H37" s="3663"/>
      <c r="I37" s="3663"/>
      <c r="J37" s="3663"/>
      <c r="K37" s="3663"/>
    </row>
    <row r="38" spans="1:11">
      <c r="A38" s="2315" t="s">
        <v>215</v>
      </c>
      <c r="B38" s="1834">
        <f>SUM(B34:B37)</f>
        <v>0</v>
      </c>
      <c r="C38" s="1834">
        <f>SUM(C34:C37)</f>
        <v>0</v>
      </c>
      <c r="D38" s="3662"/>
      <c r="E38" s="3662"/>
      <c r="F38" s="3662"/>
      <c r="G38" s="3662"/>
      <c r="H38" s="3663"/>
      <c r="I38" s="3663"/>
      <c r="J38" s="3663"/>
      <c r="K38" s="3663"/>
    </row>
    <row r="39" spans="1:11">
      <c r="A39" s="3666"/>
      <c r="B39" s="3667"/>
      <c r="C39" s="3666"/>
      <c r="D39" s="3662"/>
      <c r="E39" s="3662"/>
      <c r="F39" s="3662"/>
      <c r="G39" s="3662"/>
      <c r="H39" s="3662"/>
      <c r="I39" s="3662"/>
      <c r="J39" s="3662"/>
      <c r="K39" s="3662"/>
    </row>
    <row r="40" spans="1:11">
      <c r="A40" s="1833" t="s">
        <v>3010</v>
      </c>
      <c r="B40" s="1834">
        <f>H30+B38</f>
        <v>0</v>
      </c>
      <c r="C40" s="1834">
        <f>I30+C38</f>
        <v>0</v>
      </c>
      <c r="D40" s="3662"/>
      <c r="E40" s="3662"/>
      <c r="F40" s="3662"/>
      <c r="G40" s="3662"/>
      <c r="H40" s="3662"/>
      <c r="I40" s="3662"/>
      <c r="J40" s="3662"/>
      <c r="K40" s="3662"/>
    </row>
    <row r="41" spans="1:11">
      <c r="A41" s="1833" t="s">
        <v>213</v>
      </c>
      <c r="B41" s="1834">
        <f>B21+B40</f>
        <v>0</v>
      </c>
      <c r="C41" s="1834">
        <f>C21+C40</f>
        <v>0</v>
      </c>
      <c r="D41" s="3662"/>
      <c r="E41" s="3662"/>
      <c r="F41" s="3662"/>
      <c r="G41" s="3662"/>
      <c r="H41" s="3662"/>
      <c r="I41" s="3662"/>
      <c r="J41" s="3662"/>
      <c r="K41" s="3662"/>
    </row>
    <row r="42" spans="1:11">
      <c r="A42" s="3662"/>
      <c r="B42" s="3678"/>
      <c r="C42" s="3662"/>
      <c r="D42" s="3662"/>
      <c r="E42" s="3662"/>
      <c r="F42" s="3662"/>
      <c r="G42" s="3662"/>
      <c r="H42" s="3662"/>
      <c r="I42" s="3662"/>
      <c r="J42" s="3662"/>
      <c r="K42" s="3662"/>
    </row>
    <row r="43" spans="1:11">
      <c r="A43" s="3662"/>
      <c r="B43" s="3678"/>
      <c r="C43" s="3662"/>
      <c r="D43" s="3662"/>
      <c r="E43" s="3662"/>
      <c r="F43" s="3662"/>
      <c r="G43" s="3662"/>
      <c r="H43" s="3662"/>
      <c r="I43" s="3662"/>
      <c r="J43" s="3662"/>
      <c r="K43" s="3662"/>
    </row>
    <row r="44" spans="1:11" ht="15">
      <c r="A44" s="784" t="s">
        <v>1167</v>
      </c>
      <c r="B44" s="785"/>
      <c r="C44" s="785"/>
      <c r="D44" s="786"/>
      <c r="E44" s="786"/>
      <c r="F44" s="3666"/>
      <c r="G44" s="3662"/>
      <c r="H44" s="3663"/>
      <c r="I44" s="3663"/>
      <c r="J44" s="3663"/>
      <c r="K44" s="3663"/>
    </row>
    <row r="45" spans="1:11">
      <c r="A45" s="787" t="s">
        <v>1168</v>
      </c>
      <c r="B45" s="785"/>
      <c r="C45" s="785"/>
      <c r="D45" s="786"/>
      <c r="E45" s="786"/>
      <c r="F45" s="3666"/>
      <c r="G45" s="3662"/>
      <c r="H45" s="3663"/>
      <c r="I45" s="3663"/>
      <c r="J45" s="3663"/>
      <c r="K45" s="3663"/>
    </row>
    <row r="46" spans="1:11" ht="51">
      <c r="A46" s="1838" t="s">
        <v>1169</v>
      </c>
      <c r="B46" s="1838" t="s">
        <v>214</v>
      </c>
      <c r="C46" s="1838" t="s">
        <v>853</v>
      </c>
      <c r="D46" s="1838" t="s">
        <v>1170</v>
      </c>
      <c r="E46" s="1838" t="s">
        <v>1171</v>
      </c>
      <c r="F46" s="1838" t="s">
        <v>1172</v>
      </c>
      <c r="G46" s="1838" t="s">
        <v>1173</v>
      </c>
      <c r="H46" s="3663"/>
      <c r="I46" s="3663"/>
      <c r="J46" s="3663"/>
      <c r="K46" s="3663"/>
    </row>
    <row r="47" spans="1:11">
      <c r="A47" s="3679"/>
      <c r="B47" s="3679"/>
      <c r="C47" s="3770"/>
      <c r="D47" s="3679"/>
      <c r="E47" s="3679"/>
      <c r="F47" s="1839" t="e">
        <f>G47/E47</f>
        <v>#DIV/0!</v>
      </c>
      <c r="G47" s="3679"/>
      <c r="H47" s="3663"/>
      <c r="I47" s="3663"/>
      <c r="J47" s="3663"/>
      <c r="K47" s="3663"/>
    </row>
    <row r="48" spans="1:11">
      <c r="A48" s="3679"/>
      <c r="B48" s="3679"/>
      <c r="C48" s="3770"/>
      <c r="D48" s="3679"/>
      <c r="E48" s="3679"/>
      <c r="F48" s="1839" t="e">
        <f t="shared" ref="F48:F56" si="3">G48/E48</f>
        <v>#DIV/0!</v>
      </c>
      <c r="G48" s="3679"/>
      <c r="H48" s="3663"/>
      <c r="I48" s="3663"/>
      <c r="J48" s="3663"/>
      <c r="K48" s="3663"/>
    </row>
    <row r="49" spans="1:11">
      <c r="A49" s="1837"/>
      <c r="B49" s="3679"/>
      <c r="C49" s="3771"/>
      <c r="D49" s="1837"/>
      <c r="E49" s="1837"/>
      <c r="F49" s="1839" t="e">
        <f t="shared" si="3"/>
        <v>#DIV/0!</v>
      </c>
      <c r="G49" s="1837"/>
      <c r="H49" s="3663"/>
      <c r="I49" s="3663"/>
      <c r="J49" s="3663"/>
      <c r="K49" s="3663"/>
    </row>
    <row r="50" spans="1:11">
      <c r="A50" s="1837"/>
      <c r="B50" s="3679"/>
      <c r="C50" s="3770"/>
      <c r="D50" s="1837"/>
      <c r="E50" s="1837"/>
      <c r="F50" s="1839" t="e">
        <f t="shared" si="3"/>
        <v>#DIV/0!</v>
      </c>
      <c r="G50" s="1837"/>
      <c r="H50" s="3663"/>
      <c r="I50" s="3663"/>
      <c r="J50" s="3663"/>
      <c r="K50" s="3663"/>
    </row>
    <row r="51" spans="1:11">
      <c r="A51" s="1837"/>
      <c r="B51" s="3679"/>
      <c r="C51" s="3770"/>
      <c r="D51" s="1837"/>
      <c r="E51" s="1837"/>
      <c r="F51" s="1839" t="e">
        <f t="shared" si="3"/>
        <v>#DIV/0!</v>
      </c>
      <c r="G51" s="1837"/>
      <c r="H51" s="3663"/>
      <c r="I51" s="3663"/>
      <c r="J51" s="3663"/>
      <c r="K51" s="3663"/>
    </row>
    <row r="52" spans="1:11">
      <c r="A52" s="3679"/>
      <c r="B52" s="3679"/>
      <c r="C52" s="3770"/>
      <c r="D52" s="3679"/>
      <c r="E52" s="3679"/>
      <c r="F52" s="1839" t="e">
        <f t="shared" si="3"/>
        <v>#DIV/0!</v>
      </c>
      <c r="G52" s="3679"/>
      <c r="H52" s="3663"/>
      <c r="I52" s="3663"/>
      <c r="J52" s="3663"/>
      <c r="K52" s="3663"/>
    </row>
    <row r="53" spans="1:11">
      <c r="A53" s="1837"/>
      <c r="B53" s="3679"/>
      <c r="C53" s="3771"/>
      <c r="D53" s="1837"/>
      <c r="E53" s="1837"/>
      <c r="F53" s="1839" t="e">
        <f t="shared" si="3"/>
        <v>#DIV/0!</v>
      </c>
      <c r="G53" s="1837"/>
      <c r="H53" s="3663"/>
      <c r="I53" s="3663"/>
      <c r="J53" s="3663"/>
      <c r="K53" s="3663"/>
    </row>
    <row r="54" spans="1:11">
      <c r="A54" s="3679"/>
      <c r="B54" s="3679"/>
      <c r="C54" s="3770"/>
      <c r="D54" s="3679"/>
      <c r="E54" s="3679"/>
      <c r="F54" s="1839" t="e">
        <f t="shared" si="3"/>
        <v>#DIV/0!</v>
      </c>
      <c r="G54" s="3679"/>
      <c r="H54" s="3663"/>
      <c r="I54" s="3663"/>
      <c r="J54" s="3663"/>
      <c r="K54" s="3663"/>
    </row>
    <row r="55" spans="1:11">
      <c r="A55" s="3679"/>
      <c r="B55" s="3679"/>
      <c r="C55" s="3770"/>
      <c r="D55" s="3679"/>
      <c r="E55" s="3679"/>
      <c r="F55" s="1839" t="e">
        <f t="shared" si="3"/>
        <v>#DIV/0!</v>
      </c>
      <c r="G55" s="3679"/>
      <c r="H55" s="3663"/>
      <c r="I55" s="3663"/>
      <c r="J55" s="3663"/>
      <c r="K55" s="3663"/>
    </row>
    <row r="56" spans="1:11">
      <c r="A56" s="1837"/>
      <c r="B56" s="3679"/>
      <c r="C56" s="3770"/>
      <c r="D56" s="1837"/>
      <c r="E56" s="1837"/>
      <c r="F56" s="1839" t="e">
        <f t="shared" si="3"/>
        <v>#DIV/0!</v>
      </c>
      <c r="G56" s="1837"/>
      <c r="H56" s="3663"/>
      <c r="I56" s="3663"/>
      <c r="J56" s="3663"/>
      <c r="K56" s="3663"/>
    </row>
    <row r="57" spans="1:11">
      <c r="A57" s="3663"/>
      <c r="B57" s="3663"/>
      <c r="C57" s="3663"/>
      <c r="D57" s="3663"/>
      <c r="E57" s="3663"/>
      <c r="F57" s="3663"/>
      <c r="G57" s="3663"/>
      <c r="H57" s="3663"/>
      <c r="I57" s="3663"/>
      <c r="J57" s="3663"/>
      <c r="K57" s="3663"/>
    </row>
    <row r="58" spans="1:11">
      <c r="A58" s="3663"/>
      <c r="B58" s="3663"/>
      <c r="C58" s="3663"/>
      <c r="D58" s="3663"/>
      <c r="E58" s="3663"/>
      <c r="F58" s="3663"/>
      <c r="G58" s="3663"/>
      <c r="H58" s="3663"/>
      <c r="I58" s="3663"/>
      <c r="J58" s="3663"/>
      <c r="K58" s="3663"/>
    </row>
    <row r="59" spans="1:11">
      <c r="A59" s="3663"/>
      <c r="B59" s="3663"/>
      <c r="C59" s="3663"/>
      <c r="D59" s="3663"/>
      <c r="E59" s="3663"/>
      <c r="F59" s="3663"/>
      <c r="G59" s="3663"/>
      <c r="H59" s="3663"/>
      <c r="I59" s="3663"/>
      <c r="J59" s="3663"/>
      <c r="K59" s="3663"/>
    </row>
    <row r="60" spans="1:11">
      <c r="A60" s="3663"/>
      <c r="B60" s="3663"/>
      <c r="C60" s="3663"/>
      <c r="D60" s="3663"/>
      <c r="E60" s="3663"/>
      <c r="F60" s="3663"/>
      <c r="G60" s="3663"/>
      <c r="H60" s="3663"/>
      <c r="I60" s="3663"/>
      <c r="J60" s="3663"/>
      <c r="K60" s="3663"/>
    </row>
    <row r="61" spans="1:11">
      <c r="A61" s="3663"/>
      <c r="B61" s="3663"/>
      <c r="C61" s="3663"/>
      <c r="D61" s="3663"/>
      <c r="E61" s="3663"/>
      <c r="F61" s="3663"/>
      <c r="G61" s="3663"/>
      <c r="H61" s="3663"/>
      <c r="I61" s="3663"/>
      <c r="J61" s="3663"/>
      <c r="K61" s="3663"/>
    </row>
    <row r="62" spans="1:11">
      <c r="A62" s="3663"/>
      <c r="B62" s="3663"/>
      <c r="C62" s="3663"/>
      <c r="D62" s="3663"/>
      <c r="E62" s="3663"/>
      <c r="F62" s="3663"/>
      <c r="G62" s="3663"/>
      <c r="H62" s="3663"/>
      <c r="I62" s="3663"/>
      <c r="J62" s="3663"/>
      <c r="K62" s="3663"/>
    </row>
    <row r="63" spans="1:11">
      <c r="A63" s="3663"/>
      <c r="B63" s="3663"/>
      <c r="C63" s="3663"/>
      <c r="D63" s="3663"/>
      <c r="E63" s="3663"/>
      <c r="F63" s="3663"/>
      <c r="G63" s="3663"/>
      <c r="H63" s="3663"/>
      <c r="I63" s="3663"/>
      <c r="J63" s="3663"/>
      <c r="K63" s="3663"/>
    </row>
    <row r="64" spans="1:11">
      <c r="A64" s="3663"/>
      <c r="B64" s="3663"/>
      <c r="C64" s="3663"/>
      <c r="D64" s="3663"/>
      <c r="E64" s="3663"/>
      <c r="F64" s="3663"/>
      <c r="G64" s="3663"/>
      <c r="H64" s="3663"/>
      <c r="I64" s="3663"/>
      <c r="J64" s="3663"/>
      <c r="K64" s="3663"/>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Wales &amp; West Utilities PLC</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2377</v>
      </c>
      <c r="B4" s="1397"/>
      <c r="C4" s="1397"/>
      <c r="D4" s="1397"/>
      <c r="E4" s="1397"/>
      <c r="F4" s="4487" t="s">
        <v>1058</v>
      </c>
      <c r="G4" s="4488"/>
      <c r="H4" s="4488"/>
      <c r="I4" s="4488"/>
      <c r="J4" s="4488"/>
      <c r="K4" s="4489"/>
    </row>
    <row r="5" spans="1:11" ht="34.5" customHeight="1" thickBot="1">
      <c r="A5" s="3730"/>
      <c r="B5" s="3731" t="s">
        <v>1860</v>
      </c>
      <c r="C5" s="3732" t="s">
        <v>1861</v>
      </c>
      <c r="D5" s="3733" t="s">
        <v>78</v>
      </c>
      <c r="E5" s="3734" t="s">
        <v>346</v>
      </c>
      <c r="F5" s="3735" t="s">
        <v>337</v>
      </c>
      <c r="G5" s="3736" t="s">
        <v>339</v>
      </c>
      <c r="H5" s="3736" t="s">
        <v>340</v>
      </c>
      <c r="I5" s="3736" t="s">
        <v>341</v>
      </c>
      <c r="J5" s="3736" t="s">
        <v>342</v>
      </c>
      <c r="K5" s="3737" t="s">
        <v>439</v>
      </c>
    </row>
    <row r="6" spans="1:11" ht="13.7" customHeight="1" thickBot="1">
      <c r="A6" s="4490">
        <v>1</v>
      </c>
      <c r="B6" s="4490" t="s">
        <v>1862</v>
      </c>
      <c r="C6" s="4491" t="s">
        <v>440</v>
      </c>
      <c r="D6" s="4494" t="s">
        <v>454</v>
      </c>
      <c r="E6" s="3738" t="s">
        <v>345</v>
      </c>
      <c r="F6" s="3739"/>
      <c r="G6" s="3739"/>
      <c r="H6" s="3739"/>
      <c r="I6" s="3739"/>
      <c r="J6" s="3739"/>
      <c r="K6" s="3740">
        <f t="shared" ref="K6:K37" si="0">SUM(F6:J6)</f>
        <v>0</v>
      </c>
    </row>
    <row r="7" spans="1:11" ht="13.7" customHeight="1" thickBot="1">
      <c r="A7" s="4490"/>
      <c r="B7" s="4490"/>
      <c r="C7" s="4492"/>
      <c r="D7" s="4495"/>
      <c r="E7" s="3741" t="s">
        <v>344</v>
      </c>
      <c r="F7" s="3739"/>
      <c r="G7" s="3739"/>
      <c r="H7" s="3739"/>
      <c r="I7" s="3739"/>
      <c r="J7" s="3739"/>
      <c r="K7" s="3742">
        <f t="shared" si="0"/>
        <v>0</v>
      </c>
    </row>
    <row r="8" spans="1:11" ht="13.7" customHeight="1" thickBot="1">
      <c r="A8" s="4490"/>
      <c r="B8" s="4490"/>
      <c r="C8" s="4492"/>
      <c r="D8" s="4495"/>
      <c r="E8" s="3741" t="s">
        <v>343</v>
      </c>
      <c r="F8" s="3739"/>
      <c r="G8" s="3739"/>
      <c r="H8" s="3739"/>
      <c r="I8" s="3739"/>
      <c r="J8" s="3739"/>
      <c r="K8" s="3742">
        <f t="shared" si="0"/>
        <v>0</v>
      </c>
    </row>
    <row r="9" spans="1:11" ht="13.7" customHeight="1" thickBot="1">
      <c r="A9" s="4490"/>
      <c r="B9" s="4490"/>
      <c r="C9" s="4493"/>
      <c r="D9" s="4496"/>
      <c r="E9" s="3743" t="s">
        <v>338</v>
      </c>
      <c r="F9" s="3744"/>
      <c r="G9" s="3745"/>
      <c r="H9" s="3745"/>
      <c r="I9" s="3745"/>
      <c r="J9" s="3745"/>
      <c r="K9" s="3746">
        <f t="shared" si="0"/>
        <v>0</v>
      </c>
    </row>
    <row r="10" spans="1:11" ht="13.7" customHeight="1" thickBot="1">
      <c r="A10" s="4490">
        <v>2</v>
      </c>
      <c r="B10" s="4490" t="s">
        <v>443</v>
      </c>
      <c r="C10" s="4491" t="s">
        <v>440</v>
      </c>
      <c r="D10" s="4497" t="s">
        <v>1863</v>
      </c>
      <c r="E10" s="3747" t="str">
        <f>E6</f>
        <v>Low</v>
      </c>
      <c r="F10" s="3739"/>
      <c r="G10" s="3739"/>
      <c r="H10" s="3739"/>
      <c r="I10" s="3739"/>
      <c r="J10" s="3739"/>
      <c r="K10" s="3748">
        <f t="shared" si="0"/>
        <v>0</v>
      </c>
    </row>
    <row r="11" spans="1:11" ht="13.7" customHeight="1" thickBot="1">
      <c r="A11" s="4490"/>
      <c r="B11" s="4490"/>
      <c r="C11" s="4492"/>
      <c r="D11" s="4495"/>
      <c r="E11" s="3741" t="str">
        <f t="shared" ref="E11:E61" si="1">E7</f>
        <v>Medium</v>
      </c>
      <c r="F11" s="3739"/>
      <c r="G11" s="3739"/>
      <c r="H11" s="3739"/>
      <c r="I11" s="3739"/>
      <c r="J11" s="3739"/>
      <c r="K11" s="3742">
        <f t="shared" si="0"/>
        <v>0</v>
      </c>
    </row>
    <row r="12" spans="1:11" ht="13.7" customHeight="1" thickBot="1">
      <c r="A12" s="4490"/>
      <c r="B12" s="4490"/>
      <c r="C12" s="4492"/>
      <c r="D12" s="4495"/>
      <c r="E12" s="3741" t="str">
        <f t="shared" si="1"/>
        <v>High</v>
      </c>
      <c r="F12" s="3739"/>
      <c r="G12" s="3739"/>
      <c r="H12" s="3739"/>
      <c r="I12" s="3739"/>
      <c r="J12" s="3739"/>
      <c r="K12" s="3742">
        <f t="shared" si="0"/>
        <v>0</v>
      </c>
    </row>
    <row r="13" spans="1:11" ht="13.7" customHeight="1" thickBot="1">
      <c r="A13" s="4490"/>
      <c r="B13" s="4490"/>
      <c r="C13" s="4493"/>
      <c r="D13" s="4496"/>
      <c r="E13" s="3743" t="str">
        <f t="shared" si="1"/>
        <v>Very High</v>
      </c>
      <c r="F13" s="3744"/>
      <c r="G13" s="3745"/>
      <c r="H13" s="3745"/>
      <c r="I13" s="3745"/>
      <c r="J13" s="3745"/>
      <c r="K13" s="3746">
        <f t="shared" si="0"/>
        <v>0</v>
      </c>
    </row>
    <row r="14" spans="1:11" ht="13.7" customHeight="1" thickBot="1">
      <c r="A14" s="4490">
        <v>3</v>
      </c>
      <c r="B14" s="4490" t="s">
        <v>1519</v>
      </c>
      <c r="C14" s="4491" t="s">
        <v>347</v>
      </c>
      <c r="D14" s="4497" t="s">
        <v>427</v>
      </c>
      <c r="E14" s="3747" t="str">
        <f t="shared" si="1"/>
        <v>Low</v>
      </c>
      <c r="F14" s="3739"/>
      <c r="G14" s="3739"/>
      <c r="H14" s="3739"/>
      <c r="I14" s="3739"/>
      <c r="J14" s="3739"/>
      <c r="K14" s="3748">
        <f t="shared" si="0"/>
        <v>0</v>
      </c>
    </row>
    <row r="15" spans="1:11" ht="13.7" customHeight="1" thickBot="1">
      <c r="A15" s="4490"/>
      <c r="B15" s="4490"/>
      <c r="C15" s="4492"/>
      <c r="D15" s="4495"/>
      <c r="E15" s="3741" t="str">
        <f t="shared" si="1"/>
        <v>Medium</v>
      </c>
      <c r="F15" s="3739"/>
      <c r="G15" s="3739"/>
      <c r="H15" s="3739"/>
      <c r="I15" s="3739"/>
      <c r="J15" s="3739"/>
      <c r="K15" s="3742">
        <f t="shared" si="0"/>
        <v>0</v>
      </c>
    </row>
    <row r="16" spans="1:11" ht="13.7" customHeight="1" thickBot="1">
      <c r="A16" s="4490"/>
      <c r="B16" s="4490"/>
      <c r="C16" s="4492"/>
      <c r="D16" s="4495"/>
      <c r="E16" s="3741" t="str">
        <f t="shared" si="1"/>
        <v>High</v>
      </c>
      <c r="F16" s="3739"/>
      <c r="G16" s="3739"/>
      <c r="H16" s="3739"/>
      <c r="I16" s="3739"/>
      <c r="J16" s="3739"/>
      <c r="K16" s="3742">
        <f t="shared" si="0"/>
        <v>0</v>
      </c>
    </row>
    <row r="17" spans="1:11" ht="13.7" customHeight="1" thickBot="1">
      <c r="A17" s="4490"/>
      <c r="B17" s="4490"/>
      <c r="C17" s="4493"/>
      <c r="D17" s="4496"/>
      <c r="E17" s="3743" t="str">
        <f t="shared" si="1"/>
        <v>Very High</v>
      </c>
      <c r="F17" s="3744"/>
      <c r="G17" s="3745"/>
      <c r="H17" s="3745"/>
      <c r="I17" s="3745"/>
      <c r="J17" s="3745"/>
      <c r="K17" s="3746">
        <f t="shared" si="0"/>
        <v>0</v>
      </c>
    </row>
    <row r="18" spans="1:11" ht="13.7" customHeight="1" thickBot="1">
      <c r="A18" s="4490"/>
      <c r="B18" s="4490"/>
      <c r="C18" s="4491" t="s">
        <v>349</v>
      </c>
      <c r="D18" s="4497" t="s">
        <v>427</v>
      </c>
      <c r="E18" s="3747" t="str">
        <f t="shared" si="1"/>
        <v>Low</v>
      </c>
      <c r="F18" s="3739"/>
      <c r="G18" s="3739"/>
      <c r="H18" s="3739"/>
      <c r="I18" s="3739"/>
      <c r="J18" s="3739"/>
      <c r="K18" s="3748">
        <f t="shared" si="0"/>
        <v>0</v>
      </c>
    </row>
    <row r="19" spans="1:11" ht="13.7" customHeight="1" thickBot="1">
      <c r="A19" s="4490"/>
      <c r="B19" s="4490"/>
      <c r="C19" s="4492"/>
      <c r="D19" s="4495"/>
      <c r="E19" s="3741" t="str">
        <f t="shared" si="1"/>
        <v>Medium</v>
      </c>
      <c r="F19" s="3739"/>
      <c r="G19" s="3739"/>
      <c r="H19" s="3739"/>
      <c r="I19" s="3739"/>
      <c r="J19" s="3739"/>
      <c r="K19" s="3742">
        <f t="shared" si="0"/>
        <v>0</v>
      </c>
    </row>
    <row r="20" spans="1:11" ht="13.7" customHeight="1" thickBot="1">
      <c r="A20" s="4490"/>
      <c r="B20" s="4490"/>
      <c r="C20" s="4492"/>
      <c r="D20" s="4495"/>
      <c r="E20" s="3741" t="str">
        <f t="shared" si="1"/>
        <v>High</v>
      </c>
      <c r="F20" s="3739"/>
      <c r="G20" s="3739"/>
      <c r="H20" s="3739"/>
      <c r="I20" s="3739"/>
      <c r="J20" s="3739"/>
      <c r="K20" s="3742">
        <f t="shared" si="0"/>
        <v>0</v>
      </c>
    </row>
    <row r="21" spans="1:11" ht="13.7" customHeight="1" thickBot="1">
      <c r="A21" s="4490"/>
      <c r="B21" s="4490"/>
      <c r="C21" s="4493"/>
      <c r="D21" s="4496"/>
      <c r="E21" s="3743" t="str">
        <f t="shared" si="1"/>
        <v>Very High</v>
      </c>
      <c r="F21" s="3744"/>
      <c r="G21" s="3745"/>
      <c r="H21" s="3745"/>
      <c r="I21" s="3745"/>
      <c r="J21" s="3745"/>
      <c r="K21" s="3746">
        <f t="shared" si="0"/>
        <v>0</v>
      </c>
    </row>
    <row r="22" spans="1:11" ht="13.7" customHeight="1" thickBot="1">
      <c r="A22" s="4490"/>
      <c r="B22" s="4490"/>
      <c r="C22" s="4491" t="s">
        <v>441</v>
      </c>
      <c r="D22" s="4497" t="s">
        <v>94</v>
      </c>
      <c r="E22" s="3747" t="str">
        <f>E18</f>
        <v>Low</v>
      </c>
      <c r="F22" s="3749"/>
      <c r="G22" s="3749"/>
      <c r="H22" s="3749"/>
      <c r="I22" s="3749"/>
      <c r="J22" s="3749"/>
      <c r="K22" s="3748">
        <f t="shared" si="0"/>
        <v>0</v>
      </c>
    </row>
    <row r="23" spans="1:11" ht="13.7" customHeight="1" thickBot="1">
      <c r="A23" s="4490"/>
      <c r="B23" s="4490"/>
      <c r="C23" s="4492"/>
      <c r="D23" s="4495"/>
      <c r="E23" s="3741" t="str">
        <f>E19</f>
        <v>Medium</v>
      </c>
      <c r="F23" s="3749"/>
      <c r="G23" s="3749"/>
      <c r="H23" s="3749"/>
      <c r="I23" s="3749"/>
      <c r="J23" s="3749"/>
      <c r="K23" s="3742">
        <f t="shared" si="0"/>
        <v>0</v>
      </c>
    </row>
    <row r="24" spans="1:11" ht="13.7" customHeight="1" thickBot="1">
      <c r="A24" s="4490"/>
      <c r="B24" s="4490"/>
      <c r="C24" s="4492"/>
      <c r="D24" s="4495"/>
      <c r="E24" s="3741" t="str">
        <f>E20</f>
        <v>High</v>
      </c>
      <c r="F24" s="3749"/>
      <c r="G24" s="3749"/>
      <c r="H24" s="3749"/>
      <c r="I24" s="3749"/>
      <c r="J24" s="3749"/>
      <c r="K24" s="3742">
        <f t="shared" si="0"/>
        <v>0</v>
      </c>
    </row>
    <row r="25" spans="1:11" ht="13.7" customHeight="1" thickBot="1">
      <c r="A25" s="4490"/>
      <c r="B25" s="4490"/>
      <c r="C25" s="4493"/>
      <c r="D25" s="4496"/>
      <c r="E25" s="3743" t="str">
        <f>E21</f>
        <v>Very High</v>
      </c>
      <c r="F25" s="3750"/>
      <c r="G25" s="3751"/>
      <c r="H25" s="3751"/>
      <c r="I25" s="3751"/>
      <c r="J25" s="3751"/>
      <c r="K25" s="3746">
        <f t="shared" si="0"/>
        <v>0</v>
      </c>
    </row>
    <row r="26" spans="1:11" ht="13.7" customHeight="1" thickBot="1">
      <c r="A26" s="4490"/>
      <c r="B26" s="4490"/>
      <c r="C26" s="4491" t="s">
        <v>442</v>
      </c>
      <c r="D26" s="4497" t="s">
        <v>94</v>
      </c>
      <c r="E26" s="3747" t="str">
        <f t="shared" si="1"/>
        <v>Low</v>
      </c>
      <c r="F26" s="3749"/>
      <c r="G26" s="3749"/>
      <c r="H26" s="3749"/>
      <c r="I26" s="3749"/>
      <c r="J26" s="3749"/>
      <c r="K26" s="3748">
        <f t="shared" si="0"/>
        <v>0</v>
      </c>
    </row>
    <row r="27" spans="1:11" ht="13.7" customHeight="1" thickBot="1">
      <c r="A27" s="4490"/>
      <c r="B27" s="4490"/>
      <c r="C27" s="4492"/>
      <c r="D27" s="4495"/>
      <c r="E27" s="3741" t="str">
        <f t="shared" si="1"/>
        <v>Medium</v>
      </c>
      <c r="F27" s="3749"/>
      <c r="G27" s="3749"/>
      <c r="H27" s="3749"/>
      <c r="I27" s="3749"/>
      <c r="J27" s="3749"/>
      <c r="K27" s="3742">
        <f t="shared" si="0"/>
        <v>0</v>
      </c>
    </row>
    <row r="28" spans="1:11" ht="13.7" customHeight="1" thickBot="1">
      <c r="A28" s="4490"/>
      <c r="B28" s="4490"/>
      <c r="C28" s="4492"/>
      <c r="D28" s="4495"/>
      <c r="E28" s="3741" t="str">
        <f t="shared" si="1"/>
        <v>High</v>
      </c>
      <c r="F28" s="3749"/>
      <c r="G28" s="3749"/>
      <c r="H28" s="3749"/>
      <c r="I28" s="3749"/>
      <c r="J28" s="3749"/>
      <c r="K28" s="3742">
        <f t="shared" si="0"/>
        <v>0</v>
      </c>
    </row>
    <row r="29" spans="1:11" ht="13.7" customHeight="1" thickBot="1">
      <c r="A29" s="4490"/>
      <c r="B29" s="4490"/>
      <c r="C29" s="4493"/>
      <c r="D29" s="4496"/>
      <c r="E29" s="3743" t="str">
        <f t="shared" si="1"/>
        <v>Very High</v>
      </c>
      <c r="F29" s="3750"/>
      <c r="G29" s="3751"/>
      <c r="H29" s="3751"/>
      <c r="I29" s="3751"/>
      <c r="J29" s="3751"/>
      <c r="K29" s="3746">
        <f t="shared" si="0"/>
        <v>0</v>
      </c>
    </row>
    <row r="30" spans="1:11" ht="13.7" customHeight="1" thickBot="1">
      <c r="A30" s="4490"/>
      <c r="B30" s="4490"/>
      <c r="C30" s="4491" t="s">
        <v>444</v>
      </c>
      <c r="D30" s="4497" t="s">
        <v>427</v>
      </c>
      <c r="E30" s="3747" t="str">
        <f t="shared" si="1"/>
        <v>Low</v>
      </c>
      <c r="F30" s="3739"/>
      <c r="G30" s="3739"/>
      <c r="H30" s="3739"/>
      <c r="I30" s="3739"/>
      <c r="J30" s="3739"/>
      <c r="K30" s="3740">
        <f t="shared" si="0"/>
        <v>0</v>
      </c>
    </row>
    <row r="31" spans="1:11" ht="13.7" customHeight="1" thickBot="1">
      <c r="A31" s="4490"/>
      <c r="B31" s="4490"/>
      <c r="C31" s="4492"/>
      <c r="D31" s="4495"/>
      <c r="E31" s="3741" t="str">
        <f t="shared" si="1"/>
        <v>Medium</v>
      </c>
      <c r="F31" s="3739"/>
      <c r="G31" s="3739"/>
      <c r="H31" s="3739"/>
      <c r="I31" s="3739"/>
      <c r="J31" s="3739"/>
      <c r="K31" s="3742">
        <f t="shared" si="0"/>
        <v>0</v>
      </c>
    </row>
    <row r="32" spans="1:11" ht="13.7" customHeight="1" thickBot="1">
      <c r="A32" s="4490"/>
      <c r="B32" s="4490"/>
      <c r="C32" s="4492"/>
      <c r="D32" s="4495"/>
      <c r="E32" s="3741" t="str">
        <f t="shared" si="1"/>
        <v>High</v>
      </c>
      <c r="F32" s="3739"/>
      <c r="G32" s="3739"/>
      <c r="H32" s="3739"/>
      <c r="I32" s="3739"/>
      <c r="J32" s="3739"/>
      <c r="K32" s="3742">
        <f t="shared" si="0"/>
        <v>0</v>
      </c>
    </row>
    <row r="33" spans="1:11" ht="13.7" customHeight="1" thickBot="1">
      <c r="A33" s="4490"/>
      <c r="B33" s="4490"/>
      <c r="C33" s="4493"/>
      <c r="D33" s="4496"/>
      <c r="E33" s="3743" t="str">
        <f t="shared" si="1"/>
        <v>Very High</v>
      </c>
      <c r="F33" s="3744"/>
      <c r="G33" s="3745"/>
      <c r="H33" s="3745"/>
      <c r="I33" s="3745"/>
      <c r="J33" s="3745"/>
      <c r="K33" s="3746">
        <f t="shared" si="0"/>
        <v>0</v>
      </c>
    </row>
    <row r="34" spans="1:11" ht="13.7" customHeight="1" thickBot="1">
      <c r="A34" s="4490">
        <v>4</v>
      </c>
      <c r="B34" s="4490" t="s">
        <v>1864</v>
      </c>
      <c r="C34" s="4491" t="s">
        <v>348</v>
      </c>
      <c r="D34" s="4497" t="s">
        <v>427</v>
      </c>
      <c r="E34" s="3747" t="str">
        <f t="shared" si="1"/>
        <v>Low</v>
      </c>
      <c r="F34" s="3739"/>
      <c r="G34" s="3739"/>
      <c r="H34" s="3739"/>
      <c r="I34" s="3739"/>
      <c r="J34" s="3739"/>
      <c r="K34" s="3748">
        <f t="shared" si="0"/>
        <v>0</v>
      </c>
    </row>
    <row r="35" spans="1:11" ht="13.7" customHeight="1" thickBot="1">
      <c r="A35" s="4490"/>
      <c r="B35" s="4490"/>
      <c r="C35" s="4492"/>
      <c r="D35" s="4495"/>
      <c r="E35" s="3741" t="str">
        <f t="shared" si="1"/>
        <v>Medium</v>
      </c>
      <c r="F35" s="3739"/>
      <c r="G35" s="3739"/>
      <c r="H35" s="3739"/>
      <c r="I35" s="3739"/>
      <c r="J35" s="3739"/>
      <c r="K35" s="3742">
        <f t="shared" si="0"/>
        <v>0</v>
      </c>
    </row>
    <row r="36" spans="1:11" ht="13.7" customHeight="1" thickBot="1">
      <c r="A36" s="4490"/>
      <c r="B36" s="4490"/>
      <c r="C36" s="4492"/>
      <c r="D36" s="4495"/>
      <c r="E36" s="3741" t="str">
        <f t="shared" si="1"/>
        <v>High</v>
      </c>
      <c r="F36" s="3739"/>
      <c r="G36" s="3739"/>
      <c r="H36" s="3739"/>
      <c r="I36" s="3739"/>
      <c r="J36" s="3739"/>
      <c r="K36" s="3742">
        <f t="shared" si="0"/>
        <v>0</v>
      </c>
    </row>
    <row r="37" spans="1:11" ht="13.7" customHeight="1" thickBot="1">
      <c r="A37" s="4490"/>
      <c r="B37" s="4490"/>
      <c r="C37" s="4493"/>
      <c r="D37" s="4496"/>
      <c r="E37" s="3743" t="str">
        <f t="shared" si="1"/>
        <v>Very High</v>
      </c>
      <c r="F37" s="3744"/>
      <c r="G37" s="3745"/>
      <c r="H37" s="3745"/>
      <c r="I37" s="3745"/>
      <c r="J37" s="3745"/>
      <c r="K37" s="3746">
        <f t="shared" si="0"/>
        <v>0</v>
      </c>
    </row>
    <row r="38" spans="1:11" ht="13.7" customHeight="1" thickBot="1">
      <c r="A38" s="4490"/>
      <c r="B38" s="4490"/>
      <c r="C38" s="4491" t="s">
        <v>445</v>
      </c>
      <c r="D38" s="4497" t="s">
        <v>427</v>
      </c>
      <c r="E38" s="3747" t="str">
        <f t="shared" si="1"/>
        <v>Low</v>
      </c>
      <c r="F38" s="3739"/>
      <c r="G38" s="3739"/>
      <c r="H38" s="3739"/>
      <c r="I38" s="3739"/>
      <c r="J38" s="3739"/>
      <c r="K38" s="3748">
        <f t="shared" ref="K38:K69" si="2">SUM(F38:J38)</f>
        <v>0</v>
      </c>
    </row>
    <row r="39" spans="1:11" ht="13.7" customHeight="1" thickBot="1">
      <c r="A39" s="4490"/>
      <c r="B39" s="4490"/>
      <c r="C39" s="4492"/>
      <c r="D39" s="4495"/>
      <c r="E39" s="3741" t="str">
        <f t="shared" si="1"/>
        <v>Medium</v>
      </c>
      <c r="F39" s="3739"/>
      <c r="G39" s="3739"/>
      <c r="H39" s="3739"/>
      <c r="I39" s="3739"/>
      <c r="J39" s="3739"/>
      <c r="K39" s="3742">
        <f t="shared" si="2"/>
        <v>0</v>
      </c>
    </row>
    <row r="40" spans="1:11" ht="13.7" customHeight="1" thickBot="1">
      <c r="A40" s="4490"/>
      <c r="B40" s="4490"/>
      <c r="C40" s="4492"/>
      <c r="D40" s="4495"/>
      <c r="E40" s="3741" t="str">
        <f t="shared" si="1"/>
        <v>High</v>
      </c>
      <c r="F40" s="3739"/>
      <c r="G40" s="3739"/>
      <c r="H40" s="3739"/>
      <c r="I40" s="3739"/>
      <c r="J40" s="3739"/>
      <c r="K40" s="3742">
        <f t="shared" si="2"/>
        <v>0</v>
      </c>
    </row>
    <row r="41" spans="1:11" ht="13.7" customHeight="1" thickBot="1">
      <c r="A41" s="4490"/>
      <c r="B41" s="4490"/>
      <c r="C41" s="4493"/>
      <c r="D41" s="4496"/>
      <c r="E41" s="3743" t="str">
        <f t="shared" si="1"/>
        <v>Very High</v>
      </c>
      <c r="F41" s="3744"/>
      <c r="G41" s="3745"/>
      <c r="H41" s="3745"/>
      <c r="I41" s="3745"/>
      <c r="J41" s="3745"/>
      <c r="K41" s="3746">
        <f t="shared" si="2"/>
        <v>0</v>
      </c>
    </row>
    <row r="42" spans="1:11" ht="13.7" customHeight="1" thickBot="1">
      <c r="A42" s="4490"/>
      <c r="B42" s="4490"/>
      <c r="C42" s="4491" t="s">
        <v>350</v>
      </c>
      <c r="D42" s="4497" t="s">
        <v>94</v>
      </c>
      <c r="E42" s="3747" t="str">
        <f t="shared" si="1"/>
        <v>Low</v>
      </c>
      <c r="F42" s="3739"/>
      <c r="G42" s="3739"/>
      <c r="H42" s="3739"/>
      <c r="I42" s="3749"/>
      <c r="J42" s="3749"/>
      <c r="K42" s="3748">
        <f t="shared" si="2"/>
        <v>0</v>
      </c>
    </row>
    <row r="43" spans="1:11" ht="13.7" customHeight="1" thickBot="1">
      <c r="A43" s="4490"/>
      <c r="B43" s="4490"/>
      <c r="C43" s="4492"/>
      <c r="D43" s="4495"/>
      <c r="E43" s="3741" t="str">
        <f t="shared" si="1"/>
        <v>Medium</v>
      </c>
      <c r="F43" s="3739"/>
      <c r="G43" s="3739"/>
      <c r="H43" s="3739"/>
      <c r="I43" s="3739"/>
      <c r="J43" s="3739"/>
      <c r="K43" s="3742">
        <f t="shared" si="2"/>
        <v>0</v>
      </c>
    </row>
    <row r="44" spans="1:11" ht="13.7" customHeight="1" thickBot="1">
      <c r="A44" s="4490"/>
      <c r="B44" s="4490"/>
      <c r="C44" s="4492"/>
      <c r="D44" s="4495"/>
      <c r="E44" s="3741" t="str">
        <f t="shared" si="1"/>
        <v>High</v>
      </c>
      <c r="F44" s="3739"/>
      <c r="G44" s="3739"/>
      <c r="H44" s="3739"/>
      <c r="I44" s="3739"/>
      <c r="J44" s="3739"/>
      <c r="K44" s="3742">
        <f t="shared" si="2"/>
        <v>0</v>
      </c>
    </row>
    <row r="45" spans="1:11" ht="13.7" customHeight="1" thickBot="1">
      <c r="A45" s="4490"/>
      <c r="B45" s="4490"/>
      <c r="C45" s="4493"/>
      <c r="D45" s="4496"/>
      <c r="E45" s="3743" t="str">
        <f t="shared" si="1"/>
        <v>Very High</v>
      </c>
      <c r="F45" s="3744"/>
      <c r="G45" s="3745"/>
      <c r="H45" s="3745"/>
      <c r="I45" s="3745"/>
      <c r="J45" s="3745"/>
      <c r="K45" s="3746">
        <f t="shared" si="2"/>
        <v>0</v>
      </c>
    </row>
    <row r="46" spans="1:11" ht="13.7" customHeight="1" thickBot="1">
      <c r="A46" s="4490"/>
      <c r="B46" s="4490"/>
      <c r="C46" s="4491" t="s">
        <v>351</v>
      </c>
      <c r="D46" s="4497" t="s">
        <v>94</v>
      </c>
      <c r="E46" s="3747" t="str">
        <f t="shared" si="1"/>
        <v>Low</v>
      </c>
      <c r="F46" s="3739"/>
      <c r="G46" s="3739"/>
      <c r="H46" s="3739"/>
      <c r="I46" s="3739"/>
      <c r="J46" s="3739"/>
      <c r="K46" s="3748">
        <f t="shared" si="2"/>
        <v>0</v>
      </c>
    </row>
    <row r="47" spans="1:11" ht="13.7" customHeight="1" thickBot="1">
      <c r="A47" s="4490"/>
      <c r="B47" s="4490"/>
      <c r="C47" s="4492"/>
      <c r="D47" s="4495"/>
      <c r="E47" s="3741" t="str">
        <f t="shared" si="1"/>
        <v>Medium</v>
      </c>
      <c r="F47" s="3739"/>
      <c r="G47" s="3739"/>
      <c r="H47" s="3739"/>
      <c r="I47" s="3739"/>
      <c r="J47" s="3739"/>
      <c r="K47" s="3742">
        <f t="shared" si="2"/>
        <v>0</v>
      </c>
    </row>
    <row r="48" spans="1:11" ht="13.7" customHeight="1" thickBot="1">
      <c r="A48" s="4490"/>
      <c r="B48" s="4490"/>
      <c r="C48" s="4492"/>
      <c r="D48" s="4495"/>
      <c r="E48" s="3741" t="str">
        <f t="shared" si="1"/>
        <v>High</v>
      </c>
      <c r="F48" s="3739"/>
      <c r="G48" s="3739"/>
      <c r="H48" s="3739"/>
      <c r="I48" s="3739"/>
      <c r="J48" s="3739"/>
      <c r="K48" s="3742">
        <f t="shared" si="2"/>
        <v>0</v>
      </c>
    </row>
    <row r="49" spans="1:11" ht="13.7" customHeight="1" thickBot="1">
      <c r="A49" s="4490"/>
      <c r="B49" s="4490"/>
      <c r="C49" s="4493"/>
      <c r="D49" s="4496"/>
      <c r="E49" s="3743" t="str">
        <f t="shared" si="1"/>
        <v>Very High</v>
      </c>
      <c r="F49" s="3744"/>
      <c r="G49" s="3745"/>
      <c r="H49" s="3745"/>
      <c r="I49" s="3745"/>
      <c r="J49" s="3745"/>
      <c r="K49" s="3746">
        <f t="shared" si="2"/>
        <v>0</v>
      </c>
    </row>
    <row r="50" spans="1:11" ht="13.7" customHeight="1" thickBot="1">
      <c r="A50" s="4490"/>
      <c r="B50" s="4490"/>
      <c r="C50" s="4491" t="s">
        <v>352</v>
      </c>
      <c r="D50" s="4497" t="s">
        <v>94</v>
      </c>
      <c r="E50" s="3747" t="str">
        <f t="shared" si="1"/>
        <v>Low</v>
      </c>
      <c r="F50" s="3739"/>
      <c r="G50" s="3739"/>
      <c r="H50" s="3739"/>
      <c r="I50" s="3739"/>
      <c r="J50" s="3739"/>
      <c r="K50" s="3748">
        <f t="shared" si="2"/>
        <v>0</v>
      </c>
    </row>
    <row r="51" spans="1:11" ht="13.7" customHeight="1" thickBot="1">
      <c r="A51" s="4490"/>
      <c r="B51" s="4490"/>
      <c r="C51" s="4492"/>
      <c r="D51" s="4495"/>
      <c r="E51" s="3741" t="str">
        <f t="shared" si="1"/>
        <v>Medium</v>
      </c>
      <c r="F51" s="3739"/>
      <c r="G51" s="3739"/>
      <c r="H51" s="3739"/>
      <c r="I51" s="3739"/>
      <c r="J51" s="3739"/>
      <c r="K51" s="3742">
        <f t="shared" si="2"/>
        <v>0</v>
      </c>
    </row>
    <row r="52" spans="1:11" ht="13.7" customHeight="1" thickBot="1">
      <c r="A52" s="4490"/>
      <c r="B52" s="4490"/>
      <c r="C52" s="4492"/>
      <c r="D52" s="4495"/>
      <c r="E52" s="3741" t="str">
        <f t="shared" si="1"/>
        <v>High</v>
      </c>
      <c r="F52" s="3739"/>
      <c r="G52" s="3739"/>
      <c r="H52" s="3739"/>
      <c r="I52" s="3739"/>
      <c r="J52" s="3739"/>
      <c r="K52" s="3742">
        <f t="shared" si="2"/>
        <v>0</v>
      </c>
    </row>
    <row r="53" spans="1:11" ht="13.7" customHeight="1" thickBot="1">
      <c r="A53" s="4490"/>
      <c r="B53" s="4490"/>
      <c r="C53" s="4493"/>
      <c r="D53" s="4496"/>
      <c r="E53" s="3743" t="str">
        <f t="shared" si="1"/>
        <v>Very High</v>
      </c>
      <c r="F53" s="3744"/>
      <c r="G53" s="3745"/>
      <c r="H53" s="3745"/>
      <c r="I53" s="3745"/>
      <c r="J53" s="3745"/>
      <c r="K53" s="3746">
        <f t="shared" si="2"/>
        <v>0</v>
      </c>
    </row>
    <row r="54" spans="1:11" ht="13.7" customHeight="1" thickBot="1">
      <c r="A54" s="4490"/>
      <c r="B54" s="4490"/>
      <c r="C54" s="4491" t="s">
        <v>353</v>
      </c>
      <c r="D54" s="4497" t="s">
        <v>94</v>
      </c>
      <c r="E54" s="3747" t="str">
        <f t="shared" si="1"/>
        <v>Low</v>
      </c>
      <c r="F54" s="3739"/>
      <c r="G54" s="3739"/>
      <c r="H54" s="3739"/>
      <c r="I54" s="3739"/>
      <c r="J54" s="3739"/>
      <c r="K54" s="3748">
        <f t="shared" si="2"/>
        <v>0</v>
      </c>
    </row>
    <row r="55" spans="1:11" ht="13.7" customHeight="1" thickBot="1">
      <c r="A55" s="4490"/>
      <c r="B55" s="4490"/>
      <c r="C55" s="4492"/>
      <c r="D55" s="4495"/>
      <c r="E55" s="3741" t="str">
        <f t="shared" si="1"/>
        <v>Medium</v>
      </c>
      <c r="F55" s="3739"/>
      <c r="G55" s="3739"/>
      <c r="H55" s="3739"/>
      <c r="I55" s="3739"/>
      <c r="J55" s="3739"/>
      <c r="K55" s="3742">
        <f t="shared" si="2"/>
        <v>0</v>
      </c>
    </row>
    <row r="56" spans="1:11" ht="13.7" customHeight="1" thickBot="1">
      <c r="A56" s="4490"/>
      <c r="B56" s="4490"/>
      <c r="C56" s="4492"/>
      <c r="D56" s="4495"/>
      <c r="E56" s="3741" t="str">
        <f t="shared" si="1"/>
        <v>High</v>
      </c>
      <c r="F56" s="3739"/>
      <c r="G56" s="3739"/>
      <c r="H56" s="3739"/>
      <c r="I56" s="3739"/>
      <c r="J56" s="3739"/>
      <c r="K56" s="3742">
        <f t="shared" si="2"/>
        <v>0</v>
      </c>
    </row>
    <row r="57" spans="1:11" ht="13.7" customHeight="1" thickBot="1">
      <c r="A57" s="4490"/>
      <c r="B57" s="4490"/>
      <c r="C57" s="4493"/>
      <c r="D57" s="4496"/>
      <c r="E57" s="3743" t="str">
        <f t="shared" si="1"/>
        <v>Very High</v>
      </c>
      <c r="F57" s="3744"/>
      <c r="G57" s="3745"/>
      <c r="H57" s="3745"/>
      <c r="I57" s="3745"/>
      <c r="J57" s="3745"/>
      <c r="K57" s="3746">
        <f t="shared" si="2"/>
        <v>0</v>
      </c>
    </row>
    <row r="58" spans="1:11" ht="13.7" customHeight="1" thickBot="1">
      <c r="A58" s="4490">
        <v>5</v>
      </c>
      <c r="B58" s="4490" t="s">
        <v>267</v>
      </c>
      <c r="C58" s="4491" t="s">
        <v>440</v>
      </c>
      <c r="D58" s="4497" t="s">
        <v>427</v>
      </c>
      <c r="E58" s="3747" t="str">
        <f t="shared" si="1"/>
        <v>Low</v>
      </c>
      <c r="F58" s="3739"/>
      <c r="G58" s="3739"/>
      <c r="H58" s="3739"/>
      <c r="I58" s="3739"/>
      <c r="J58" s="3739"/>
      <c r="K58" s="3748">
        <f t="shared" si="2"/>
        <v>0</v>
      </c>
    </row>
    <row r="59" spans="1:11" ht="13.7" customHeight="1" thickBot="1">
      <c r="A59" s="4490"/>
      <c r="B59" s="4490"/>
      <c r="C59" s="4492"/>
      <c r="D59" s="4495"/>
      <c r="E59" s="3741" t="str">
        <f t="shared" si="1"/>
        <v>Medium</v>
      </c>
      <c r="F59" s="3739"/>
      <c r="G59" s="3739"/>
      <c r="H59" s="3739"/>
      <c r="I59" s="3739"/>
      <c r="J59" s="3739"/>
      <c r="K59" s="3742">
        <f t="shared" si="2"/>
        <v>0</v>
      </c>
    </row>
    <row r="60" spans="1:11" ht="13.7" customHeight="1" thickBot="1">
      <c r="A60" s="4490"/>
      <c r="B60" s="4490"/>
      <c r="C60" s="4492"/>
      <c r="D60" s="4495"/>
      <c r="E60" s="3741" t="str">
        <f t="shared" si="1"/>
        <v>High</v>
      </c>
      <c r="F60" s="3739"/>
      <c r="G60" s="3739"/>
      <c r="H60" s="3739"/>
      <c r="I60" s="3739"/>
      <c r="J60" s="3739"/>
      <c r="K60" s="3742">
        <f t="shared" si="2"/>
        <v>0</v>
      </c>
    </row>
    <row r="61" spans="1:11" ht="13.7" customHeight="1" thickBot="1">
      <c r="A61" s="4490"/>
      <c r="B61" s="4490"/>
      <c r="C61" s="4493"/>
      <c r="D61" s="4496"/>
      <c r="E61" s="3743" t="str">
        <f t="shared" si="1"/>
        <v>Very High</v>
      </c>
      <c r="F61" s="3744"/>
      <c r="G61" s="3745"/>
      <c r="H61" s="3745"/>
      <c r="I61" s="3745"/>
      <c r="J61" s="3745"/>
      <c r="K61" s="3746">
        <f t="shared" si="2"/>
        <v>0</v>
      </c>
    </row>
    <row r="62" spans="1:11" ht="13.7" customHeight="1" thickBot="1">
      <c r="A62" s="4490">
        <v>6</v>
      </c>
      <c r="B62" s="4490" t="s">
        <v>354</v>
      </c>
      <c r="C62" s="4491" t="s">
        <v>440</v>
      </c>
      <c r="D62" s="4497" t="s">
        <v>427</v>
      </c>
      <c r="E62" s="3747" t="s">
        <v>345</v>
      </c>
      <c r="F62" s="3739"/>
      <c r="G62" s="3739"/>
      <c r="H62" s="3739"/>
      <c r="I62" s="3739"/>
      <c r="J62" s="3739"/>
      <c r="K62" s="3748">
        <f t="shared" si="2"/>
        <v>0</v>
      </c>
    </row>
    <row r="63" spans="1:11" ht="13.7" customHeight="1" thickBot="1">
      <c r="A63" s="4490"/>
      <c r="B63" s="4490"/>
      <c r="C63" s="4492"/>
      <c r="D63" s="4495"/>
      <c r="E63" s="3741" t="s">
        <v>344</v>
      </c>
      <c r="F63" s="3739"/>
      <c r="G63" s="3739"/>
      <c r="H63" s="3739"/>
      <c r="I63" s="3739"/>
      <c r="J63" s="3739"/>
      <c r="K63" s="3742">
        <f t="shared" si="2"/>
        <v>0</v>
      </c>
    </row>
    <row r="64" spans="1:11" ht="13.7" customHeight="1" thickBot="1">
      <c r="A64" s="4490"/>
      <c r="B64" s="4490"/>
      <c r="C64" s="4492"/>
      <c r="D64" s="4495"/>
      <c r="E64" s="3741" t="s">
        <v>343</v>
      </c>
      <c r="F64" s="3739"/>
      <c r="G64" s="3739"/>
      <c r="H64" s="3739"/>
      <c r="I64" s="3739"/>
      <c r="J64" s="3739"/>
      <c r="K64" s="3742">
        <f t="shared" si="2"/>
        <v>0</v>
      </c>
    </row>
    <row r="65" spans="1:11" ht="13.7" customHeight="1" thickBot="1">
      <c r="A65" s="4490"/>
      <c r="B65" s="4490"/>
      <c r="C65" s="4493"/>
      <c r="D65" s="4496"/>
      <c r="E65" s="3743" t="s">
        <v>338</v>
      </c>
      <c r="F65" s="3744"/>
      <c r="G65" s="3745"/>
      <c r="H65" s="3745"/>
      <c r="I65" s="3745"/>
      <c r="J65" s="3745"/>
      <c r="K65" s="3746">
        <f t="shared" si="2"/>
        <v>0</v>
      </c>
    </row>
    <row r="66" spans="1:11" ht="13.7" customHeight="1" thickBot="1">
      <c r="A66" s="4490">
        <v>7</v>
      </c>
      <c r="B66" s="4490" t="s">
        <v>105</v>
      </c>
      <c r="C66" s="4491" t="s">
        <v>355</v>
      </c>
      <c r="D66" s="4497" t="s">
        <v>427</v>
      </c>
      <c r="E66" s="3747" t="str">
        <f>E62</f>
        <v>Low</v>
      </c>
      <c r="F66" s="3739"/>
      <c r="G66" s="3739"/>
      <c r="H66" s="3739"/>
      <c r="I66" s="3739"/>
      <c r="J66" s="3739"/>
      <c r="K66" s="3748">
        <f t="shared" si="2"/>
        <v>0</v>
      </c>
    </row>
    <row r="67" spans="1:11" ht="13.7" customHeight="1" thickBot="1">
      <c r="A67" s="4490"/>
      <c r="B67" s="4490"/>
      <c r="C67" s="4492"/>
      <c r="D67" s="4495"/>
      <c r="E67" s="3741" t="str">
        <f t="shared" ref="E67:E130" si="3">E63</f>
        <v>Medium</v>
      </c>
      <c r="F67" s="3739"/>
      <c r="G67" s="3739"/>
      <c r="H67" s="3739"/>
      <c r="I67" s="3739"/>
      <c r="J67" s="3739"/>
      <c r="K67" s="3742">
        <f t="shared" si="2"/>
        <v>0</v>
      </c>
    </row>
    <row r="68" spans="1:11" ht="13.7" customHeight="1" thickBot="1">
      <c r="A68" s="4490"/>
      <c r="B68" s="4490"/>
      <c r="C68" s="4492"/>
      <c r="D68" s="4495"/>
      <c r="E68" s="3741" t="str">
        <f t="shared" si="3"/>
        <v>High</v>
      </c>
      <c r="F68" s="3739"/>
      <c r="G68" s="3739"/>
      <c r="H68" s="3739"/>
      <c r="I68" s="3739"/>
      <c r="J68" s="3739"/>
      <c r="K68" s="3742">
        <f t="shared" si="2"/>
        <v>0</v>
      </c>
    </row>
    <row r="69" spans="1:11" ht="13.7" customHeight="1" thickBot="1">
      <c r="A69" s="4490"/>
      <c r="B69" s="4490"/>
      <c r="C69" s="4493"/>
      <c r="D69" s="4496"/>
      <c r="E69" s="3743" t="str">
        <f t="shared" si="3"/>
        <v>Very High</v>
      </c>
      <c r="F69" s="3744"/>
      <c r="G69" s="3745"/>
      <c r="H69" s="3745"/>
      <c r="I69" s="3745"/>
      <c r="J69" s="3745"/>
      <c r="K69" s="3746">
        <f t="shared" si="2"/>
        <v>0</v>
      </c>
    </row>
    <row r="70" spans="1:11" ht="13.7" customHeight="1" thickBot="1">
      <c r="A70" s="4490"/>
      <c r="B70" s="4490"/>
      <c r="C70" s="4491" t="s">
        <v>356</v>
      </c>
      <c r="D70" s="4497" t="s">
        <v>427</v>
      </c>
      <c r="E70" s="3747" t="str">
        <f t="shared" si="3"/>
        <v>Low</v>
      </c>
      <c r="F70" s="3739"/>
      <c r="G70" s="3739"/>
      <c r="H70" s="3739"/>
      <c r="I70" s="3739"/>
      <c r="J70" s="3739"/>
      <c r="K70" s="3748">
        <f t="shared" ref="K70:K101" si="4">SUM(F70:J70)</f>
        <v>0</v>
      </c>
    </row>
    <row r="71" spans="1:11" ht="13.7" customHeight="1" thickBot="1">
      <c r="A71" s="4490"/>
      <c r="B71" s="4490"/>
      <c r="C71" s="4492"/>
      <c r="D71" s="4495"/>
      <c r="E71" s="3741" t="str">
        <f t="shared" si="3"/>
        <v>Medium</v>
      </c>
      <c r="F71" s="3739"/>
      <c r="G71" s="3739"/>
      <c r="H71" s="3739"/>
      <c r="I71" s="3739"/>
      <c r="J71" s="3739"/>
      <c r="K71" s="3742">
        <f t="shared" si="4"/>
        <v>0</v>
      </c>
    </row>
    <row r="72" spans="1:11" ht="13.7" customHeight="1" thickBot="1">
      <c r="A72" s="4490"/>
      <c r="B72" s="4490"/>
      <c r="C72" s="4492"/>
      <c r="D72" s="4495"/>
      <c r="E72" s="3741" t="str">
        <f t="shared" si="3"/>
        <v>High</v>
      </c>
      <c r="F72" s="3739"/>
      <c r="G72" s="3739"/>
      <c r="H72" s="3739"/>
      <c r="I72" s="3739"/>
      <c r="J72" s="3739"/>
      <c r="K72" s="3742">
        <f t="shared" si="4"/>
        <v>0</v>
      </c>
    </row>
    <row r="73" spans="1:11" ht="13.7" customHeight="1" thickBot="1">
      <c r="A73" s="4490"/>
      <c r="B73" s="4490"/>
      <c r="C73" s="4493"/>
      <c r="D73" s="4496"/>
      <c r="E73" s="3743" t="str">
        <f t="shared" si="3"/>
        <v>Very High</v>
      </c>
      <c r="F73" s="3744"/>
      <c r="G73" s="3745"/>
      <c r="H73" s="3745"/>
      <c r="I73" s="3745"/>
      <c r="J73" s="3745"/>
      <c r="K73" s="3746">
        <f t="shared" si="4"/>
        <v>0</v>
      </c>
    </row>
    <row r="74" spans="1:11" ht="13.7" customHeight="1" thickBot="1">
      <c r="A74" s="4490"/>
      <c r="B74" s="4490"/>
      <c r="C74" s="4491" t="s">
        <v>446</v>
      </c>
      <c r="D74" s="4497" t="s">
        <v>427</v>
      </c>
      <c r="E74" s="3747" t="str">
        <f t="shared" si="3"/>
        <v>Low</v>
      </c>
      <c r="F74" s="3739"/>
      <c r="G74" s="3739"/>
      <c r="H74" s="3739"/>
      <c r="I74" s="3739"/>
      <c r="J74" s="3739"/>
      <c r="K74" s="3748">
        <f t="shared" si="4"/>
        <v>0</v>
      </c>
    </row>
    <row r="75" spans="1:11" ht="13.7" customHeight="1" thickBot="1">
      <c r="A75" s="4490"/>
      <c r="B75" s="4490"/>
      <c r="C75" s="4492"/>
      <c r="D75" s="4495"/>
      <c r="E75" s="3741" t="str">
        <f t="shared" si="3"/>
        <v>Medium</v>
      </c>
      <c r="F75" s="3739"/>
      <c r="G75" s="3739"/>
      <c r="H75" s="3739"/>
      <c r="I75" s="3739"/>
      <c r="J75" s="3739"/>
      <c r="K75" s="3742">
        <f t="shared" si="4"/>
        <v>0</v>
      </c>
    </row>
    <row r="76" spans="1:11" ht="13.7" customHeight="1" thickBot="1">
      <c r="A76" s="4490"/>
      <c r="B76" s="4490"/>
      <c r="C76" s="4492"/>
      <c r="D76" s="4495"/>
      <c r="E76" s="3741" t="str">
        <f t="shared" si="3"/>
        <v>High</v>
      </c>
      <c r="F76" s="3739"/>
      <c r="G76" s="3739"/>
      <c r="H76" s="3739"/>
      <c r="I76" s="3739"/>
      <c r="J76" s="3739"/>
      <c r="K76" s="3742">
        <f t="shared" si="4"/>
        <v>0</v>
      </c>
    </row>
    <row r="77" spans="1:11" ht="13.7" customHeight="1" thickBot="1">
      <c r="A77" s="4490"/>
      <c r="B77" s="4490"/>
      <c r="C77" s="4493"/>
      <c r="D77" s="4496"/>
      <c r="E77" s="3743" t="str">
        <f t="shared" si="3"/>
        <v>Very High</v>
      </c>
      <c r="F77" s="3744"/>
      <c r="G77" s="3745"/>
      <c r="H77" s="3745"/>
      <c r="I77" s="3745"/>
      <c r="J77" s="3745"/>
      <c r="K77" s="3746">
        <f t="shared" si="4"/>
        <v>0</v>
      </c>
    </row>
    <row r="78" spans="1:11" ht="13.7" customHeight="1" thickBot="1">
      <c r="A78" s="4490"/>
      <c r="B78" s="4490"/>
      <c r="C78" s="4491" t="s">
        <v>453</v>
      </c>
      <c r="D78" s="4497" t="s">
        <v>454</v>
      </c>
      <c r="E78" s="3747" t="str">
        <f t="shared" si="3"/>
        <v>Low</v>
      </c>
      <c r="F78" s="3739"/>
      <c r="G78" s="3739"/>
      <c r="H78" s="3739"/>
      <c r="I78" s="3739"/>
      <c r="J78" s="3739"/>
      <c r="K78" s="3748">
        <f t="shared" si="4"/>
        <v>0</v>
      </c>
    </row>
    <row r="79" spans="1:11" ht="13.7" customHeight="1" thickBot="1">
      <c r="A79" s="4490"/>
      <c r="B79" s="4490"/>
      <c r="C79" s="4492"/>
      <c r="D79" s="4495"/>
      <c r="E79" s="3741" t="str">
        <f t="shared" si="3"/>
        <v>Medium</v>
      </c>
      <c r="F79" s="3739"/>
      <c r="G79" s="3739"/>
      <c r="H79" s="3739"/>
      <c r="I79" s="3739"/>
      <c r="J79" s="3739"/>
      <c r="K79" s="3742">
        <f t="shared" si="4"/>
        <v>0</v>
      </c>
    </row>
    <row r="80" spans="1:11" ht="13.7" customHeight="1" thickBot="1">
      <c r="A80" s="4490"/>
      <c r="B80" s="4490"/>
      <c r="C80" s="4492"/>
      <c r="D80" s="4495"/>
      <c r="E80" s="3741" t="str">
        <f t="shared" si="3"/>
        <v>High</v>
      </c>
      <c r="F80" s="3739"/>
      <c r="G80" s="3739"/>
      <c r="H80" s="3739"/>
      <c r="I80" s="3739"/>
      <c r="J80" s="3739"/>
      <c r="K80" s="3742">
        <f t="shared" si="4"/>
        <v>0</v>
      </c>
    </row>
    <row r="81" spans="1:11" ht="13.7" customHeight="1" thickBot="1">
      <c r="A81" s="4490"/>
      <c r="B81" s="4490"/>
      <c r="C81" s="4493"/>
      <c r="D81" s="4496"/>
      <c r="E81" s="3743" t="str">
        <f t="shared" si="3"/>
        <v>Very High</v>
      </c>
      <c r="F81" s="3744"/>
      <c r="G81" s="3745"/>
      <c r="H81" s="3745"/>
      <c r="I81" s="3745"/>
      <c r="J81" s="3745"/>
      <c r="K81" s="3746">
        <f t="shared" si="4"/>
        <v>0</v>
      </c>
    </row>
    <row r="82" spans="1:11" ht="13.7" customHeight="1" thickBot="1">
      <c r="A82" s="4490"/>
      <c r="B82" s="4490"/>
      <c r="C82" s="4491" t="s">
        <v>455</v>
      </c>
      <c r="D82" s="4497" t="s">
        <v>454</v>
      </c>
      <c r="E82" s="3747" t="str">
        <f t="shared" si="3"/>
        <v>Low</v>
      </c>
      <c r="F82" s="3739"/>
      <c r="G82" s="3739"/>
      <c r="H82" s="3739"/>
      <c r="I82" s="3739"/>
      <c r="J82" s="3739"/>
      <c r="K82" s="3748">
        <f t="shared" si="4"/>
        <v>0</v>
      </c>
    </row>
    <row r="83" spans="1:11" ht="13.7" customHeight="1" thickBot="1">
      <c r="A83" s="4490"/>
      <c r="B83" s="4490"/>
      <c r="C83" s="4492"/>
      <c r="D83" s="4495"/>
      <c r="E83" s="3741" t="str">
        <f t="shared" si="3"/>
        <v>Medium</v>
      </c>
      <c r="F83" s="3739"/>
      <c r="G83" s="3739"/>
      <c r="H83" s="3739"/>
      <c r="I83" s="3739"/>
      <c r="J83" s="3739"/>
      <c r="K83" s="3742">
        <f t="shared" si="4"/>
        <v>0</v>
      </c>
    </row>
    <row r="84" spans="1:11" ht="13.7" customHeight="1" thickBot="1">
      <c r="A84" s="4490"/>
      <c r="B84" s="4490"/>
      <c r="C84" s="4492"/>
      <c r="D84" s="4495"/>
      <c r="E84" s="3741" t="str">
        <f t="shared" si="3"/>
        <v>High</v>
      </c>
      <c r="F84" s="3739"/>
      <c r="G84" s="3739"/>
      <c r="H84" s="3739"/>
      <c r="I84" s="3739"/>
      <c r="J84" s="3739"/>
      <c r="K84" s="3742">
        <f t="shared" si="4"/>
        <v>0</v>
      </c>
    </row>
    <row r="85" spans="1:11" ht="13.7" customHeight="1" thickBot="1">
      <c r="A85" s="4490"/>
      <c r="B85" s="4490"/>
      <c r="C85" s="4493"/>
      <c r="D85" s="4496"/>
      <c r="E85" s="3743" t="str">
        <f t="shared" si="3"/>
        <v>Very High</v>
      </c>
      <c r="F85" s="3744"/>
      <c r="G85" s="3745"/>
      <c r="H85" s="3745"/>
      <c r="I85" s="3745"/>
      <c r="J85" s="3745"/>
      <c r="K85" s="3746">
        <f t="shared" si="4"/>
        <v>0</v>
      </c>
    </row>
    <row r="86" spans="1:11" ht="13.7" customHeight="1" thickBot="1">
      <c r="A86" s="4490">
        <v>8</v>
      </c>
      <c r="B86" s="4490" t="s">
        <v>357</v>
      </c>
      <c r="C86" s="4491" t="s">
        <v>447</v>
      </c>
      <c r="D86" s="4497" t="s">
        <v>454</v>
      </c>
      <c r="E86" s="3747" t="str">
        <f t="shared" si="3"/>
        <v>Low</v>
      </c>
      <c r="F86" s="3739"/>
      <c r="G86" s="3739"/>
      <c r="H86" s="3739"/>
      <c r="I86" s="3739"/>
      <c r="J86" s="3739"/>
      <c r="K86" s="3748">
        <f t="shared" si="4"/>
        <v>0</v>
      </c>
    </row>
    <row r="87" spans="1:11" ht="13.7" customHeight="1" thickBot="1">
      <c r="A87" s="4490"/>
      <c r="B87" s="4490"/>
      <c r="C87" s="4492"/>
      <c r="D87" s="4495"/>
      <c r="E87" s="3752" t="str">
        <f t="shared" si="3"/>
        <v>Medium</v>
      </c>
      <c r="F87" s="3739"/>
      <c r="G87" s="3739"/>
      <c r="H87" s="3739"/>
      <c r="I87" s="3739"/>
      <c r="J87" s="3739"/>
      <c r="K87" s="3742">
        <f t="shared" si="4"/>
        <v>0</v>
      </c>
    </row>
    <row r="88" spans="1:11" ht="13.7" customHeight="1" thickBot="1">
      <c r="A88" s="4490"/>
      <c r="B88" s="4490"/>
      <c r="C88" s="4492"/>
      <c r="D88" s="4495"/>
      <c r="E88" s="3752" t="str">
        <f t="shared" si="3"/>
        <v>High</v>
      </c>
      <c r="F88" s="3739"/>
      <c r="G88" s="3739"/>
      <c r="H88" s="3739"/>
      <c r="I88" s="3739"/>
      <c r="J88" s="3739"/>
      <c r="K88" s="3742">
        <f t="shared" si="4"/>
        <v>0</v>
      </c>
    </row>
    <row r="89" spans="1:11" ht="13.7" customHeight="1" thickBot="1">
      <c r="A89" s="4490"/>
      <c r="B89" s="4490"/>
      <c r="C89" s="4493"/>
      <c r="D89" s="4496"/>
      <c r="E89" s="3743" t="str">
        <f t="shared" si="3"/>
        <v>Very High</v>
      </c>
      <c r="F89" s="3744"/>
      <c r="G89" s="3745"/>
      <c r="H89" s="3745"/>
      <c r="I89" s="3745"/>
      <c r="J89" s="3745"/>
      <c r="K89" s="3746">
        <f t="shared" si="4"/>
        <v>0</v>
      </c>
    </row>
    <row r="90" spans="1:11" ht="13.7" customHeight="1" thickBot="1">
      <c r="A90" s="4490"/>
      <c r="B90" s="4490"/>
      <c r="C90" s="4491" t="s">
        <v>448</v>
      </c>
      <c r="D90" s="4497" t="s">
        <v>454</v>
      </c>
      <c r="E90" s="3747" t="str">
        <f t="shared" si="3"/>
        <v>Low</v>
      </c>
      <c r="F90" s="3739"/>
      <c r="G90" s="3739"/>
      <c r="H90" s="3739"/>
      <c r="I90" s="3739"/>
      <c r="J90" s="3739"/>
      <c r="K90" s="3748">
        <f t="shared" si="4"/>
        <v>0</v>
      </c>
    </row>
    <row r="91" spans="1:11" ht="13.7" customHeight="1" thickBot="1">
      <c r="A91" s="4490"/>
      <c r="B91" s="4490"/>
      <c r="C91" s="4492"/>
      <c r="D91" s="4495"/>
      <c r="E91" s="3741" t="str">
        <f t="shared" si="3"/>
        <v>Medium</v>
      </c>
      <c r="F91" s="3739"/>
      <c r="G91" s="3739"/>
      <c r="H91" s="3739"/>
      <c r="I91" s="3739"/>
      <c r="J91" s="3739"/>
      <c r="K91" s="3742">
        <f t="shared" si="4"/>
        <v>0</v>
      </c>
    </row>
    <row r="92" spans="1:11" ht="13.7" customHeight="1" thickBot="1">
      <c r="A92" s="4490"/>
      <c r="B92" s="4490"/>
      <c r="C92" s="4492"/>
      <c r="D92" s="4495"/>
      <c r="E92" s="3741" t="str">
        <f t="shared" si="3"/>
        <v>High</v>
      </c>
      <c r="F92" s="3739"/>
      <c r="G92" s="3739"/>
      <c r="H92" s="3739"/>
      <c r="I92" s="3739"/>
      <c r="J92" s="3739"/>
      <c r="K92" s="3742">
        <f t="shared" si="4"/>
        <v>0</v>
      </c>
    </row>
    <row r="93" spans="1:11" ht="13.7" customHeight="1" thickBot="1">
      <c r="A93" s="4490"/>
      <c r="B93" s="4490"/>
      <c r="C93" s="4493"/>
      <c r="D93" s="4496"/>
      <c r="E93" s="3743" t="str">
        <f t="shared" si="3"/>
        <v>Very High</v>
      </c>
      <c r="F93" s="3744"/>
      <c r="G93" s="3745"/>
      <c r="H93" s="3745"/>
      <c r="I93" s="3745"/>
      <c r="J93" s="3745"/>
      <c r="K93" s="3746">
        <f t="shared" si="4"/>
        <v>0</v>
      </c>
    </row>
    <row r="94" spans="1:11" ht="13.7" customHeight="1" thickBot="1">
      <c r="A94" s="4490"/>
      <c r="B94" s="4490"/>
      <c r="C94" s="4491" t="s">
        <v>449</v>
      </c>
      <c r="D94" s="4497" t="s">
        <v>454</v>
      </c>
      <c r="E94" s="3747" t="str">
        <f t="shared" si="3"/>
        <v>Low</v>
      </c>
      <c r="F94" s="3739"/>
      <c r="G94" s="3739"/>
      <c r="H94" s="3739"/>
      <c r="I94" s="3739"/>
      <c r="J94" s="3739"/>
      <c r="K94" s="3748">
        <f t="shared" si="4"/>
        <v>0</v>
      </c>
    </row>
    <row r="95" spans="1:11" ht="13.7" customHeight="1" thickBot="1">
      <c r="A95" s="4490"/>
      <c r="B95" s="4490"/>
      <c r="C95" s="4492"/>
      <c r="D95" s="4495"/>
      <c r="E95" s="3741" t="str">
        <f t="shared" si="3"/>
        <v>Medium</v>
      </c>
      <c r="F95" s="3739"/>
      <c r="G95" s="3739"/>
      <c r="H95" s="3739"/>
      <c r="I95" s="3739"/>
      <c r="J95" s="3739"/>
      <c r="K95" s="3742">
        <f t="shared" si="4"/>
        <v>0</v>
      </c>
    </row>
    <row r="96" spans="1:11" ht="13.7" customHeight="1" thickBot="1">
      <c r="A96" s="4490"/>
      <c r="B96" s="4490"/>
      <c r="C96" s="4492"/>
      <c r="D96" s="4495"/>
      <c r="E96" s="3741" t="str">
        <f t="shared" si="3"/>
        <v>High</v>
      </c>
      <c r="F96" s="3739"/>
      <c r="G96" s="3739"/>
      <c r="H96" s="3739"/>
      <c r="I96" s="3739"/>
      <c r="J96" s="3739"/>
      <c r="K96" s="3742">
        <f t="shared" si="4"/>
        <v>0</v>
      </c>
    </row>
    <row r="97" spans="1:11" ht="13.7" customHeight="1" thickBot="1">
      <c r="A97" s="4490"/>
      <c r="B97" s="4490"/>
      <c r="C97" s="4493"/>
      <c r="D97" s="4496"/>
      <c r="E97" s="3743" t="str">
        <f t="shared" si="3"/>
        <v>Very High</v>
      </c>
      <c r="F97" s="3744"/>
      <c r="G97" s="3745"/>
      <c r="H97" s="3745"/>
      <c r="I97" s="3745"/>
      <c r="J97" s="3745"/>
      <c r="K97" s="3746">
        <f t="shared" si="4"/>
        <v>0</v>
      </c>
    </row>
    <row r="98" spans="1:11" ht="13.7" customHeight="1" thickBot="1">
      <c r="A98" s="4490"/>
      <c r="B98" s="4490"/>
      <c r="C98" s="4491" t="s">
        <v>450</v>
      </c>
      <c r="D98" s="4497" t="s">
        <v>454</v>
      </c>
      <c r="E98" s="3747" t="str">
        <f t="shared" si="3"/>
        <v>Low</v>
      </c>
      <c r="F98" s="3739"/>
      <c r="G98" s="3739"/>
      <c r="H98" s="3739"/>
      <c r="I98" s="3739"/>
      <c r="J98" s="3739"/>
      <c r="K98" s="3748">
        <f t="shared" si="4"/>
        <v>0</v>
      </c>
    </row>
    <row r="99" spans="1:11" ht="13.7" customHeight="1" thickBot="1">
      <c r="A99" s="4490"/>
      <c r="B99" s="4490"/>
      <c r="C99" s="4492"/>
      <c r="D99" s="4495"/>
      <c r="E99" s="3741" t="str">
        <f t="shared" si="3"/>
        <v>Medium</v>
      </c>
      <c r="F99" s="3739"/>
      <c r="G99" s="3739"/>
      <c r="H99" s="3739"/>
      <c r="I99" s="3739"/>
      <c r="J99" s="3739"/>
      <c r="K99" s="3742">
        <f t="shared" si="4"/>
        <v>0</v>
      </c>
    </row>
    <row r="100" spans="1:11" ht="13.7" customHeight="1" thickBot="1">
      <c r="A100" s="4490"/>
      <c r="B100" s="4490"/>
      <c r="C100" s="4492"/>
      <c r="D100" s="4495"/>
      <c r="E100" s="3741" t="str">
        <f t="shared" si="3"/>
        <v>High</v>
      </c>
      <c r="F100" s="3739"/>
      <c r="G100" s="3739"/>
      <c r="H100" s="3739"/>
      <c r="I100" s="3739"/>
      <c r="J100" s="3739"/>
      <c r="K100" s="3742">
        <f t="shared" si="4"/>
        <v>0</v>
      </c>
    </row>
    <row r="101" spans="1:11" ht="13.7" customHeight="1" thickBot="1">
      <c r="A101" s="4490"/>
      <c r="B101" s="4490"/>
      <c r="C101" s="4493"/>
      <c r="D101" s="4496"/>
      <c r="E101" s="3743" t="str">
        <f t="shared" si="3"/>
        <v>Very High</v>
      </c>
      <c r="F101" s="3744"/>
      <c r="G101" s="3745"/>
      <c r="H101" s="3745"/>
      <c r="I101" s="3745"/>
      <c r="J101" s="3745"/>
      <c r="K101" s="3746">
        <f t="shared" si="4"/>
        <v>0</v>
      </c>
    </row>
    <row r="102" spans="1:11" ht="13.7" customHeight="1" thickBot="1">
      <c r="A102" s="4490"/>
      <c r="B102" s="4490"/>
      <c r="C102" s="4491" t="s">
        <v>451</v>
      </c>
      <c r="D102" s="4497" t="s">
        <v>454</v>
      </c>
      <c r="E102" s="3747" t="str">
        <f t="shared" si="3"/>
        <v>Low</v>
      </c>
      <c r="F102" s="3739"/>
      <c r="G102" s="3739"/>
      <c r="H102" s="3739"/>
      <c r="I102" s="3739"/>
      <c r="J102" s="3739"/>
      <c r="K102" s="3748">
        <f t="shared" ref="K102:K133" si="5">SUM(F102:J102)</f>
        <v>0</v>
      </c>
    </row>
    <row r="103" spans="1:11" ht="13.7" customHeight="1" thickBot="1">
      <c r="A103" s="4490"/>
      <c r="B103" s="4490"/>
      <c r="C103" s="4492"/>
      <c r="D103" s="4495"/>
      <c r="E103" s="3741" t="str">
        <f t="shared" si="3"/>
        <v>Medium</v>
      </c>
      <c r="F103" s="3739"/>
      <c r="G103" s="3739"/>
      <c r="H103" s="3739"/>
      <c r="I103" s="3739"/>
      <c r="J103" s="3739"/>
      <c r="K103" s="3742">
        <f t="shared" si="5"/>
        <v>0</v>
      </c>
    </row>
    <row r="104" spans="1:11" ht="13.7" customHeight="1" thickBot="1">
      <c r="A104" s="4490"/>
      <c r="B104" s="4490"/>
      <c r="C104" s="4492"/>
      <c r="D104" s="4495"/>
      <c r="E104" s="3741" t="str">
        <f t="shared" si="3"/>
        <v>High</v>
      </c>
      <c r="F104" s="3739"/>
      <c r="G104" s="3739"/>
      <c r="H104" s="3739"/>
      <c r="I104" s="3739"/>
      <c r="J104" s="3739"/>
      <c r="K104" s="3742">
        <f t="shared" si="5"/>
        <v>0</v>
      </c>
    </row>
    <row r="105" spans="1:11" ht="13.7" customHeight="1" thickBot="1">
      <c r="A105" s="4490"/>
      <c r="B105" s="4490"/>
      <c r="C105" s="4493"/>
      <c r="D105" s="4496"/>
      <c r="E105" s="3743" t="str">
        <f t="shared" si="3"/>
        <v>Very High</v>
      </c>
      <c r="F105" s="3744"/>
      <c r="G105" s="3745"/>
      <c r="H105" s="3745"/>
      <c r="I105" s="3745"/>
      <c r="J105" s="3745"/>
      <c r="K105" s="3746">
        <f t="shared" si="5"/>
        <v>0</v>
      </c>
    </row>
    <row r="106" spans="1:11" ht="13.7" customHeight="1" thickBot="1">
      <c r="A106" s="4490"/>
      <c r="B106" s="4490"/>
      <c r="C106" s="4491" t="s">
        <v>452</v>
      </c>
      <c r="D106" s="4497" t="s">
        <v>454</v>
      </c>
      <c r="E106" s="3747" t="str">
        <f t="shared" si="3"/>
        <v>Low</v>
      </c>
      <c r="F106" s="3739"/>
      <c r="G106" s="3739"/>
      <c r="H106" s="3739"/>
      <c r="I106" s="3739"/>
      <c r="J106" s="3739"/>
      <c r="K106" s="3748">
        <f t="shared" si="5"/>
        <v>0</v>
      </c>
    </row>
    <row r="107" spans="1:11" ht="13.7" customHeight="1" thickBot="1">
      <c r="A107" s="4490"/>
      <c r="B107" s="4490"/>
      <c r="C107" s="4492"/>
      <c r="D107" s="4495"/>
      <c r="E107" s="3741" t="str">
        <f t="shared" si="3"/>
        <v>Medium</v>
      </c>
      <c r="F107" s="3739"/>
      <c r="G107" s="3739"/>
      <c r="H107" s="3739"/>
      <c r="I107" s="3739"/>
      <c r="J107" s="3739"/>
      <c r="K107" s="3742">
        <f t="shared" si="5"/>
        <v>0</v>
      </c>
    </row>
    <row r="108" spans="1:11" ht="13.7" customHeight="1" thickBot="1">
      <c r="A108" s="4490"/>
      <c r="B108" s="4490"/>
      <c r="C108" s="4492"/>
      <c r="D108" s="4495"/>
      <c r="E108" s="3741" t="str">
        <f t="shared" si="3"/>
        <v>High</v>
      </c>
      <c r="F108" s="3739"/>
      <c r="G108" s="3739"/>
      <c r="H108" s="3739"/>
      <c r="I108" s="3739"/>
      <c r="J108" s="3739"/>
      <c r="K108" s="3742">
        <f t="shared" si="5"/>
        <v>0</v>
      </c>
    </row>
    <row r="109" spans="1:11" ht="13.7" customHeight="1" thickBot="1">
      <c r="A109" s="4490"/>
      <c r="B109" s="4490"/>
      <c r="C109" s="4493"/>
      <c r="D109" s="4496"/>
      <c r="E109" s="3743" t="str">
        <f t="shared" si="3"/>
        <v>Very High</v>
      </c>
      <c r="F109" s="3744"/>
      <c r="G109" s="3745"/>
      <c r="H109" s="3745"/>
      <c r="I109" s="3745"/>
      <c r="J109" s="3745"/>
      <c r="K109" s="3746">
        <f t="shared" si="5"/>
        <v>0</v>
      </c>
    </row>
    <row r="110" spans="1:11" ht="13.7" customHeight="1" thickBot="1">
      <c r="A110" s="4490"/>
      <c r="B110" s="4490"/>
      <c r="C110" s="4491" t="s">
        <v>1865</v>
      </c>
      <c r="D110" s="4497" t="s">
        <v>427</v>
      </c>
      <c r="E110" s="3747" t="str">
        <f t="shared" si="3"/>
        <v>Low</v>
      </c>
      <c r="F110" s="3739"/>
      <c r="G110" s="3739"/>
      <c r="H110" s="3739"/>
      <c r="I110" s="3739"/>
      <c r="J110" s="3739"/>
      <c r="K110" s="3748">
        <f t="shared" si="5"/>
        <v>0</v>
      </c>
    </row>
    <row r="111" spans="1:11" ht="13.7" customHeight="1" thickBot="1">
      <c r="A111" s="4490"/>
      <c r="B111" s="4490"/>
      <c r="C111" s="4492"/>
      <c r="D111" s="4495"/>
      <c r="E111" s="3741" t="str">
        <f t="shared" si="3"/>
        <v>Medium</v>
      </c>
      <c r="F111" s="3739"/>
      <c r="G111" s="3739"/>
      <c r="H111" s="3739"/>
      <c r="I111" s="3739"/>
      <c r="J111" s="3739"/>
      <c r="K111" s="3742">
        <f t="shared" si="5"/>
        <v>0</v>
      </c>
    </row>
    <row r="112" spans="1:11" ht="13.7" customHeight="1" thickBot="1">
      <c r="A112" s="4490"/>
      <c r="B112" s="4490"/>
      <c r="C112" s="4492"/>
      <c r="D112" s="4495"/>
      <c r="E112" s="3741" t="str">
        <f t="shared" si="3"/>
        <v>High</v>
      </c>
      <c r="F112" s="3739"/>
      <c r="G112" s="3739"/>
      <c r="H112" s="3739"/>
      <c r="I112" s="3739"/>
      <c r="J112" s="3739"/>
      <c r="K112" s="3742">
        <f t="shared" si="5"/>
        <v>0</v>
      </c>
    </row>
    <row r="113" spans="1:11" ht="13.7" customHeight="1" thickBot="1">
      <c r="A113" s="4490"/>
      <c r="B113" s="4490"/>
      <c r="C113" s="4493"/>
      <c r="D113" s="4496"/>
      <c r="E113" s="3743" t="str">
        <f t="shared" si="3"/>
        <v>Very High</v>
      </c>
      <c r="F113" s="3744"/>
      <c r="G113" s="3745"/>
      <c r="H113" s="3745"/>
      <c r="I113" s="3745"/>
      <c r="J113" s="3745"/>
      <c r="K113" s="3746">
        <f t="shared" si="5"/>
        <v>0</v>
      </c>
    </row>
    <row r="114" spans="1:11" ht="13.7" customHeight="1" thickBot="1">
      <c r="A114" s="4490"/>
      <c r="B114" s="4490"/>
      <c r="C114" s="4491" t="s">
        <v>453</v>
      </c>
      <c r="D114" s="4497" t="s">
        <v>454</v>
      </c>
      <c r="E114" s="3747" t="str">
        <f t="shared" si="3"/>
        <v>Low</v>
      </c>
      <c r="F114" s="3739"/>
      <c r="G114" s="3739"/>
      <c r="H114" s="3739"/>
      <c r="I114" s="3739"/>
      <c r="J114" s="3739"/>
      <c r="K114" s="3748">
        <f t="shared" si="5"/>
        <v>0</v>
      </c>
    </row>
    <row r="115" spans="1:11" ht="13.7" customHeight="1" thickBot="1">
      <c r="A115" s="4490"/>
      <c r="B115" s="4490"/>
      <c r="C115" s="4492"/>
      <c r="D115" s="4495"/>
      <c r="E115" s="3741" t="str">
        <f t="shared" si="3"/>
        <v>Medium</v>
      </c>
      <c r="F115" s="3739"/>
      <c r="G115" s="3739"/>
      <c r="H115" s="3739"/>
      <c r="I115" s="3739"/>
      <c r="J115" s="3739"/>
      <c r="K115" s="3742">
        <f t="shared" si="5"/>
        <v>0</v>
      </c>
    </row>
    <row r="116" spans="1:11" ht="13.7" customHeight="1" thickBot="1">
      <c r="A116" s="4490"/>
      <c r="B116" s="4490"/>
      <c r="C116" s="4492"/>
      <c r="D116" s="4495"/>
      <c r="E116" s="3741" t="str">
        <f t="shared" si="3"/>
        <v>High</v>
      </c>
      <c r="F116" s="3739"/>
      <c r="G116" s="3739"/>
      <c r="H116" s="3739"/>
      <c r="I116" s="3739"/>
      <c r="J116" s="3739"/>
      <c r="K116" s="3742">
        <f t="shared" si="5"/>
        <v>0</v>
      </c>
    </row>
    <row r="117" spans="1:11" ht="13.7" customHeight="1" thickBot="1">
      <c r="A117" s="4490"/>
      <c r="B117" s="4490"/>
      <c r="C117" s="4493"/>
      <c r="D117" s="4496"/>
      <c r="E117" s="3743" t="str">
        <f t="shared" si="3"/>
        <v>Very High</v>
      </c>
      <c r="F117" s="3744"/>
      <c r="G117" s="3745"/>
      <c r="H117" s="3745"/>
      <c r="I117" s="3745"/>
      <c r="J117" s="3745"/>
      <c r="K117" s="3746">
        <f t="shared" si="5"/>
        <v>0</v>
      </c>
    </row>
    <row r="118" spans="1:11" ht="13.7" customHeight="1" thickBot="1">
      <c r="A118" s="4490"/>
      <c r="B118" s="4490"/>
      <c r="C118" s="4491" t="s">
        <v>455</v>
      </c>
      <c r="D118" s="4497" t="s">
        <v>454</v>
      </c>
      <c r="E118" s="3747" t="str">
        <f t="shared" si="3"/>
        <v>Low</v>
      </c>
      <c r="F118" s="3739"/>
      <c r="G118" s="3739"/>
      <c r="H118" s="3739"/>
      <c r="I118" s="3739"/>
      <c r="J118" s="3739"/>
      <c r="K118" s="3748">
        <f t="shared" si="5"/>
        <v>0</v>
      </c>
    </row>
    <row r="119" spans="1:11" ht="13.7" customHeight="1" thickBot="1">
      <c r="A119" s="4490"/>
      <c r="B119" s="4490"/>
      <c r="C119" s="4492"/>
      <c r="D119" s="4495"/>
      <c r="E119" s="3741" t="str">
        <f t="shared" si="3"/>
        <v>Medium</v>
      </c>
      <c r="F119" s="3739"/>
      <c r="G119" s="3739"/>
      <c r="H119" s="3739"/>
      <c r="I119" s="3739"/>
      <c r="J119" s="3739"/>
      <c r="K119" s="3742">
        <f t="shared" si="5"/>
        <v>0</v>
      </c>
    </row>
    <row r="120" spans="1:11" ht="13.7" customHeight="1" thickBot="1">
      <c r="A120" s="4490"/>
      <c r="B120" s="4490"/>
      <c r="C120" s="4492"/>
      <c r="D120" s="4495"/>
      <c r="E120" s="3741" t="str">
        <f t="shared" si="3"/>
        <v>High</v>
      </c>
      <c r="F120" s="3739"/>
      <c r="G120" s="3739"/>
      <c r="H120" s="3739"/>
      <c r="I120" s="3739"/>
      <c r="J120" s="3739"/>
      <c r="K120" s="3742">
        <f t="shared" si="5"/>
        <v>0</v>
      </c>
    </row>
    <row r="121" spans="1:11" ht="13.7" customHeight="1" thickBot="1">
      <c r="A121" s="4490"/>
      <c r="B121" s="4490"/>
      <c r="C121" s="4493"/>
      <c r="D121" s="4496"/>
      <c r="E121" s="3743" t="str">
        <f t="shared" si="3"/>
        <v>Very High</v>
      </c>
      <c r="F121" s="3744"/>
      <c r="G121" s="3745"/>
      <c r="H121" s="3745"/>
      <c r="I121" s="3745"/>
      <c r="J121" s="3745"/>
      <c r="K121" s="3746">
        <f t="shared" si="5"/>
        <v>0</v>
      </c>
    </row>
    <row r="122" spans="1:11" ht="13.7" customHeight="1" thickBot="1">
      <c r="A122" s="4490">
        <v>9</v>
      </c>
      <c r="B122" s="4490" t="s">
        <v>145</v>
      </c>
      <c r="C122" s="4491" t="s">
        <v>447</v>
      </c>
      <c r="D122" s="4497" t="s">
        <v>454</v>
      </c>
      <c r="E122" s="3747" t="str">
        <f t="shared" si="3"/>
        <v>Low</v>
      </c>
      <c r="F122" s="3739"/>
      <c r="G122" s="3739"/>
      <c r="H122" s="3739"/>
      <c r="I122" s="3739"/>
      <c r="J122" s="3739"/>
      <c r="K122" s="3748">
        <f t="shared" si="5"/>
        <v>0</v>
      </c>
    </row>
    <row r="123" spans="1:11" ht="13.7" customHeight="1" thickBot="1">
      <c r="A123" s="4490"/>
      <c r="B123" s="4490"/>
      <c r="C123" s="4492"/>
      <c r="D123" s="4495"/>
      <c r="E123" s="3741" t="str">
        <f t="shared" si="3"/>
        <v>Medium</v>
      </c>
      <c r="F123" s="3739"/>
      <c r="G123" s="3739"/>
      <c r="H123" s="3739"/>
      <c r="I123" s="3739"/>
      <c r="J123" s="3739"/>
      <c r="K123" s="3742">
        <f t="shared" si="5"/>
        <v>0</v>
      </c>
    </row>
    <row r="124" spans="1:11" ht="13.7" customHeight="1" thickBot="1">
      <c r="A124" s="4490"/>
      <c r="B124" s="4490"/>
      <c r="C124" s="4492"/>
      <c r="D124" s="4495"/>
      <c r="E124" s="3741" t="str">
        <f t="shared" si="3"/>
        <v>High</v>
      </c>
      <c r="F124" s="3739"/>
      <c r="G124" s="3739"/>
      <c r="H124" s="3739"/>
      <c r="I124" s="3739"/>
      <c r="J124" s="3739"/>
      <c r="K124" s="3742">
        <f t="shared" si="5"/>
        <v>0</v>
      </c>
    </row>
    <row r="125" spans="1:11" ht="13.7" customHeight="1" thickBot="1">
      <c r="A125" s="4490"/>
      <c r="B125" s="4490"/>
      <c r="C125" s="4493"/>
      <c r="D125" s="4496"/>
      <c r="E125" s="3743" t="str">
        <f t="shared" si="3"/>
        <v>Very High</v>
      </c>
      <c r="F125" s="3744"/>
      <c r="G125" s="3745"/>
      <c r="H125" s="3745"/>
      <c r="I125" s="3745"/>
      <c r="J125" s="3745"/>
      <c r="K125" s="3746">
        <f t="shared" si="5"/>
        <v>0</v>
      </c>
    </row>
    <row r="126" spans="1:11" ht="13.7" customHeight="1" thickBot="1">
      <c r="A126" s="4490"/>
      <c r="B126" s="4490"/>
      <c r="C126" s="4491" t="s">
        <v>448</v>
      </c>
      <c r="D126" s="4497" t="s">
        <v>454</v>
      </c>
      <c r="E126" s="3747" t="str">
        <f t="shared" si="3"/>
        <v>Low</v>
      </c>
      <c r="F126" s="3739"/>
      <c r="G126" s="3739"/>
      <c r="H126" s="3739"/>
      <c r="I126" s="3739"/>
      <c r="J126" s="3739"/>
      <c r="K126" s="3748">
        <f t="shared" si="5"/>
        <v>0</v>
      </c>
    </row>
    <row r="127" spans="1:11" ht="13.7" customHeight="1" thickBot="1">
      <c r="A127" s="4490"/>
      <c r="B127" s="4490"/>
      <c r="C127" s="4492"/>
      <c r="D127" s="4495"/>
      <c r="E127" s="3741" t="str">
        <f t="shared" si="3"/>
        <v>Medium</v>
      </c>
      <c r="F127" s="3739"/>
      <c r="G127" s="3739"/>
      <c r="H127" s="3739"/>
      <c r="I127" s="3739"/>
      <c r="J127" s="3739"/>
      <c r="K127" s="3742">
        <f t="shared" si="5"/>
        <v>0</v>
      </c>
    </row>
    <row r="128" spans="1:11" ht="13.7" customHeight="1" thickBot="1">
      <c r="A128" s="4490"/>
      <c r="B128" s="4490"/>
      <c r="C128" s="4492"/>
      <c r="D128" s="4495"/>
      <c r="E128" s="3741" t="str">
        <f t="shared" si="3"/>
        <v>High</v>
      </c>
      <c r="F128" s="3739"/>
      <c r="G128" s="3739"/>
      <c r="H128" s="3739"/>
      <c r="I128" s="3739"/>
      <c r="J128" s="3739"/>
      <c r="K128" s="3742">
        <f t="shared" si="5"/>
        <v>0</v>
      </c>
    </row>
    <row r="129" spans="1:11" ht="13.7" customHeight="1" thickBot="1">
      <c r="A129" s="4490"/>
      <c r="B129" s="4490"/>
      <c r="C129" s="4493"/>
      <c r="D129" s="4496"/>
      <c r="E129" s="3743" t="str">
        <f t="shared" si="3"/>
        <v>Very High</v>
      </c>
      <c r="F129" s="3744"/>
      <c r="G129" s="3745"/>
      <c r="H129" s="3745"/>
      <c r="I129" s="3745"/>
      <c r="J129" s="3745"/>
      <c r="K129" s="3746">
        <f t="shared" si="5"/>
        <v>0</v>
      </c>
    </row>
    <row r="130" spans="1:11" ht="13.7" customHeight="1" thickBot="1">
      <c r="A130" s="4490"/>
      <c r="B130" s="4490"/>
      <c r="C130" s="4491" t="s">
        <v>449</v>
      </c>
      <c r="D130" s="4497" t="s">
        <v>454</v>
      </c>
      <c r="E130" s="3747" t="str">
        <f t="shared" si="3"/>
        <v>Low</v>
      </c>
      <c r="F130" s="3739"/>
      <c r="G130" s="3739"/>
      <c r="H130" s="3739"/>
      <c r="I130" s="3739"/>
      <c r="J130" s="3739"/>
      <c r="K130" s="3748">
        <f t="shared" si="5"/>
        <v>0</v>
      </c>
    </row>
    <row r="131" spans="1:11" ht="13.7" customHeight="1" thickBot="1">
      <c r="A131" s="4490"/>
      <c r="B131" s="4490"/>
      <c r="C131" s="4492"/>
      <c r="D131" s="4495"/>
      <c r="E131" s="3741" t="str">
        <f t="shared" ref="E131:E193" si="6">E127</f>
        <v>Medium</v>
      </c>
      <c r="F131" s="3739"/>
      <c r="G131" s="3739"/>
      <c r="H131" s="3739"/>
      <c r="I131" s="3739"/>
      <c r="J131" s="3739"/>
      <c r="K131" s="3742">
        <f t="shared" si="5"/>
        <v>0</v>
      </c>
    </row>
    <row r="132" spans="1:11" ht="13.7" customHeight="1" thickBot="1">
      <c r="A132" s="4490"/>
      <c r="B132" s="4490"/>
      <c r="C132" s="4492"/>
      <c r="D132" s="4495"/>
      <c r="E132" s="3741" t="str">
        <f t="shared" si="6"/>
        <v>High</v>
      </c>
      <c r="F132" s="3739"/>
      <c r="G132" s="3739"/>
      <c r="H132" s="3739"/>
      <c r="I132" s="3739"/>
      <c r="J132" s="3739"/>
      <c r="K132" s="3742">
        <f t="shared" si="5"/>
        <v>0</v>
      </c>
    </row>
    <row r="133" spans="1:11" ht="13.7" customHeight="1" thickBot="1">
      <c r="A133" s="4490"/>
      <c r="B133" s="4490"/>
      <c r="C133" s="4493"/>
      <c r="D133" s="4496"/>
      <c r="E133" s="3743" t="str">
        <f t="shared" si="6"/>
        <v>Very High</v>
      </c>
      <c r="F133" s="3744"/>
      <c r="G133" s="3745"/>
      <c r="H133" s="3745"/>
      <c r="I133" s="3745"/>
      <c r="J133" s="3745"/>
      <c r="K133" s="3746">
        <f t="shared" si="5"/>
        <v>0</v>
      </c>
    </row>
    <row r="134" spans="1:11" ht="13.7" customHeight="1" thickBot="1">
      <c r="A134" s="4490"/>
      <c r="B134" s="4490"/>
      <c r="C134" s="4491" t="s">
        <v>450</v>
      </c>
      <c r="D134" s="4497" t="s">
        <v>454</v>
      </c>
      <c r="E134" s="3747" t="str">
        <f t="shared" si="6"/>
        <v>Low</v>
      </c>
      <c r="F134" s="3739"/>
      <c r="G134" s="3739"/>
      <c r="H134" s="3739"/>
      <c r="I134" s="3739"/>
      <c r="J134" s="3739"/>
      <c r="K134" s="3748">
        <f t="shared" ref="K134:K165" si="7">SUM(F134:J134)</f>
        <v>0</v>
      </c>
    </row>
    <row r="135" spans="1:11" ht="13.7" customHeight="1" thickBot="1">
      <c r="A135" s="4490"/>
      <c r="B135" s="4490"/>
      <c r="C135" s="4492"/>
      <c r="D135" s="4495"/>
      <c r="E135" s="3741" t="str">
        <f t="shared" si="6"/>
        <v>Medium</v>
      </c>
      <c r="F135" s="3739"/>
      <c r="G135" s="3739"/>
      <c r="H135" s="3739"/>
      <c r="I135" s="3739"/>
      <c r="J135" s="3739"/>
      <c r="K135" s="3742">
        <f t="shared" si="7"/>
        <v>0</v>
      </c>
    </row>
    <row r="136" spans="1:11" ht="13.7" customHeight="1" thickBot="1">
      <c r="A136" s="4490"/>
      <c r="B136" s="4490"/>
      <c r="C136" s="4492"/>
      <c r="D136" s="4495"/>
      <c r="E136" s="3741" t="str">
        <f t="shared" si="6"/>
        <v>High</v>
      </c>
      <c r="F136" s="3739"/>
      <c r="G136" s="3739"/>
      <c r="H136" s="3739"/>
      <c r="I136" s="3739"/>
      <c r="J136" s="3739"/>
      <c r="K136" s="3742">
        <f t="shared" si="7"/>
        <v>0</v>
      </c>
    </row>
    <row r="137" spans="1:11" ht="13.7" customHeight="1" thickBot="1">
      <c r="A137" s="4490"/>
      <c r="B137" s="4490"/>
      <c r="C137" s="4493"/>
      <c r="D137" s="4496"/>
      <c r="E137" s="3743" t="str">
        <f t="shared" si="6"/>
        <v>Very High</v>
      </c>
      <c r="F137" s="3744"/>
      <c r="G137" s="3745"/>
      <c r="H137" s="3745"/>
      <c r="I137" s="3745"/>
      <c r="J137" s="3745"/>
      <c r="K137" s="3746">
        <f t="shared" si="7"/>
        <v>0</v>
      </c>
    </row>
    <row r="138" spans="1:11" ht="13.7" customHeight="1" thickBot="1">
      <c r="A138" s="4490"/>
      <c r="B138" s="4490"/>
      <c r="C138" s="4491" t="s">
        <v>452</v>
      </c>
      <c r="D138" s="4497" t="s">
        <v>454</v>
      </c>
      <c r="E138" s="3747" t="str">
        <f t="shared" si="6"/>
        <v>Low</v>
      </c>
      <c r="F138" s="3739"/>
      <c r="G138" s="3739"/>
      <c r="H138" s="3739"/>
      <c r="I138" s="3739"/>
      <c r="J138" s="3739"/>
      <c r="K138" s="3748">
        <f t="shared" si="7"/>
        <v>0</v>
      </c>
    </row>
    <row r="139" spans="1:11" ht="13.7" customHeight="1" thickBot="1">
      <c r="A139" s="4490"/>
      <c r="B139" s="4490"/>
      <c r="C139" s="4492"/>
      <c r="D139" s="4495"/>
      <c r="E139" s="3741" t="str">
        <f t="shared" si="6"/>
        <v>Medium</v>
      </c>
      <c r="F139" s="3739"/>
      <c r="G139" s="3739"/>
      <c r="H139" s="3739"/>
      <c r="I139" s="3739"/>
      <c r="J139" s="3739"/>
      <c r="K139" s="3742">
        <f t="shared" si="7"/>
        <v>0</v>
      </c>
    </row>
    <row r="140" spans="1:11" ht="13.7" customHeight="1" thickBot="1">
      <c r="A140" s="4490"/>
      <c r="B140" s="4490"/>
      <c r="C140" s="4492"/>
      <c r="D140" s="4495"/>
      <c r="E140" s="3741" t="str">
        <f t="shared" si="6"/>
        <v>High</v>
      </c>
      <c r="F140" s="3739"/>
      <c r="G140" s="3739"/>
      <c r="H140" s="3739"/>
      <c r="I140" s="3739"/>
      <c r="J140" s="3739"/>
      <c r="K140" s="3742">
        <f t="shared" si="7"/>
        <v>0</v>
      </c>
    </row>
    <row r="141" spans="1:11" ht="13.7" customHeight="1" thickBot="1">
      <c r="A141" s="4490"/>
      <c r="B141" s="4490"/>
      <c r="C141" s="4493"/>
      <c r="D141" s="4496"/>
      <c r="E141" s="3743" t="str">
        <f t="shared" si="6"/>
        <v>Very High</v>
      </c>
      <c r="F141" s="3744"/>
      <c r="G141" s="3745"/>
      <c r="H141" s="3745"/>
      <c r="I141" s="3745"/>
      <c r="J141" s="3745"/>
      <c r="K141" s="3746">
        <f t="shared" si="7"/>
        <v>0</v>
      </c>
    </row>
    <row r="142" spans="1:11" ht="13.7" customHeight="1" thickBot="1">
      <c r="A142" s="4490"/>
      <c r="B142" s="4490"/>
      <c r="C142" s="4491" t="s">
        <v>1865</v>
      </c>
      <c r="D142" s="4497" t="s">
        <v>427</v>
      </c>
      <c r="E142" s="3747" t="str">
        <f t="shared" si="6"/>
        <v>Low</v>
      </c>
      <c r="F142" s="3739"/>
      <c r="G142" s="3739"/>
      <c r="H142" s="3739"/>
      <c r="I142" s="3739"/>
      <c r="J142" s="3739"/>
      <c r="K142" s="3748">
        <f t="shared" si="7"/>
        <v>0</v>
      </c>
    </row>
    <row r="143" spans="1:11" ht="13.7" customHeight="1" thickBot="1">
      <c r="A143" s="4490"/>
      <c r="B143" s="4490"/>
      <c r="C143" s="4492"/>
      <c r="D143" s="4495"/>
      <c r="E143" s="3741" t="str">
        <f t="shared" si="6"/>
        <v>Medium</v>
      </c>
      <c r="F143" s="3739"/>
      <c r="G143" s="3739"/>
      <c r="H143" s="3739"/>
      <c r="I143" s="3739"/>
      <c r="J143" s="3739"/>
      <c r="K143" s="3742">
        <f t="shared" si="7"/>
        <v>0</v>
      </c>
    </row>
    <row r="144" spans="1:11" ht="13.7" customHeight="1" thickBot="1">
      <c r="A144" s="4490"/>
      <c r="B144" s="4490"/>
      <c r="C144" s="4492"/>
      <c r="D144" s="4495"/>
      <c r="E144" s="3741" t="str">
        <f t="shared" si="6"/>
        <v>High</v>
      </c>
      <c r="F144" s="3739"/>
      <c r="G144" s="3739"/>
      <c r="H144" s="3739"/>
      <c r="I144" s="3739"/>
      <c r="J144" s="3739"/>
      <c r="K144" s="3742">
        <f t="shared" si="7"/>
        <v>0</v>
      </c>
    </row>
    <row r="145" spans="1:11" ht="13.7" customHeight="1" thickBot="1">
      <c r="A145" s="4490"/>
      <c r="B145" s="4490"/>
      <c r="C145" s="4493"/>
      <c r="D145" s="4496"/>
      <c r="E145" s="3743" t="str">
        <f t="shared" si="6"/>
        <v>Very High</v>
      </c>
      <c r="F145" s="3744"/>
      <c r="G145" s="3745"/>
      <c r="H145" s="3745"/>
      <c r="I145" s="3745"/>
      <c r="J145" s="3745"/>
      <c r="K145" s="3746">
        <f t="shared" si="7"/>
        <v>0</v>
      </c>
    </row>
    <row r="146" spans="1:11" ht="13.7" customHeight="1" thickBot="1">
      <c r="A146" s="4490"/>
      <c r="B146" s="4490"/>
      <c r="C146" s="4491" t="s">
        <v>453</v>
      </c>
      <c r="D146" s="4497" t="s">
        <v>454</v>
      </c>
      <c r="E146" s="3747" t="str">
        <f t="shared" si="6"/>
        <v>Low</v>
      </c>
      <c r="F146" s="3739"/>
      <c r="G146" s="3739"/>
      <c r="H146" s="3739"/>
      <c r="I146" s="3739"/>
      <c r="J146" s="3739"/>
      <c r="K146" s="3748">
        <f t="shared" si="7"/>
        <v>0</v>
      </c>
    </row>
    <row r="147" spans="1:11" ht="13.7" customHeight="1" thickBot="1">
      <c r="A147" s="4490"/>
      <c r="B147" s="4490"/>
      <c r="C147" s="4492"/>
      <c r="D147" s="4495"/>
      <c r="E147" s="3741" t="str">
        <f t="shared" si="6"/>
        <v>Medium</v>
      </c>
      <c r="F147" s="3739"/>
      <c r="G147" s="3739"/>
      <c r="H147" s="3739"/>
      <c r="I147" s="3739"/>
      <c r="J147" s="3739"/>
      <c r="K147" s="3742">
        <f t="shared" si="7"/>
        <v>0</v>
      </c>
    </row>
    <row r="148" spans="1:11" ht="13.7" customHeight="1" thickBot="1">
      <c r="A148" s="4490"/>
      <c r="B148" s="4490"/>
      <c r="C148" s="4492"/>
      <c r="D148" s="4495"/>
      <c r="E148" s="3741" t="str">
        <f t="shared" si="6"/>
        <v>High</v>
      </c>
      <c r="F148" s="3739"/>
      <c r="G148" s="3739"/>
      <c r="H148" s="3739"/>
      <c r="I148" s="3739"/>
      <c r="J148" s="3739"/>
      <c r="K148" s="3742">
        <f t="shared" si="7"/>
        <v>0</v>
      </c>
    </row>
    <row r="149" spans="1:11" ht="13.7" customHeight="1" thickBot="1">
      <c r="A149" s="4490"/>
      <c r="B149" s="4490"/>
      <c r="C149" s="4493"/>
      <c r="D149" s="4496"/>
      <c r="E149" s="3743" t="str">
        <f t="shared" si="6"/>
        <v>Very High</v>
      </c>
      <c r="F149" s="3744"/>
      <c r="G149" s="3745"/>
      <c r="H149" s="3745"/>
      <c r="I149" s="3745"/>
      <c r="J149" s="3745"/>
      <c r="K149" s="3746">
        <f t="shared" si="7"/>
        <v>0</v>
      </c>
    </row>
    <row r="150" spans="1:11" ht="13.7" customHeight="1" thickBot="1">
      <c r="A150" s="4490"/>
      <c r="B150" s="4490"/>
      <c r="C150" s="4491" t="s">
        <v>455</v>
      </c>
      <c r="D150" s="4497" t="s">
        <v>454</v>
      </c>
      <c r="E150" s="3747" t="str">
        <f t="shared" si="6"/>
        <v>Low</v>
      </c>
      <c r="F150" s="3739"/>
      <c r="G150" s="3739"/>
      <c r="H150" s="3739"/>
      <c r="I150" s="3739"/>
      <c r="J150" s="3739"/>
      <c r="K150" s="3748">
        <f t="shared" si="7"/>
        <v>0</v>
      </c>
    </row>
    <row r="151" spans="1:11" ht="13.7" customHeight="1" thickBot="1">
      <c r="A151" s="4490"/>
      <c r="B151" s="4490"/>
      <c r="C151" s="4492"/>
      <c r="D151" s="4495"/>
      <c r="E151" s="3741" t="str">
        <f t="shared" si="6"/>
        <v>Medium</v>
      </c>
      <c r="F151" s="3739"/>
      <c r="G151" s="3739"/>
      <c r="H151" s="3739"/>
      <c r="I151" s="3739"/>
      <c r="J151" s="3739"/>
      <c r="K151" s="3742">
        <f t="shared" si="7"/>
        <v>0</v>
      </c>
    </row>
    <row r="152" spans="1:11" ht="13.7" customHeight="1" thickBot="1">
      <c r="A152" s="4490"/>
      <c r="B152" s="4490"/>
      <c r="C152" s="4492"/>
      <c r="D152" s="4495"/>
      <c r="E152" s="3741" t="str">
        <f t="shared" si="6"/>
        <v>High</v>
      </c>
      <c r="F152" s="3739"/>
      <c r="G152" s="3739"/>
      <c r="H152" s="3739"/>
      <c r="I152" s="3739"/>
      <c r="J152" s="3739"/>
      <c r="K152" s="3742">
        <f t="shared" si="7"/>
        <v>0</v>
      </c>
    </row>
    <row r="153" spans="1:11" ht="13.7" customHeight="1" thickBot="1">
      <c r="A153" s="4490"/>
      <c r="B153" s="4490"/>
      <c r="C153" s="4493"/>
      <c r="D153" s="4496"/>
      <c r="E153" s="3743" t="str">
        <f t="shared" si="6"/>
        <v>Very High</v>
      </c>
      <c r="F153" s="3744"/>
      <c r="G153" s="3745"/>
      <c r="H153" s="3745"/>
      <c r="I153" s="3745"/>
      <c r="J153" s="3745"/>
      <c r="K153" s="3746">
        <f t="shared" si="7"/>
        <v>0</v>
      </c>
    </row>
    <row r="154" spans="1:11" ht="13.7" customHeight="1" thickBot="1">
      <c r="A154" s="4490">
        <v>10</v>
      </c>
      <c r="B154" s="4490" t="s">
        <v>81</v>
      </c>
      <c r="C154" s="4491" t="s">
        <v>162</v>
      </c>
      <c r="D154" s="4497" t="s">
        <v>427</v>
      </c>
      <c r="E154" s="3747" t="str">
        <f t="shared" si="6"/>
        <v>Low</v>
      </c>
      <c r="F154" s="3739"/>
      <c r="G154" s="3739"/>
      <c r="H154" s="3739"/>
      <c r="I154" s="3739"/>
      <c r="J154" s="3739"/>
      <c r="K154" s="3748">
        <f t="shared" si="7"/>
        <v>0</v>
      </c>
    </row>
    <row r="155" spans="1:11" ht="13.7" customHeight="1" thickBot="1">
      <c r="A155" s="4490"/>
      <c r="B155" s="4490"/>
      <c r="C155" s="4492"/>
      <c r="D155" s="4495"/>
      <c r="E155" s="3741" t="str">
        <f t="shared" si="6"/>
        <v>Medium</v>
      </c>
      <c r="F155" s="3739"/>
      <c r="G155" s="3739"/>
      <c r="H155" s="3739"/>
      <c r="I155" s="3739"/>
      <c r="J155" s="3739"/>
      <c r="K155" s="3742">
        <f t="shared" si="7"/>
        <v>0</v>
      </c>
    </row>
    <row r="156" spans="1:11" ht="13.7" customHeight="1" thickBot="1">
      <c r="A156" s="4490"/>
      <c r="B156" s="4490"/>
      <c r="C156" s="4492"/>
      <c r="D156" s="4495"/>
      <c r="E156" s="3741" t="str">
        <f t="shared" si="6"/>
        <v>High</v>
      </c>
      <c r="F156" s="3739"/>
      <c r="G156" s="3739"/>
      <c r="H156" s="3739"/>
      <c r="I156" s="3739"/>
      <c r="J156" s="3739"/>
      <c r="K156" s="3742">
        <f t="shared" si="7"/>
        <v>0</v>
      </c>
    </row>
    <row r="157" spans="1:11" ht="13.7" customHeight="1" thickBot="1">
      <c r="A157" s="4490"/>
      <c r="B157" s="4490"/>
      <c r="C157" s="4493"/>
      <c r="D157" s="4496"/>
      <c r="E157" s="3743" t="str">
        <f t="shared" si="6"/>
        <v>Very High</v>
      </c>
      <c r="F157" s="3744"/>
      <c r="G157" s="3745"/>
      <c r="H157" s="3745"/>
      <c r="I157" s="3745"/>
      <c r="J157" s="3745"/>
      <c r="K157" s="3746">
        <f t="shared" si="7"/>
        <v>0</v>
      </c>
    </row>
    <row r="158" spans="1:11" ht="13.7" customHeight="1" thickBot="1">
      <c r="A158" s="4490"/>
      <c r="B158" s="4490"/>
      <c r="C158" s="4491" t="s">
        <v>358</v>
      </c>
      <c r="D158" s="4497" t="s">
        <v>427</v>
      </c>
      <c r="E158" s="3747" t="str">
        <f t="shared" si="6"/>
        <v>Low</v>
      </c>
      <c r="F158" s="3739"/>
      <c r="G158" s="3739"/>
      <c r="H158" s="3739"/>
      <c r="I158" s="3739"/>
      <c r="J158" s="3739"/>
      <c r="K158" s="3748">
        <f t="shared" si="7"/>
        <v>0</v>
      </c>
    </row>
    <row r="159" spans="1:11" ht="13.7" customHeight="1" thickBot="1">
      <c r="A159" s="4490"/>
      <c r="B159" s="4490"/>
      <c r="C159" s="4492"/>
      <c r="D159" s="4495"/>
      <c r="E159" s="3741" t="str">
        <f t="shared" si="6"/>
        <v>Medium</v>
      </c>
      <c r="F159" s="3739"/>
      <c r="G159" s="3739"/>
      <c r="H159" s="3739"/>
      <c r="I159" s="3739"/>
      <c r="J159" s="3739"/>
      <c r="K159" s="3742">
        <f t="shared" si="7"/>
        <v>0</v>
      </c>
    </row>
    <row r="160" spans="1:11" ht="13.7" customHeight="1" thickBot="1">
      <c r="A160" s="4490"/>
      <c r="B160" s="4490"/>
      <c r="C160" s="4492"/>
      <c r="D160" s="4495"/>
      <c r="E160" s="3741" t="str">
        <f t="shared" si="6"/>
        <v>High</v>
      </c>
      <c r="F160" s="3739"/>
      <c r="G160" s="3739"/>
      <c r="H160" s="3739"/>
      <c r="I160" s="3739"/>
      <c r="J160" s="3739"/>
      <c r="K160" s="3742">
        <f t="shared" si="7"/>
        <v>0</v>
      </c>
    </row>
    <row r="161" spans="1:11" ht="13.7" customHeight="1" thickBot="1">
      <c r="A161" s="4490"/>
      <c r="B161" s="4490"/>
      <c r="C161" s="4493"/>
      <c r="D161" s="4496"/>
      <c r="E161" s="3743" t="str">
        <f t="shared" si="6"/>
        <v>Very High</v>
      </c>
      <c r="F161" s="3744"/>
      <c r="G161" s="3745"/>
      <c r="H161" s="3745"/>
      <c r="I161" s="3745"/>
      <c r="J161" s="3745"/>
      <c r="K161" s="3746">
        <f t="shared" si="7"/>
        <v>0</v>
      </c>
    </row>
    <row r="162" spans="1:11" ht="13.7" customHeight="1" thickBot="1">
      <c r="A162" s="4490"/>
      <c r="B162" s="4490"/>
      <c r="C162" s="4491" t="s">
        <v>1866</v>
      </c>
      <c r="D162" s="4497" t="s">
        <v>427</v>
      </c>
      <c r="E162" s="3747" t="str">
        <f t="shared" si="6"/>
        <v>Low</v>
      </c>
      <c r="F162" s="3739"/>
      <c r="G162" s="3739"/>
      <c r="H162" s="3739"/>
      <c r="I162" s="3739"/>
      <c r="J162" s="3739"/>
      <c r="K162" s="3748">
        <f t="shared" si="7"/>
        <v>0</v>
      </c>
    </row>
    <row r="163" spans="1:11" ht="13.7" customHeight="1" thickBot="1">
      <c r="A163" s="4490"/>
      <c r="B163" s="4490"/>
      <c r="C163" s="4492"/>
      <c r="D163" s="4495"/>
      <c r="E163" s="3741" t="str">
        <f t="shared" si="6"/>
        <v>Medium</v>
      </c>
      <c r="F163" s="3739"/>
      <c r="G163" s="3739"/>
      <c r="H163" s="3739"/>
      <c r="I163" s="3739"/>
      <c r="J163" s="3739"/>
      <c r="K163" s="3742">
        <f t="shared" si="7"/>
        <v>0</v>
      </c>
    </row>
    <row r="164" spans="1:11" ht="13.7" customHeight="1" thickBot="1">
      <c r="A164" s="4490"/>
      <c r="B164" s="4490"/>
      <c r="C164" s="4492"/>
      <c r="D164" s="4495"/>
      <c r="E164" s="3741" t="str">
        <f t="shared" si="6"/>
        <v>High</v>
      </c>
      <c r="F164" s="3739"/>
      <c r="G164" s="3739"/>
      <c r="H164" s="3739"/>
      <c r="I164" s="3739"/>
      <c r="J164" s="3739"/>
      <c r="K164" s="3742">
        <f t="shared" si="7"/>
        <v>0</v>
      </c>
    </row>
    <row r="165" spans="1:11" ht="13.7" customHeight="1" thickBot="1">
      <c r="A165" s="4490"/>
      <c r="B165" s="4490"/>
      <c r="C165" s="4493"/>
      <c r="D165" s="4496"/>
      <c r="E165" s="3743" t="str">
        <f t="shared" si="6"/>
        <v>Very High</v>
      </c>
      <c r="F165" s="3744"/>
      <c r="G165" s="3745"/>
      <c r="H165" s="3745"/>
      <c r="I165" s="3745"/>
      <c r="J165" s="3745"/>
      <c r="K165" s="3746">
        <f t="shared" si="7"/>
        <v>0</v>
      </c>
    </row>
    <row r="166" spans="1:11" ht="13.7" customHeight="1" thickBot="1">
      <c r="A166" s="4490"/>
      <c r="B166" s="4490"/>
      <c r="C166" s="4491" t="s">
        <v>1867</v>
      </c>
      <c r="D166" s="4497" t="s">
        <v>454</v>
      </c>
      <c r="E166" s="3747" t="str">
        <f t="shared" si="6"/>
        <v>Low</v>
      </c>
      <c r="F166" s="3739"/>
      <c r="G166" s="3739"/>
      <c r="H166" s="3739"/>
      <c r="I166" s="3739"/>
      <c r="J166" s="3739"/>
      <c r="K166" s="3748">
        <f t="shared" ref="K166:K193" si="8">SUM(F166:J166)</f>
        <v>0</v>
      </c>
    </row>
    <row r="167" spans="1:11" ht="13.7" customHeight="1" thickBot="1">
      <c r="A167" s="4490"/>
      <c r="B167" s="4490"/>
      <c r="C167" s="4492"/>
      <c r="D167" s="4495"/>
      <c r="E167" s="3741" t="str">
        <f t="shared" si="6"/>
        <v>Medium</v>
      </c>
      <c r="F167" s="3739"/>
      <c r="G167" s="3739"/>
      <c r="H167" s="3739"/>
      <c r="I167" s="3739"/>
      <c r="J167" s="3739"/>
      <c r="K167" s="3742">
        <f t="shared" si="8"/>
        <v>0</v>
      </c>
    </row>
    <row r="168" spans="1:11" ht="13.7" customHeight="1" thickBot="1">
      <c r="A168" s="4490"/>
      <c r="B168" s="4490"/>
      <c r="C168" s="4492"/>
      <c r="D168" s="4495"/>
      <c r="E168" s="3741" t="str">
        <f t="shared" si="6"/>
        <v>High</v>
      </c>
      <c r="F168" s="3739"/>
      <c r="G168" s="3739"/>
      <c r="H168" s="3739"/>
      <c r="I168" s="3739"/>
      <c r="J168" s="3739"/>
      <c r="K168" s="3742">
        <f t="shared" si="8"/>
        <v>0</v>
      </c>
    </row>
    <row r="169" spans="1:11" ht="13.7" customHeight="1" thickBot="1">
      <c r="A169" s="4490"/>
      <c r="B169" s="4490"/>
      <c r="C169" s="4493"/>
      <c r="D169" s="4496"/>
      <c r="E169" s="3743" t="str">
        <f t="shared" si="6"/>
        <v>Very High</v>
      </c>
      <c r="F169" s="3744"/>
      <c r="G169" s="3745"/>
      <c r="H169" s="3745"/>
      <c r="I169" s="3745"/>
      <c r="J169" s="3745"/>
      <c r="K169" s="3746">
        <f t="shared" si="8"/>
        <v>0</v>
      </c>
    </row>
    <row r="170" spans="1:11" ht="13.7" customHeight="1" thickBot="1">
      <c r="A170" s="4490"/>
      <c r="B170" s="4490"/>
      <c r="C170" s="4491" t="s">
        <v>359</v>
      </c>
      <c r="D170" s="4497" t="s">
        <v>427</v>
      </c>
      <c r="E170" s="3747" t="str">
        <f t="shared" si="6"/>
        <v>Low</v>
      </c>
      <c r="F170" s="3739"/>
      <c r="G170" s="3739"/>
      <c r="H170" s="3739"/>
      <c r="I170" s="3739"/>
      <c r="J170" s="3739"/>
      <c r="K170" s="3748">
        <f t="shared" si="8"/>
        <v>0</v>
      </c>
    </row>
    <row r="171" spans="1:11" ht="13.7" customHeight="1" thickBot="1">
      <c r="A171" s="4490"/>
      <c r="B171" s="4490"/>
      <c r="C171" s="4492"/>
      <c r="D171" s="4495"/>
      <c r="E171" s="3741" t="str">
        <f t="shared" si="6"/>
        <v>Medium</v>
      </c>
      <c r="F171" s="3739"/>
      <c r="G171" s="3739"/>
      <c r="H171" s="3739"/>
      <c r="I171" s="3739"/>
      <c r="J171" s="3739"/>
      <c r="K171" s="3742">
        <f t="shared" si="8"/>
        <v>0</v>
      </c>
    </row>
    <row r="172" spans="1:11" ht="13.7" customHeight="1" thickBot="1">
      <c r="A172" s="4490"/>
      <c r="B172" s="4490"/>
      <c r="C172" s="4492"/>
      <c r="D172" s="4495"/>
      <c r="E172" s="3741" t="str">
        <f t="shared" si="6"/>
        <v>High</v>
      </c>
      <c r="F172" s="3739"/>
      <c r="G172" s="3739"/>
      <c r="H172" s="3739"/>
      <c r="I172" s="3739"/>
      <c r="J172" s="3739"/>
      <c r="K172" s="3742">
        <f t="shared" si="8"/>
        <v>0</v>
      </c>
    </row>
    <row r="173" spans="1:11" ht="13.7" customHeight="1" thickBot="1">
      <c r="A173" s="4490"/>
      <c r="B173" s="4490"/>
      <c r="C173" s="4493"/>
      <c r="D173" s="4496"/>
      <c r="E173" s="3743" t="str">
        <f t="shared" si="6"/>
        <v>Very High</v>
      </c>
      <c r="F173" s="3744"/>
      <c r="G173" s="3745"/>
      <c r="H173" s="3745"/>
      <c r="I173" s="3745"/>
      <c r="J173" s="3745"/>
      <c r="K173" s="3746">
        <f t="shared" si="8"/>
        <v>0</v>
      </c>
    </row>
    <row r="174" spans="1:11" ht="13.7" customHeight="1" thickBot="1">
      <c r="A174" s="4490">
        <v>11</v>
      </c>
      <c r="B174" s="4490" t="s">
        <v>1868</v>
      </c>
      <c r="C174" s="4491" t="s">
        <v>270</v>
      </c>
      <c r="D174" s="4497" t="s">
        <v>427</v>
      </c>
      <c r="E174" s="3747" t="str">
        <f t="shared" si="6"/>
        <v>Low</v>
      </c>
      <c r="F174" s="3739"/>
      <c r="G174" s="3739"/>
      <c r="H174" s="3739"/>
      <c r="I174" s="3739"/>
      <c r="J174" s="3739"/>
      <c r="K174" s="3748">
        <f t="shared" si="8"/>
        <v>0</v>
      </c>
    </row>
    <row r="175" spans="1:11" ht="13.7" customHeight="1" thickBot="1">
      <c r="A175" s="4490"/>
      <c r="B175" s="4490"/>
      <c r="C175" s="4492"/>
      <c r="D175" s="4495"/>
      <c r="E175" s="3741" t="str">
        <f t="shared" si="6"/>
        <v>Medium</v>
      </c>
      <c r="F175" s="3739"/>
      <c r="G175" s="3739"/>
      <c r="H175" s="3739"/>
      <c r="I175" s="3739"/>
      <c r="J175" s="3739"/>
      <c r="K175" s="3742">
        <f t="shared" si="8"/>
        <v>0</v>
      </c>
    </row>
    <row r="176" spans="1:11" ht="13.7" customHeight="1" thickBot="1">
      <c r="A176" s="4490"/>
      <c r="B176" s="4490"/>
      <c r="C176" s="4492"/>
      <c r="D176" s="4495"/>
      <c r="E176" s="3741" t="str">
        <f t="shared" si="6"/>
        <v>High</v>
      </c>
      <c r="F176" s="3739"/>
      <c r="G176" s="3739"/>
      <c r="H176" s="3739"/>
      <c r="I176" s="3739"/>
      <c r="J176" s="3739"/>
      <c r="K176" s="3742">
        <f t="shared" si="8"/>
        <v>0</v>
      </c>
    </row>
    <row r="177" spans="1:11" ht="13.7" customHeight="1" thickBot="1">
      <c r="A177" s="4490"/>
      <c r="B177" s="4490"/>
      <c r="C177" s="4493"/>
      <c r="D177" s="4496"/>
      <c r="E177" s="3743" t="str">
        <f t="shared" si="6"/>
        <v>Very High</v>
      </c>
      <c r="F177" s="3744"/>
      <c r="G177" s="3745"/>
      <c r="H177" s="3745"/>
      <c r="I177" s="3745"/>
      <c r="J177" s="3745"/>
      <c r="K177" s="3746">
        <f t="shared" si="8"/>
        <v>0</v>
      </c>
    </row>
    <row r="178" spans="1:11" ht="13.7" customHeight="1" thickBot="1">
      <c r="A178" s="4490"/>
      <c r="B178" s="4490"/>
      <c r="C178" s="4491" t="s">
        <v>360</v>
      </c>
      <c r="D178" s="4497" t="s">
        <v>94</v>
      </c>
      <c r="E178" s="3747" t="str">
        <f t="shared" si="6"/>
        <v>Low</v>
      </c>
      <c r="F178" s="3739"/>
      <c r="G178" s="3739"/>
      <c r="H178" s="3739"/>
      <c r="I178" s="3739"/>
      <c r="J178" s="3739"/>
      <c r="K178" s="3748">
        <f t="shared" si="8"/>
        <v>0</v>
      </c>
    </row>
    <row r="179" spans="1:11" ht="13.7" customHeight="1" thickBot="1">
      <c r="A179" s="4490"/>
      <c r="B179" s="4490"/>
      <c r="C179" s="4492"/>
      <c r="D179" s="4495"/>
      <c r="E179" s="3741" t="str">
        <f t="shared" si="6"/>
        <v>Medium</v>
      </c>
      <c r="F179" s="3739"/>
      <c r="G179" s="3739"/>
      <c r="H179" s="3739"/>
      <c r="I179" s="3739"/>
      <c r="J179" s="3739"/>
      <c r="K179" s="3742">
        <f t="shared" si="8"/>
        <v>0</v>
      </c>
    </row>
    <row r="180" spans="1:11" ht="13.7" customHeight="1" thickBot="1">
      <c r="A180" s="4490"/>
      <c r="B180" s="4490"/>
      <c r="C180" s="4492"/>
      <c r="D180" s="4495"/>
      <c r="E180" s="3741" t="str">
        <f t="shared" si="6"/>
        <v>High</v>
      </c>
      <c r="F180" s="3739"/>
      <c r="G180" s="3739"/>
      <c r="H180" s="3739"/>
      <c r="I180" s="3739"/>
      <c r="J180" s="3739"/>
      <c r="K180" s="3742">
        <f t="shared" si="8"/>
        <v>0</v>
      </c>
    </row>
    <row r="181" spans="1:11" ht="13.7" customHeight="1" thickBot="1">
      <c r="A181" s="4490"/>
      <c r="B181" s="4490"/>
      <c r="C181" s="4493"/>
      <c r="D181" s="4496"/>
      <c r="E181" s="3743" t="str">
        <f t="shared" si="6"/>
        <v>Very High</v>
      </c>
      <c r="F181" s="3744"/>
      <c r="G181" s="3745"/>
      <c r="H181" s="3745"/>
      <c r="I181" s="3745"/>
      <c r="J181" s="3745"/>
      <c r="K181" s="3746">
        <f t="shared" si="8"/>
        <v>0</v>
      </c>
    </row>
    <row r="182" spans="1:11" ht="13.7" customHeight="1" thickBot="1">
      <c r="A182" s="4490"/>
      <c r="B182" s="4490"/>
      <c r="C182" s="4491" t="s">
        <v>361</v>
      </c>
      <c r="D182" s="4497" t="s">
        <v>427</v>
      </c>
      <c r="E182" s="3747" t="str">
        <f t="shared" si="6"/>
        <v>Low</v>
      </c>
      <c r="F182" s="3739"/>
      <c r="G182" s="3739"/>
      <c r="H182" s="3739"/>
      <c r="I182" s="3739"/>
      <c r="J182" s="3739"/>
      <c r="K182" s="3748">
        <f t="shared" si="8"/>
        <v>0</v>
      </c>
    </row>
    <row r="183" spans="1:11" ht="13.7" customHeight="1" thickBot="1">
      <c r="A183" s="4490"/>
      <c r="B183" s="4490"/>
      <c r="C183" s="4492"/>
      <c r="D183" s="4495"/>
      <c r="E183" s="3741" t="str">
        <f t="shared" si="6"/>
        <v>Medium</v>
      </c>
      <c r="F183" s="3739"/>
      <c r="G183" s="3739"/>
      <c r="H183" s="3739"/>
      <c r="I183" s="3739"/>
      <c r="J183" s="3739"/>
      <c r="K183" s="3742">
        <f t="shared" si="8"/>
        <v>0</v>
      </c>
    </row>
    <row r="184" spans="1:11" ht="13.7" customHeight="1" thickBot="1">
      <c r="A184" s="4490"/>
      <c r="B184" s="4490"/>
      <c r="C184" s="4492"/>
      <c r="D184" s="4495"/>
      <c r="E184" s="3741" t="str">
        <f t="shared" si="6"/>
        <v>High</v>
      </c>
      <c r="F184" s="3739"/>
      <c r="G184" s="3739"/>
      <c r="H184" s="3739"/>
      <c r="I184" s="3739"/>
      <c r="J184" s="3739"/>
      <c r="K184" s="3742">
        <f t="shared" si="8"/>
        <v>0</v>
      </c>
    </row>
    <row r="185" spans="1:11" ht="13.7" customHeight="1" thickBot="1">
      <c r="A185" s="4490"/>
      <c r="B185" s="4490"/>
      <c r="C185" s="4493"/>
      <c r="D185" s="4496"/>
      <c r="E185" s="3743" t="str">
        <f t="shared" si="6"/>
        <v>Very High</v>
      </c>
      <c r="F185" s="3744"/>
      <c r="G185" s="3745"/>
      <c r="H185" s="3745"/>
      <c r="I185" s="3745"/>
      <c r="J185" s="3745"/>
      <c r="K185" s="3746">
        <f t="shared" si="8"/>
        <v>0</v>
      </c>
    </row>
    <row r="186" spans="1:11" ht="13.7" customHeight="1" thickBot="1">
      <c r="A186" s="4490"/>
      <c r="B186" s="4490"/>
      <c r="C186" s="4491" t="s">
        <v>362</v>
      </c>
      <c r="D186" s="4497" t="s">
        <v>427</v>
      </c>
      <c r="E186" s="3747" t="str">
        <f t="shared" si="6"/>
        <v>Low</v>
      </c>
      <c r="F186" s="3739"/>
      <c r="G186" s="3739"/>
      <c r="H186" s="3739"/>
      <c r="I186" s="3739"/>
      <c r="J186" s="3739"/>
      <c r="K186" s="3748">
        <f t="shared" si="8"/>
        <v>0</v>
      </c>
    </row>
    <row r="187" spans="1:11" ht="13.7" customHeight="1" thickBot="1">
      <c r="A187" s="4490"/>
      <c r="B187" s="4490"/>
      <c r="C187" s="4492"/>
      <c r="D187" s="4495"/>
      <c r="E187" s="3741" t="str">
        <f t="shared" si="6"/>
        <v>Medium</v>
      </c>
      <c r="F187" s="3739"/>
      <c r="G187" s="3739"/>
      <c r="H187" s="3739"/>
      <c r="I187" s="3739"/>
      <c r="J187" s="3739"/>
      <c r="K187" s="3742">
        <f t="shared" si="8"/>
        <v>0</v>
      </c>
    </row>
    <row r="188" spans="1:11" ht="13.7" customHeight="1" thickBot="1">
      <c r="A188" s="4490"/>
      <c r="B188" s="4490"/>
      <c r="C188" s="4492"/>
      <c r="D188" s="4495"/>
      <c r="E188" s="3741" t="str">
        <f t="shared" si="6"/>
        <v>High</v>
      </c>
      <c r="F188" s="3739"/>
      <c r="G188" s="3739"/>
      <c r="H188" s="3739"/>
      <c r="I188" s="3739"/>
      <c r="J188" s="3739"/>
      <c r="K188" s="3742">
        <f t="shared" si="8"/>
        <v>0</v>
      </c>
    </row>
    <row r="189" spans="1:11" ht="13.7" customHeight="1" thickBot="1">
      <c r="A189" s="4490"/>
      <c r="B189" s="4490"/>
      <c r="C189" s="4493"/>
      <c r="D189" s="4496"/>
      <c r="E189" s="3743" t="str">
        <f t="shared" si="6"/>
        <v>Very High</v>
      </c>
      <c r="F189" s="3744"/>
      <c r="G189" s="3745"/>
      <c r="H189" s="3745"/>
      <c r="I189" s="3745"/>
      <c r="J189" s="3745"/>
      <c r="K189" s="3746">
        <f t="shared" si="8"/>
        <v>0</v>
      </c>
    </row>
    <row r="190" spans="1:11" ht="13.7" customHeight="1" thickBot="1">
      <c r="A190" s="4490">
        <v>12</v>
      </c>
      <c r="B190" s="4490" t="s">
        <v>2640</v>
      </c>
      <c r="C190" s="4491" t="s">
        <v>440</v>
      </c>
      <c r="D190" s="4497" t="s">
        <v>454</v>
      </c>
      <c r="E190" s="3747" t="str">
        <f t="shared" si="6"/>
        <v>Low</v>
      </c>
      <c r="F190" s="3739"/>
      <c r="G190" s="3739"/>
      <c r="H190" s="3739"/>
      <c r="I190" s="3739"/>
      <c r="J190" s="3739"/>
      <c r="K190" s="3748">
        <f t="shared" si="8"/>
        <v>0</v>
      </c>
    </row>
    <row r="191" spans="1:11" ht="13.7" customHeight="1" thickBot="1">
      <c r="A191" s="4490"/>
      <c r="B191" s="4490"/>
      <c r="C191" s="4492"/>
      <c r="D191" s="4495"/>
      <c r="E191" s="3741" t="str">
        <f t="shared" si="6"/>
        <v>Medium</v>
      </c>
      <c r="F191" s="3739"/>
      <c r="G191" s="3739"/>
      <c r="H191" s="3739"/>
      <c r="I191" s="3739"/>
      <c r="J191" s="3739"/>
      <c r="K191" s="3742">
        <f t="shared" si="8"/>
        <v>0</v>
      </c>
    </row>
    <row r="192" spans="1:11" ht="13.7" customHeight="1" thickBot="1">
      <c r="A192" s="4490"/>
      <c r="B192" s="4490"/>
      <c r="C192" s="4492"/>
      <c r="D192" s="4495"/>
      <c r="E192" s="3741" t="str">
        <f t="shared" si="6"/>
        <v>High</v>
      </c>
      <c r="F192" s="3739"/>
      <c r="G192" s="3739"/>
      <c r="H192" s="3739"/>
      <c r="I192" s="3739"/>
      <c r="J192" s="3739"/>
      <c r="K192" s="3742">
        <f t="shared" si="8"/>
        <v>0</v>
      </c>
    </row>
    <row r="193" spans="1:11" ht="13.7" customHeight="1" thickBot="1">
      <c r="A193" s="4490"/>
      <c r="B193" s="4490"/>
      <c r="C193" s="4493"/>
      <c r="D193" s="4496"/>
      <c r="E193" s="3743" t="str">
        <f t="shared" si="6"/>
        <v>Very High</v>
      </c>
      <c r="F193" s="3744"/>
      <c r="G193" s="3745"/>
      <c r="H193" s="3745"/>
      <c r="I193" s="3745"/>
      <c r="J193" s="3745"/>
      <c r="K193" s="3746">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3"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8"/>
      <c r="D1" s="128"/>
      <c r="E1" s="128"/>
      <c r="F1" s="128"/>
      <c r="G1" s="128"/>
      <c r="H1" s="128"/>
      <c r="I1" s="128"/>
      <c r="J1" s="128"/>
      <c r="K1" s="128"/>
      <c r="L1" s="128"/>
      <c r="M1" s="128"/>
      <c r="N1" s="128"/>
      <c r="O1" s="128"/>
    </row>
    <row r="2" spans="1:15" s="49" customFormat="1" ht="24.75">
      <c r="A2" s="2182" t="str">
        <f>+'Universal data'!$A$2</f>
        <v>Wales &amp; West Utilities PLC</v>
      </c>
      <c r="B2" s="128"/>
      <c r="C2" s="128"/>
      <c r="D2" s="128"/>
      <c r="E2" s="128"/>
      <c r="F2" s="128"/>
      <c r="G2" s="128"/>
      <c r="H2" s="128"/>
      <c r="I2" s="128"/>
      <c r="J2" s="128"/>
      <c r="K2" s="128"/>
      <c r="L2" s="128"/>
      <c r="M2" s="128"/>
      <c r="N2" s="128"/>
      <c r="O2" s="128"/>
    </row>
    <row r="3" spans="1:15" s="49" customFormat="1" ht="24.75">
      <c r="A3" s="2182" t="str">
        <f>+'Universal data'!$A$3</f>
        <v>2015/16</v>
      </c>
      <c r="B3" s="128"/>
      <c r="C3" s="128"/>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2378</v>
      </c>
      <c r="B5" s="671"/>
      <c r="C5" s="671"/>
      <c r="D5" s="671"/>
      <c r="E5" s="671"/>
      <c r="F5" s="671"/>
      <c r="G5" s="671"/>
      <c r="H5" s="671"/>
      <c r="I5" s="671"/>
      <c r="J5" s="671"/>
      <c r="K5" s="671"/>
      <c r="L5" s="671"/>
      <c r="M5" s="671"/>
      <c r="N5" s="671"/>
      <c r="O5" s="671"/>
    </row>
    <row r="6" spans="1:15">
      <c r="A6" s="672"/>
      <c r="B6" s="673"/>
      <c r="C6" s="674"/>
      <c r="D6" s="2836"/>
      <c r="E6" s="2836"/>
      <c r="F6" s="2836"/>
      <c r="G6" s="2836"/>
      <c r="H6" s="2836"/>
      <c r="I6" s="2836"/>
      <c r="J6" s="2836"/>
      <c r="K6" s="2836"/>
      <c r="L6" s="2836"/>
      <c r="M6" s="2836"/>
      <c r="N6" s="2836"/>
    </row>
    <row r="7" spans="1:15">
      <c r="B7" s="675"/>
      <c r="C7" s="2837" t="s">
        <v>84</v>
      </c>
      <c r="D7" s="2836"/>
      <c r="E7" s="2836"/>
      <c r="F7" s="2836"/>
      <c r="G7" s="2836"/>
      <c r="H7" s="2836"/>
      <c r="I7" s="2836"/>
      <c r="J7" s="2836"/>
      <c r="K7" s="2836"/>
      <c r="L7" s="2836"/>
      <c r="M7" s="2836"/>
      <c r="N7" s="2836"/>
      <c r="O7" s="677"/>
    </row>
    <row r="8" spans="1:15" ht="38.25" customHeight="1">
      <c r="A8" s="678" t="s">
        <v>271</v>
      </c>
      <c r="B8" s="1340" t="s">
        <v>2201</v>
      </c>
      <c r="C8" s="2838">
        <f>+C11+C16+C19</f>
        <v>0</v>
      </c>
      <c r="D8" s="2836"/>
      <c r="E8" s="2836"/>
      <c r="F8" s="2836"/>
      <c r="G8" s="2836"/>
      <c r="H8" s="2836"/>
      <c r="I8" s="2836"/>
      <c r="J8" s="2836"/>
      <c r="K8" s="2836"/>
      <c r="L8" s="2836"/>
      <c r="M8" s="2836"/>
      <c r="N8" s="2836"/>
      <c r="O8" s="677"/>
    </row>
    <row r="9" spans="1:15" ht="13.5" customHeight="1">
      <c r="A9" s="678"/>
      <c r="B9" s="1341"/>
      <c r="C9" s="2839"/>
      <c r="D9" s="2836"/>
      <c r="E9" s="2836"/>
      <c r="F9" s="2836"/>
      <c r="G9" s="2836"/>
      <c r="H9" s="2836"/>
      <c r="I9" s="2836"/>
      <c r="J9" s="2836"/>
      <c r="K9" s="2836"/>
      <c r="L9" s="2836"/>
      <c r="M9" s="2836"/>
      <c r="N9" s="2836"/>
      <c r="O9" s="677"/>
    </row>
    <row r="10" spans="1:15" ht="18" customHeight="1">
      <c r="A10" s="678"/>
      <c r="B10" s="1342" t="s">
        <v>1817</v>
      </c>
      <c r="C10" s="2840"/>
      <c r="D10" s="2836"/>
      <c r="E10" s="2836"/>
      <c r="F10" s="2836"/>
      <c r="G10" s="2836"/>
      <c r="H10" s="2836"/>
      <c r="I10" s="2836"/>
      <c r="J10" s="2836"/>
      <c r="K10" s="2836"/>
      <c r="L10" s="2836"/>
      <c r="M10" s="2836"/>
      <c r="N10" s="2836"/>
      <c r="O10" s="677"/>
    </row>
    <row r="11" spans="1:15" ht="24" customHeight="1">
      <c r="A11" s="672"/>
      <c r="B11" s="1343" t="s">
        <v>1060</v>
      </c>
      <c r="C11" s="2612"/>
      <c r="D11" s="2836"/>
      <c r="E11" s="2836"/>
      <c r="F11" s="2836"/>
      <c r="G11" s="2836"/>
      <c r="H11" s="2836"/>
      <c r="I11" s="2836"/>
      <c r="J11" s="2836"/>
      <c r="K11" s="2836"/>
      <c r="L11" s="2836"/>
      <c r="M11" s="2836"/>
      <c r="N11" s="2836"/>
      <c r="O11" s="677"/>
    </row>
    <row r="12" spans="1:15" ht="24" customHeight="1">
      <c r="A12" s="672"/>
      <c r="B12" s="1343" t="s">
        <v>1061</v>
      </c>
      <c r="C12" s="2612"/>
      <c r="D12" s="2836"/>
      <c r="E12" s="2836"/>
      <c r="F12" s="2836"/>
      <c r="G12" s="2836"/>
      <c r="H12" s="2836"/>
      <c r="I12" s="2836"/>
      <c r="J12" s="2836"/>
      <c r="K12" s="2836"/>
      <c r="L12" s="2836"/>
      <c r="M12" s="2836"/>
      <c r="N12" s="2836"/>
      <c r="O12" s="677"/>
    </row>
    <row r="13" spans="1:15" ht="29.25" customHeight="1">
      <c r="B13" s="1344" t="s">
        <v>1062</v>
      </c>
      <c r="C13" s="2841" t="str">
        <f>IF(ISERROR(+C12/C11),"",(C12/C11))</f>
        <v/>
      </c>
      <c r="D13" s="2836"/>
      <c r="E13" s="2836"/>
      <c r="F13" s="2836"/>
      <c r="G13" s="2836"/>
      <c r="H13" s="2836"/>
      <c r="I13" s="2836"/>
      <c r="J13" s="2836"/>
      <c r="K13" s="2836"/>
      <c r="L13" s="2836"/>
      <c r="M13" s="2836"/>
      <c r="N13" s="2836"/>
      <c r="O13" s="677"/>
    </row>
    <row r="14" spans="1:15" ht="24.75" customHeight="1">
      <c r="B14" s="1345"/>
      <c r="C14" s="2842"/>
      <c r="D14" s="2836"/>
      <c r="E14" s="2836"/>
      <c r="F14" s="2836"/>
      <c r="G14" s="2836"/>
      <c r="H14" s="2836"/>
      <c r="I14" s="2836"/>
      <c r="J14" s="2836"/>
      <c r="K14" s="2836"/>
      <c r="L14" s="2836"/>
      <c r="M14" s="2836"/>
      <c r="N14" s="2836"/>
      <c r="O14" s="677"/>
    </row>
    <row r="15" spans="1:15">
      <c r="B15" s="1342" t="s">
        <v>1818</v>
      </c>
      <c r="C15" s="2843"/>
      <c r="D15" s="2836"/>
      <c r="E15" s="2836"/>
      <c r="F15" s="2836"/>
      <c r="G15" s="2836"/>
      <c r="H15" s="2836"/>
      <c r="I15" s="2836"/>
      <c r="J15" s="2836"/>
      <c r="K15" s="2836"/>
      <c r="L15" s="2836"/>
      <c r="M15" s="2836"/>
      <c r="N15" s="2836"/>
      <c r="O15" s="677"/>
    </row>
    <row r="16" spans="1:15" ht="24" customHeight="1">
      <c r="A16" s="672"/>
      <c r="B16" s="1343" t="s">
        <v>1060</v>
      </c>
      <c r="C16" s="2612"/>
      <c r="D16" s="2836"/>
      <c r="E16" s="2836"/>
      <c r="F16" s="2836"/>
      <c r="G16" s="2836"/>
      <c r="H16" s="2836"/>
      <c r="I16" s="2836"/>
      <c r="J16" s="2836"/>
      <c r="K16" s="2836"/>
      <c r="L16" s="2836"/>
      <c r="M16" s="2836"/>
      <c r="N16" s="2836"/>
      <c r="O16" s="677"/>
    </row>
    <row r="17" spans="1:15" ht="24" customHeight="1">
      <c r="A17" s="672"/>
      <c r="B17" s="1343" t="s">
        <v>1061</v>
      </c>
      <c r="C17" s="2612"/>
      <c r="D17" s="2836"/>
      <c r="E17" s="2836"/>
      <c r="F17" s="2836"/>
      <c r="G17" s="2836"/>
      <c r="H17" s="2836"/>
      <c r="I17" s="2836"/>
      <c r="J17" s="2836"/>
      <c r="K17" s="2836"/>
      <c r="L17" s="2836"/>
      <c r="M17" s="2836"/>
      <c r="N17" s="2836"/>
      <c r="O17" s="677"/>
    </row>
    <row r="18" spans="1:15" ht="29.25" customHeight="1">
      <c r="B18" s="1344" t="s">
        <v>1063</v>
      </c>
      <c r="C18" s="2841" t="str">
        <f>IF(ISERROR(+C17/C16),"",(C17/C16))</f>
        <v/>
      </c>
      <c r="D18" s="2836"/>
      <c r="E18" s="2836"/>
      <c r="F18" s="2836"/>
      <c r="G18" s="2836"/>
      <c r="H18" s="2836"/>
      <c r="I18" s="2836"/>
      <c r="J18" s="2836"/>
      <c r="K18" s="2836"/>
      <c r="L18" s="2836"/>
      <c r="M18" s="2836"/>
      <c r="N18" s="2836"/>
      <c r="O18" s="677"/>
    </row>
    <row r="19" spans="1:15" ht="33.75" customHeight="1">
      <c r="B19" s="1346" t="s">
        <v>1819</v>
      </c>
      <c r="C19" s="2612"/>
      <c r="D19" s="2836"/>
      <c r="E19" s="2836"/>
      <c r="F19" s="2836"/>
      <c r="G19" s="2836"/>
      <c r="H19" s="2836"/>
      <c r="I19" s="2836"/>
      <c r="J19" s="2836"/>
      <c r="K19" s="2836"/>
      <c r="L19" s="2836"/>
      <c r="M19" s="2836"/>
      <c r="N19" s="2836"/>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3011</v>
      </c>
      <c r="I21" s="1347" t="s">
        <v>1069</v>
      </c>
      <c r="J21" s="4498" t="s">
        <v>1059</v>
      </c>
      <c r="K21" s="4499"/>
    </row>
    <row r="22" spans="1:15" s="359" customFormat="1" ht="27" customHeight="1">
      <c r="A22" s="420"/>
      <c r="B22" s="1340" t="s">
        <v>1070</v>
      </c>
      <c r="C22" s="2612"/>
      <c r="D22" s="2612"/>
      <c r="E22" s="2612"/>
      <c r="F22" s="2612"/>
      <c r="G22" s="2612"/>
      <c r="H22" s="2612"/>
      <c r="I22" s="3256"/>
      <c r="J22" s="2612"/>
      <c r="K22" s="2612"/>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2416</v>
      </c>
      <c r="C26" s="2611" t="s">
        <v>84</v>
      </c>
      <c r="D26" s="2614"/>
      <c r="E26" s="2614"/>
      <c r="F26" s="2614"/>
      <c r="G26" s="2614"/>
      <c r="H26" s="2614"/>
      <c r="I26" s="2614"/>
      <c r="J26" s="2614"/>
      <c r="K26" s="2614"/>
      <c r="L26" s="2614"/>
      <c r="M26" s="2614"/>
      <c r="N26" s="2614"/>
      <c r="O26" s="2614"/>
    </row>
    <row r="27" spans="1:15">
      <c r="B27" s="683" t="s">
        <v>196</v>
      </c>
      <c r="C27" s="2612"/>
      <c r="D27" s="2614"/>
      <c r="E27" s="2614"/>
      <c r="F27" s="2614"/>
      <c r="G27" s="2614"/>
      <c r="H27" s="2614"/>
      <c r="I27" s="2614"/>
      <c r="J27" s="2614"/>
      <c r="K27" s="2614"/>
      <c r="L27" s="2614"/>
      <c r="M27" s="2614"/>
      <c r="N27" s="2614"/>
      <c r="O27" s="2614"/>
    </row>
    <row r="28" spans="1:15">
      <c r="B28" s="683" t="s">
        <v>197</v>
      </c>
      <c r="C28" s="2612"/>
      <c r="D28" s="2614"/>
      <c r="E28" s="2614"/>
      <c r="F28" s="2614"/>
      <c r="G28" s="2614"/>
      <c r="H28" s="2614"/>
      <c r="I28" s="2614"/>
      <c r="J28" s="2614"/>
      <c r="K28" s="2614"/>
      <c r="L28" s="2614"/>
      <c r="M28" s="2614"/>
      <c r="N28" s="2614"/>
      <c r="O28" s="2614"/>
    </row>
    <row r="29" spans="1:15">
      <c r="B29" s="683" t="s">
        <v>198</v>
      </c>
      <c r="C29" s="2612"/>
      <c r="D29" s="2614"/>
      <c r="E29" s="2614"/>
      <c r="F29" s="2614"/>
      <c r="G29" s="2614"/>
      <c r="H29" s="2614"/>
      <c r="I29" s="2614"/>
      <c r="J29" s="2614"/>
      <c r="K29" s="2614"/>
      <c r="L29" s="2614"/>
      <c r="M29" s="2614"/>
      <c r="N29" s="2614"/>
      <c r="O29" s="2614"/>
    </row>
    <row r="30" spans="1:15">
      <c r="B30" s="683" t="s">
        <v>2729</v>
      </c>
      <c r="C30" s="2612"/>
      <c r="D30" s="2614"/>
      <c r="E30" s="2614"/>
      <c r="F30" s="2614"/>
      <c r="G30" s="2614"/>
      <c r="H30" s="2614"/>
      <c r="I30" s="2614"/>
      <c r="J30" s="2614"/>
      <c r="K30" s="2614"/>
      <c r="L30" s="2614"/>
      <c r="M30" s="2614"/>
      <c r="N30" s="2614"/>
      <c r="O30" s="2614"/>
    </row>
    <row r="31" spans="1:15">
      <c r="B31" s="683" t="s">
        <v>2730</v>
      </c>
      <c r="C31" s="2612"/>
      <c r="D31" s="2614"/>
      <c r="E31" s="2614"/>
      <c r="F31" s="2614"/>
      <c r="G31" s="2614"/>
      <c r="H31" s="2614"/>
      <c r="I31" s="2614"/>
      <c r="J31" s="2614"/>
      <c r="K31" s="2614"/>
      <c r="L31" s="2614"/>
      <c r="M31" s="2614"/>
      <c r="N31" s="2614"/>
      <c r="O31" s="2614"/>
    </row>
    <row r="32" spans="1:15">
      <c r="B32" s="681" t="s">
        <v>199</v>
      </c>
      <c r="C32" s="2613">
        <f>SUM(C27:C31)</f>
        <v>0</v>
      </c>
      <c r="D32" s="2614"/>
      <c r="E32" s="2614"/>
      <c r="F32" s="2614"/>
      <c r="G32" s="2614"/>
      <c r="H32" s="2614"/>
      <c r="I32" s="2614"/>
      <c r="J32" s="2614"/>
      <c r="K32" s="2614"/>
      <c r="L32" s="2614"/>
      <c r="M32" s="2614"/>
      <c r="N32" s="2614"/>
      <c r="O32" s="2614"/>
    </row>
    <row r="33" spans="1:18" ht="14.25">
      <c r="B33" s="686"/>
      <c r="C33" s="688"/>
      <c r="D33" s="2614"/>
      <c r="E33" s="2614"/>
      <c r="F33" s="2614"/>
      <c r="G33" s="2614"/>
      <c r="H33" s="2614"/>
      <c r="I33" s="2614"/>
      <c r="J33" s="2614"/>
      <c r="K33" s="2614"/>
      <c r="L33" s="2614"/>
      <c r="M33" s="2614"/>
      <c r="N33" s="2614"/>
      <c r="O33" s="2614"/>
    </row>
    <row r="34" spans="1:18">
      <c r="B34" s="681" t="s">
        <v>2417</v>
      </c>
      <c r="C34" s="2611" t="s">
        <v>84</v>
      </c>
      <c r="D34" s="2614"/>
      <c r="E34" s="2614"/>
      <c r="F34" s="2614"/>
      <c r="G34" s="2614"/>
      <c r="H34" s="2614"/>
      <c r="I34" s="2614"/>
      <c r="J34" s="2614"/>
      <c r="K34" s="2614"/>
      <c r="L34" s="2614"/>
      <c r="M34" s="2614"/>
      <c r="N34" s="2614"/>
      <c r="O34" s="2614"/>
    </row>
    <row r="35" spans="1:18">
      <c r="B35" s="691" t="s">
        <v>2731</v>
      </c>
      <c r="C35" s="2612"/>
      <c r="D35" s="2614"/>
      <c r="E35" s="2614"/>
      <c r="F35" s="2614"/>
      <c r="G35" s="2614"/>
      <c r="H35" s="2614"/>
      <c r="I35" s="2614"/>
      <c r="J35" s="2614"/>
      <c r="K35" s="2614"/>
      <c r="L35" s="2614"/>
      <c r="M35" s="2614"/>
      <c r="N35" s="2614"/>
      <c r="O35" s="2614"/>
    </row>
    <row r="36" spans="1:18">
      <c r="B36" s="691" t="s">
        <v>2732</v>
      </c>
      <c r="C36" s="2612"/>
      <c r="D36" s="2614"/>
      <c r="E36" s="2614"/>
      <c r="F36" s="2614"/>
      <c r="G36" s="2614"/>
      <c r="H36" s="2614"/>
      <c r="I36" s="2614"/>
      <c r="J36" s="2614"/>
      <c r="K36" s="2614"/>
      <c r="L36" s="2614"/>
      <c r="M36" s="2614"/>
      <c r="N36" s="2614"/>
      <c r="O36" s="2614"/>
    </row>
    <row r="37" spans="1:18">
      <c r="B37" s="691" t="s">
        <v>2733</v>
      </c>
      <c r="C37" s="2612"/>
      <c r="D37" s="2614"/>
      <c r="E37" s="2614"/>
      <c r="F37" s="2614"/>
      <c r="G37" s="2614"/>
      <c r="H37" s="2614"/>
      <c r="I37" s="2614"/>
      <c r="J37" s="2614"/>
      <c r="K37" s="2614"/>
      <c r="L37" s="2614"/>
      <c r="M37" s="2614"/>
      <c r="N37" s="2614"/>
      <c r="O37" s="2614"/>
    </row>
    <row r="38" spans="1:18">
      <c r="B38" s="681" t="s">
        <v>2479</v>
      </c>
      <c r="C38" s="2613">
        <f>SUM(C35:C37)</f>
        <v>0</v>
      </c>
      <c r="D38" s="2614"/>
      <c r="E38" s="2614"/>
      <c r="F38" s="2614"/>
      <c r="G38" s="2614"/>
      <c r="H38" s="2614"/>
      <c r="I38" s="2614"/>
      <c r="J38" s="2614"/>
      <c r="K38" s="2614"/>
      <c r="L38" s="2614"/>
      <c r="M38" s="2614"/>
      <c r="N38" s="2614"/>
      <c r="O38" s="2614"/>
    </row>
    <row r="39" spans="1:18" ht="14.25">
      <c r="B39" s="686"/>
      <c r="C39" s="688"/>
      <c r="D39" s="2614"/>
      <c r="E39" s="2614"/>
      <c r="F39" s="2614"/>
      <c r="G39" s="2614"/>
      <c r="H39" s="2614"/>
      <c r="I39" s="2614"/>
      <c r="J39" s="2614"/>
      <c r="K39" s="2614"/>
      <c r="L39" s="2614"/>
      <c r="M39" s="2614"/>
      <c r="N39" s="2614"/>
      <c r="O39" s="2614"/>
    </row>
    <row r="40" spans="1:18" ht="14.25">
      <c r="B40" s="2096" t="s">
        <v>1071</v>
      </c>
      <c r="C40" s="690">
        <f>+C38+C32</f>
        <v>0</v>
      </c>
      <c r="D40" s="2614"/>
      <c r="E40" s="2614"/>
      <c r="F40" s="2614"/>
      <c r="G40" s="2614"/>
      <c r="H40" s="2614"/>
      <c r="I40" s="2614"/>
      <c r="J40" s="2614"/>
      <c r="K40" s="2614"/>
      <c r="L40" s="2614"/>
      <c r="M40" s="2614"/>
      <c r="N40" s="2614"/>
      <c r="O40" s="2614"/>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1" t="s">
        <v>273</v>
      </c>
      <c r="B43" s="692"/>
      <c r="C43" s="2882" t="s">
        <v>274</v>
      </c>
      <c r="D43" s="2883" t="s">
        <v>275</v>
      </c>
      <c r="E43" s="2883" t="s">
        <v>276</v>
      </c>
      <c r="G43" s="1677"/>
      <c r="H43" s="1677"/>
      <c r="I43" s="1677"/>
      <c r="J43" s="1677"/>
      <c r="K43" s="1677"/>
      <c r="L43" s="676"/>
      <c r="M43" s="676"/>
      <c r="N43" s="676"/>
      <c r="O43" s="676"/>
    </row>
    <row r="44" spans="1:18">
      <c r="A44" s="693"/>
      <c r="B44" s="1863" t="s">
        <v>2220</v>
      </c>
      <c r="C44" s="2612"/>
      <c r="D44" s="700"/>
      <c r="E44" s="701" t="str">
        <f>IF(ISERROR(+C44/D44),"",+C44/D44)</f>
        <v/>
      </c>
      <c r="G44" s="1677"/>
      <c r="H44" s="1677"/>
      <c r="I44" s="1677"/>
      <c r="J44" s="1677"/>
      <c r="K44" s="1677"/>
      <c r="L44" s="676"/>
      <c r="M44" s="676"/>
      <c r="N44" s="676"/>
      <c r="O44" s="676"/>
    </row>
    <row r="45" spans="1:18">
      <c r="A45" s="693"/>
      <c r="B45" s="1863" t="s">
        <v>2221</v>
      </c>
      <c r="C45" s="2612"/>
      <c r="D45" s="700"/>
      <c r="E45" s="701" t="str">
        <f t="shared" ref="E45:E55" si="0">IF(ISERROR(+C45/D45),"",+C45/D45)</f>
        <v/>
      </c>
      <c r="G45" s="1677"/>
      <c r="H45" s="1677"/>
      <c r="I45" s="1677"/>
      <c r="J45" s="1677"/>
      <c r="K45" s="1677"/>
      <c r="L45" s="676"/>
      <c r="M45" s="676"/>
      <c r="N45" s="676"/>
      <c r="O45" s="676"/>
    </row>
    <row r="46" spans="1:18">
      <c r="A46" s="693"/>
      <c r="B46" s="1863" t="s">
        <v>2222</v>
      </c>
      <c r="C46" s="2612"/>
      <c r="D46" s="700"/>
      <c r="E46" s="701" t="str">
        <f t="shared" si="0"/>
        <v/>
      </c>
      <c r="G46" s="1677"/>
      <c r="H46" s="1677"/>
      <c r="I46" s="1677"/>
      <c r="J46" s="1677"/>
      <c r="K46" s="1677"/>
      <c r="L46" s="676"/>
      <c r="M46" s="676"/>
      <c r="N46" s="676"/>
      <c r="O46" s="676"/>
    </row>
    <row r="47" spans="1:18">
      <c r="A47" s="693"/>
      <c r="B47" s="1863" t="s">
        <v>2223</v>
      </c>
      <c r="C47" s="2612"/>
      <c r="D47" s="700"/>
      <c r="E47" s="701" t="str">
        <f t="shared" si="0"/>
        <v/>
      </c>
      <c r="G47" s="1677"/>
      <c r="H47" s="1677"/>
      <c r="I47" s="1677"/>
      <c r="J47" s="1677"/>
      <c r="K47" s="1677"/>
      <c r="L47" s="676"/>
      <c r="M47" s="676"/>
      <c r="N47" s="676"/>
      <c r="O47" s="676"/>
    </row>
    <row r="48" spans="1:18">
      <c r="A48" s="693"/>
      <c r="B48" s="1863" t="s">
        <v>2224</v>
      </c>
      <c r="C48" s="2612"/>
      <c r="D48" s="700"/>
      <c r="E48" s="701" t="str">
        <f t="shared" si="0"/>
        <v/>
      </c>
      <c r="G48" s="1677"/>
      <c r="H48" s="1677"/>
      <c r="I48" s="1677"/>
      <c r="J48" s="1677"/>
      <c r="K48" s="1677"/>
      <c r="L48" s="676"/>
      <c r="M48" s="676"/>
      <c r="N48" s="676"/>
      <c r="O48" s="676"/>
    </row>
    <row r="49" spans="1:15">
      <c r="A49" s="693"/>
      <c r="B49" s="1863" t="s">
        <v>2225</v>
      </c>
      <c r="C49" s="2612"/>
      <c r="D49" s="700"/>
      <c r="E49" s="701" t="str">
        <f t="shared" si="0"/>
        <v/>
      </c>
      <c r="G49" s="1677"/>
      <c r="H49" s="1677"/>
      <c r="I49" s="1677"/>
      <c r="J49" s="1677"/>
      <c r="K49" s="1677"/>
      <c r="L49" s="676"/>
      <c r="M49" s="676"/>
      <c r="N49" s="676"/>
      <c r="O49" s="676"/>
    </row>
    <row r="50" spans="1:15">
      <c r="A50" s="693"/>
      <c r="B50" s="1863" t="s">
        <v>2226</v>
      </c>
      <c r="C50" s="2612"/>
      <c r="D50" s="700"/>
      <c r="E50" s="701" t="str">
        <f t="shared" si="0"/>
        <v/>
      </c>
      <c r="G50" s="1677"/>
      <c r="H50" s="1677"/>
      <c r="I50" s="1677"/>
      <c r="J50" s="1677"/>
      <c r="K50" s="1677"/>
      <c r="L50" s="676"/>
      <c r="M50" s="676"/>
      <c r="N50" s="676"/>
      <c r="O50" s="676"/>
    </row>
    <row r="51" spans="1:15">
      <c r="A51" s="693"/>
      <c r="B51" s="1863" t="s">
        <v>2227</v>
      </c>
      <c r="C51" s="2612"/>
      <c r="D51" s="700"/>
      <c r="E51" s="701" t="str">
        <f t="shared" si="0"/>
        <v/>
      </c>
      <c r="G51" s="1677"/>
      <c r="H51" s="1677"/>
      <c r="I51" s="1677"/>
      <c r="J51" s="1677"/>
      <c r="K51" s="1677"/>
      <c r="L51" s="676"/>
      <c r="M51" s="676"/>
      <c r="N51" s="676"/>
      <c r="O51" s="676"/>
    </row>
    <row r="52" spans="1:15">
      <c r="A52" s="693"/>
      <c r="B52" s="1863" t="s">
        <v>2228</v>
      </c>
      <c r="C52" s="2612"/>
      <c r="D52" s="700"/>
      <c r="E52" s="701" t="str">
        <f t="shared" si="0"/>
        <v/>
      </c>
      <c r="F52" s="675"/>
      <c r="G52" s="1677"/>
      <c r="H52" s="1677"/>
      <c r="I52" s="1677"/>
      <c r="J52" s="1677"/>
      <c r="K52" s="1677"/>
    </row>
    <row r="53" spans="1:15">
      <c r="A53" s="693"/>
      <c r="B53" s="695" t="s">
        <v>1072</v>
      </c>
      <c r="C53" s="3640">
        <f>SUM(C44:C52)</f>
        <v>0</v>
      </c>
      <c r="D53" s="3640">
        <f>+C27</f>
        <v>0</v>
      </c>
      <c r="E53" s="696" t="str">
        <f t="shared" si="0"/>
        <v/>
      </c>
      <c r="F53" s="675"/>
      <c r="G53" s="1677"/>
      <c r="H53" s="1677"/>
      <c r="I53" s="1677"/>
      <c r="J53" s="1677"/>
      <c r="K53" s="1677"/>
    </row>
    <row r="54" spans="1:15">
      <c r="A54" s="697"/>
      <c r="B54" s="698" t="s">
        <v>1073</v>
      </c>
      <c r="C54" s="3641"/>
      <c r="D54" s="3641"/>
      <c r="E54" s="694" t="str">
        <f t="shared" si="0"/>
        <v/>
      </c>
      <c r="F54" s="675"/>
      <c r="G54" s="1677"/>
      <c r="H54" s="1677"/>
      <c r="I54" s="1677"/>
      <c r="J54" s="1677"/>
      <c r="K54" s="1677"/>
    </row>
    <row r="55" spans="1:15">
      <c r="A55" s="699"/>
      <c r="B55" s="695" t="s">
        <v>1074</v>
      </c>
      <c r="C55" s="3640">
        <f>+C54+C53</f>
        <v>0</v>
      </c>
      <c r="D55" s="3640">
        <f>+D54+D53</f>
        <v>0</v>
      </c>
      <c r="E55" s="694" t="str">
        <f t="shared" si="0"/>
        <v/>
      </c>
      <c r="F55" s="673"/>
      <c r="G55" s="1677"/>
      <c r="H55" s="1677"/>
      <c r="I55" s="1677"/>
      <c r="J55" s="1677"/>
      <c r="K55" s="1677"/>
      <c r="L55" s="673"/>
      <c r="M55" s="673"/>
      <c r="N55" s="673"/>
      <c r="O55" s="673"/>
    </row>
    <row r="56" spans="1:15">
      <c r="A56" s="699"/>
      <c r="B56" s="698"/>
      <c r="C56" s="3642"/>
      <c r="D56" s="3642"/>
      <c r="E56" s="701"/>
      <c r="F56" s="673"/>
      <c r="G56" s="1677"/>
      <c r="H56" s="1677"/>
      <c r="I56" s="1677"/>
      <c r="J56" s="1677"/>
      <c r="K56" s="1677"/>
      <c r="L56" s="673"/>
      <c r="M56" s="673"/>
      <c r="N56" s="673"/>
      <c r="O56" s="673"/>
    </row>
    <row r="57" spans="1:15">
      <c r="A57" s="697"/>
      <c r="B57" s="698" t="s">
        <v>277</v>
      </c>
      <c r="C57" s="3641"/>
      <c r="D57" s="3640">
        <f>+C28</f>
        <v>0</v>
      </c>
      <c r="E57" s="694" t="str">
        <f>IF(ISERROR(+C57/D57),"",+C57/D57)</f>
        <v/>
      </c>
      <c r="F57" s="675"/>
      <c r="G57" s="1677"/>
      <c r="H57" s="1677"/>
      <c r="I57" s="1677"/>
      <c r="J57" s="1677"/>
      <c r="K57" s="1677"/>
    </row>
    <row r="58" spans="1:15">
      <c r="A58" s="697"/>
      <c r="B58" s="698" t="s">
        <v>278</v>
      </c>
      <c r="C58" s="3641"/>
      <c r="D58" s="3641"/>
      <c r="E58" s="694" t="str">
        <f>IF(ISERROR(+C58/D58),"",+C58/D58)</f>
        <v/>
      </c>
      <c r="F58" s="675"/>
      <c r="G58" s="1677"/>
      <c r="H58" s="1677"/>
      <c r="I58" s="1677"/>
      <c r="J58" s="1677"/>
      <c r="K58" s="1677"/>
    </row>
    <row r="59" spans="1:15">
      <c r="A59" s="699"/>
      <c r="B59" s="695" t="s">
        <v>631</v>
      </c>
      <c r="C59" s="3640">
        <f>+C58+C57</f>
        <v>0</v>
      </c>
      <c r="D59" s="3640">
        <f>+D58+D57</f>
        <v>0</v>
      </c>
      <c r="E59" s="694" t="str">
        <f>IF(ISERROR(+C59/D59),"",+C59/D59)</f>
        <v/>
      </c>
      <c r="F59" s="673"/>
      <c r="L59" s="673"/>
      <c r="M59" s="673"/>
      <c r="N59" s="673"/>
      <c r="O59" s="673"/>
    </row>
    <row r="60" spans="1:15">
      <c r="A60" s="699"/>
      <c r="B60" s="698"/>
      <c r="C60" s="3642"/>
      <c r="D60" s="3642"/>
      <c r="E60" s="701"/>
      <c r="F60" s="673"/>
      <c r="G60" s="673"/>
      <c r="H60" s="673"/>
      <c r="I60" s="673"/>
      <c r="J60" s="673"/>
      <c r="K60" s="673"/>
      <c r="L60" s="673"/>
      <c r="M60" s="673"/>
      <c r="N60" s="673"/>
      <c r="O60" s="673"/>
    </row>
    <row r="61" spans="1:15">
      <c r="B61" s="821" t="s">
        <v>1075</v>
      </c>
      <c r="C61" s="3640">
        <f>SUM(C59,C55)</f>
        <v>0</v>
      </c>
      <c r="D61" s="3640">
        <f>SUM(D59,D55)</f>
        <v>0</v>
      </c>
      <c r="E61" s="694" t="str">
        <f>IF(ISERROR(+C61/D61),"",+C61/D61)</f>
        <v/>
      </c>
      <c r="F61" s="2615"/>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Wales &amp; West Utilities PLC</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2379</v>
      </c>
    </row>
    <row r="6" spans="1:10" ht="15.75" customHeight="1">
      <c r="A6" s="4502" t="s">
        <v>1174</v>
      </c>
      <c r="B6" s="4502"/>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1" t="s">
        <v>2406</v>
      </c>
      <c r="B11" s="4501"/>
    </row>
    <row r="12" spans="1:10" ht="12.75" customHeight="1">
      <c r="A12" s="4503" t="s">
        <v>1179</v>
      </c>
      <c r="B12" s="4503"/>
      <c r="E12" s="772"/>
    </row>
    <row r="13" spans="1:10" ht="12.75" customHeight="1">
      <c r="A13" s="4503"/>
      <c r="B13" s="4503"/>
      <c r="E13" s="772"/>
    </row>
    <row r="14" spans="1:10" ht="58.5" customHeight="1">
      <c r="A14" s="4503"/>
      <c r="B14" s="4503"/>
      <c r="D14" s="768"/>
      <c r="E14" s="768"/>
      <c r="F14" s="768"/>
      <c r="G14" s="768"/>
    </row>
    <row r="15" spans="1:10" ht="15" customHeight="1">
      <c r="A15" s="4501" t="s">
        <v>1180</v>
      </c>
      <c r="B15" s="4501"/>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1" t="s">
        <v>2358</v>
      </c>
      <c r="B20" s="4501"/>
      <c r="C20" s="768"/>
      <c r="D20" s="768"/>
      <c r="E20" s="768"/>
      <c r="F20" s="768"/>
      <c r="G20" s="768"/>
      <c r="H20" s="768"/>
      <c r="I20" s="768"/>
      <c r="J20" s="768"/>
    </row>
    <row r="21" spans="1:10">
      <c r="A21" s="1840" t="s">
        <v>1181</v>
      </c>
      <c r="B21" s="3359"/>
      <c r="C21" s="769"/>
      <c r="D21" s="768"/>
      <c r="E21" s="768"/>
      <c r="F21" s="768"/>
      <c r="G21" s="768"/>
      <c r="H21" s="768"/>
      <c r="I21" s="768"/>
      <c r="J21" s="768"/>
    </row>
    <row r="22" spans="1:10">
      <c r="A22" s="1840" t="s">
        <v>1182</v>
      </c>
      <c r="B22" s="3359"/>
      <c r="D22" s="768"/>
      <c r="E22" s="768"/>
      <c r="F22" s="768"/>
      <c r="G22" s="768"/>
      <c r="H22" s="768"/>
      <c r="I22" s="768"/>
      <c r="J22" s="768"/>
    </row>
    <row r="23" spans="1:10">
      <c r="A23" s="1840" t="s">
        <v>1183</v>
      </c>
      <c r="B23" s="3359"/>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2407</v>
      </c>
      <c r="B25" s="3359"/>
      <c r="D25" s="768"/>
      <c r="E25" s="768"/>
      <c r="F25" s="768"/>
      <c r="G25" s="768"/>
      <c r="H25" s="768"/>
      <c r="I25" s="768"/>
      <c r="J25" s="768"/>
    </row>
    <row r="26" spans="1:10" ht="30.75" customHeight="1">
      <c r="A26" s="4500" t="s">
        <v>2408</v>
      </c>
      <c r="B26" s="4500"/>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0" t="s">
        <v>1185</v>
      </c>
      <c r="B33" s="4500"/>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6"/>
      <c r="C36" s="769"/>
      <c r="D36" s="768"/>
      <c r="E36" s="768"/>
      <c r="F36" s="768"/>
      <c r="G36" s="768"/>
    </row>
    <row r="37" spans="1:10" ht="39.75" customHeight="1">
      <c r="A37" s="4500" t="s">
        <v>2359</v>
      </c>
      <c r="B37" s="4500"/>
      <c r="C37" s="774"/>
      <c r="D37" s="768"/>
      <c r="E37" s="768"/>
      <c r="F37" s="768"/>
      <c r="G37" s="768"/>
    </row>
    <row r="38" spans="1:10" ht="31.5" customHeight="1">
      <c r="A38" s="1842" t="s">
        <v>1189</v>
      </c>
      <c r="B38" s="3359"/>
      <c r="C38" s="775"/>
      <c r="D38" s="768"/>
      <c r="E38" s="768"/>
      <c r="F38" s="768"/>
      <c r="G38" s="768"/>
    </row>
    <row r="39" spans="1:10" ht="33" customHeight="1">
      <c r="A39" s="1842" t="s">
        <v>1190</v>
      </c>
      <c r="B39" s="3359"/>
      <c r="C39" s="775"/>
      <c r="D39" s="768"/>
      <c r="E39" s="768"/>
      <c r="F39" s="768"/>
      <c r="G39" s="768"/>
    </row>
    <row r="40" spans="1:10" ht="27" customHeight="1">
      <c r="A40" s="4501" t="s">
        <v>2409</v>
      </c>
      <c r="B40" s="4501"/>
      <c r="C40" s="776"/>
      <c r="D40" s="768"/>
      <c r="E40" s="768"/>
      <c r="F40" s="768"/>
      <c r="G40" s="768"/>
    </row>
    <row r="41" spans="1:10">
      <c r="A41" s="1841" t="s">
        <v>84</v>
      </c>
      <c r="B41" s="3218" t="str">
        <f>IF(B25="","",B38/$B25)</f>
        <v/>
      </c>
      <c r="C41" s="777"/>
      <c r="D41" s="768"/>
      <c r="E41" s="768"/>
      <c r="F41" s="768"/>
      <c r="G41" s="768"/>
    </row>
    <row r="42" spans="1:10">
      <c r="A42" s="1841" t="s">
        <v>1191</v>
      </c>
      <c r="B42" s="3218"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H40" sqref="H40"/>
    </sheetView>
  </sheetViews>
  <sheetFormatPr defaultRowHeight="14.25"/>
  <cols>
    <col min="1" max="1" width="1.5703125" style="2662" customWidth="1"/>
    <col min="2" max="2" width="23.28515625" style="2662" customWidth="1"/>
    <col min="3" max="3" width="27.42578125" style="2675" customWidth="1"/>
    <col min="4" max="4" width="31" style="2662" customWidth="1"/>
    <col min="5" max="5" width="44.5703125" style="2662" bestFit="1" customWidth="1"/>
    <col min="6" max="6" width="9.140625" style="2662"/>
    <col min="7" max="7" width="14.28515625" style="2662" customWidth="1"/>
    <col min="8" max="8" width="9.140625" style="2662"/>
    <col min="9" max="9" width="65.7109375" style="2662" bestFit="1" customWidth="1"/>
    <col min="10" max="10" width="9.140625" style="2662"/>
    <col min="11" max="13" width="13.28515625" style="2662" customWidth="1"/>
    <col min="14" max="16384" width="9.140625" style="2662"/>
  </cols>
  <sheetData>
    <row r="1" spans="1:9" s="49" customFormat="1" ht="24.75">
      <c r="A1" s="2182" t="str">
        <f>+'Universal data'!$A$1</f>
        <v>Regulatory Reporting Pack</v>
      </c>
      <c r="B1" s="128"/>
      <c r="C1" s="128"/>
      <c r="D1" s="128"/>
      <c r="E1" s="128"/>
      <c r="F1" s="128"/>
      <c r="G1" s="128"/>
    </row>
    <row r="2" spans="1:9" s="49" customFormat="1" ht="24.75">
      <c r="A2" s="2182" t="str">
        <f>+'Universal data'!$A$2</f>
        <v>Wales &amp; West Utilities PLC</v>
      </c>
      <c r="B2" s="128"/>
      <c r="C2" s="128"/>
      <c r="D2" s="128"/>
      <c r="E2" s="128"/>
      <c r="F2" s="128"/>
      <c r="G2" s="128"/>
    </row>
    <row r="3" spans="1:9" s="49" customFormat="1" ht="24.75">
      <c r="A3" s="2182" t="str">
        <f>+'Universal data'!$A$3</f>
        <v>2015/16</v>
      </c>
      <c r="B3" s="128"/>
      <c r="C3" s="128"/>
      <c r="D3" s="128"/>
      <c r="E3" s="128"/>
      <c r="F3" s="128"/>
      <c r="G3" s="128"/>
    </row>
    <row r="4" spans="1:9">
      <c r="B4" s="2663"/>
      <c r="C4" s="2664"/>
      <c r="D4" s="2663"/>
      <c r="E4" s="2663"/>
      <c r="F4" s="2663"/>
      <c r="G4" s="2663"/>
      <c r="H4" s="2663"/>
    </row>
    <row r="5" spans="1:9" s="2667" customFormat="1" ht="19.5">
      <c r="A5" s="1105" t="s">
        <v>2380</v>
      </c>
      <c r="B5" s="2665"/>
      <c r="C5" s="2666"/>
      <c r="D5" s="2665"/>
      <c r="E5" s="2665"/>
      <c r="F5" s="2665"/>
      <c r="G5" s="2665"/>
      <c r="H5" s="2665"/>
      <c r="I5" s="3829" t="s">
        <v>3102</v>
      </c>
    </row>
    <row r="6" spans="1:9" s="2668" customFormat="1" ht="15">
      <c r="A6" s="1106"/>
      <c r="B6" s="2665"/>
      <c r="C6" s="2666"/>
      <c r="D6" s="2665"/>
      <c r="E6" s="2665"/>
      <c r="F6" s="2665"/>
      <c r="G6" s="2665"/>
      <c r="H6" s="2665"/>
      <c r="I6" s="3830"/>
    </row>
    <row r="7" spans="1:9">
      <c r="B7" s="2669"/>
      <c r="C7" s="2670" t="s">
        <v>1092</v>
      </c>
      <c r="D7" s="2669" t="s">
        <v>1093</v>
      </c>
      <c r="E7" s="2669" t="s">
        <v>143</v>
      </c>
      <c r="F7" s="2671" t="s">
        <v>78</v>
      </c>
      <c r="G7" s="2670"/>
      <c r="I7" s="3831" t="s">
        <v>3103</v>
      </c>
    </row>
    <row r="8" spans="1:9">
      <c r="B8" s="4505" t="s">
        <v>1094</v>
      </c>
      <c r="C8" s="4505" t="s">
        <v>1095</v>
      </c>
      <c r="D8" s="4505" t="s">
        <v>1624</v>
      </c>
      <c r="E8" s="3174" t="s">
        <v>1625</v>
      </c>
      <c r="F8" s="3174" t="s">
        <v>1096</v>
      </c>
      <c r="G8" s="2477"/>
      <c r="I8" s="3832">
        <v>39.6</v>
      </c>
    </row>
    <row r="9" spans="1:9">
      <c r="B9" s="4505"/>
      <c r="C9" s="4505"/>
      <c r="D9" s="4505"/>
      <c r="E9" s="3174" t="s">
        <v>1097</v>
      </c>
      <c r="F9" s="3174" t="s">
        <v>1096</v>
      </c>
      <c r="G9" s="2477"/>
      <c r="I9" s="3833"/>
    </row>
    <row r="10" spans="1:9">
      <c r="B10" s="4505"/>
      <c r="C10" s="4505"/>
      <c r="D10" s="4505"/>
      <c r="E10" s="2669" t="s">
        <v>84</v>
      </c>
      <c r="F10" s="2669" t="s">
        <v>1096</v>
      </c>
      <c r="G10" s="3175">
        <f>SUM(G8:G9)</f>
        <v>0</v>
      </c>
      <c r="I10" s="3831" t="s">
        <v>3104</v>
      </c>
    </row>
    <row r="11" spans="1:9">
      <c r="B11" s="4505"/>
      <c r="C11" s="4505"/>
      <c r="D11" s="4506" t="s">
        <v>1098</v>
      </c>
      <c r="E11" s="3174" t="s">
        <v>1099</v>
      </c>
      <c r="F11" s="3174" t="s">
        <v>1096</v>
      </c>
      <c r="G11" s="2477"/>
      <c r="I11" s="3832">
        <v>0.81969999999999998</v>
      </c>
    </row>
    <row r="12" spans="1:9">
      <c r="B12" s="4505"/>
      <c r="C12" s="4505"/>
      <c r="D12" s="4506"/>
      <c r="E12" s="3174" t="s">
        <v>1626</v>
      </c>
      <c r="F12" s="3174" t="s">
        <v>1096</v>
      </c>
      <c r="G12" s="2477"/>
      <c r="I12" s="3833"/>
    </row>
    <row r="13" spans="1:9">
      <c r="B13" s="4505"/>
      <c r="C13" s="4505"/>
      <c r="D13" s="4506"/>
      <c r="E13" s="3174" t="s">
        <v>1097</v>
      </c>
      <c r="F13" s="3174" t="s">
        <v>1096</v>
      </c>
      <c r="G13" s="2477"/>
      <c r="I13" s="3831" t="s">
        <v>3105</v>
      </c>
    </row>
    <row r="14" spans="1:9">
      <c r="B14" s="4505"/>
      <c r="C14" s="4505"/>
      <c r="D14" s="4506"/>
      <c r="E14" s="2669" t="s">
        <v>84</v>
      </c>
      <c r="F14" s="2669" t="s">
        <v>1096</v>
      </c>
      <c r="G14" s="3361">
        <f>SUM(G11:G13)</f>
        <v>0</v>
      </c>
      <c r="I14" s="3832">
        <v>0.65600000000000003</v>
      </c>
    </row>
    <row r="15" spans="1:9">
      <c r="B15" s="4505"/>
      <c r="C15" s="4505"/>
      <c r="D15" s="4507" t="s">
        <v>1100</v>
      </c>
      <c r="E15" s="4507"/>
      <c r="F15" s="2669" t="s">
        <v>1096</v>
      </c>
      <c r="G15" s="3362">
        <f>SUM(G10,G14)</f>
        <v>0</v>
      </c>
      <c r="I15" s="3833"/>
    </row>
    <row r="16" spans="1:9">
      <c r="B16" s="4505"/>
      <c r="C16" s="4505" t="s">
        <v>1101</v>
      </c>
      <c r="D16" s="4506" t="s">
        <v>1102</v>
      </c>
      <c r="E16" s="3174" t="s">
        <v>1102</v>
      </c>
      <c r="F16" s="3174" t="s">
        <v>1096</v>
      </c>
      <c r="G16" s="2477"/>
      <c r="I16" s="3834" t="s">
        <v>3106</v>
      </c>
    </row>
    <row r="17" spans="2:9">
      <c r="B17" s="4505"/>
      <c r="C17" s="4505"/>
      <c r="D17" s="4506"/>
      <c r="E17" s="3174" t="s">
        <v>1097</v>
      </c>
      <c r="F17" s="3174" t="s">
        <v>1096</v>
      </c>
      <c r="G17" s="2477"/>
      <c r="I17" s="3832">
        <v>25</v>
      </c>
    </row>
    <row r="18" spans="2:9">
      <c r="B18" s="4505"/>
      <c r="C18" s="4505"/>
      <c r="D18" s="4506"/>
      <c r="E18" s="2669" t="s">
        <v>84</v>
      </c>
      <c r="F18" s="2669" t="s">
        <v>1096</v>
      </c>
      <c r="G18" s="3175">
        <f>SUM(G16:G17)</f>
        <v>0</v>
      </c>
      <c r="I18" s="3833"/>
    </row>
    <row r="19" spans="2:9">
      <c r="B19" s="4505"/>
      <c r="C19" s="4505"/>
      <c r="D19" s="4507" t="s">
        <v>1103</v>
      </c>
      <c r="E19" s="4507"/>
      <c r="F19" s="2669" t="s">
        <v>1096</v>
      </c>
      <c r="G19" s="3175">
        <f>SUM(G18)</f>
        <v>0</v>
      </c>
      <c r="I19" s="3831" t="s">
        <v>3107</v>
      </c>
    </row>
    <row r="20" spans="2:9">
      <c r="B20" s="4505"/>
      <c r="C20" s="4505" t="s">
        <v>1104</v>
      </c>
      <c r="D20" s="4506" t="s">
        <v>1105</v>
      </c>
      <c r="E20" s="3174" t="s">
        <v>1106</v>
      </c>
      <c r="F20" s="3174" t="s">
        <v>1096</v>
      </c>
      <c r="G20" s="2477"/>
      <c r="I20" s="3832">
        <v>2.4E-2</v>
      </c>
    </row>
    <row r="21" spans="2:9">
      <c r="B21" s="4505"/>
      <c r="C21" s="4505"/>
      <c r="D21" s="4506"/>
      <c r="E21" s="3174" t="s">
        <v>1107</v>
      </c>
      <c r="F21" s="3174" t="s">
        <v>1096</v>
      </c>
      <c r="G21" s="2477"/>
      <c r="I21" s="3833"/>
    </row>
    <row r="22" spans="2:9">
      <c r="B22" s="4505"/>
      <c r="C22" s="4505"/>
      <c r="D22" s="4506"/>
      <c r="E22" s="3174" t="s">
        <v>1108</v>
      </c>
      <c r="F22" s="3174" t="s">
        <v>1096</v>
      </c>
      <c r="G22" s="2477"/>
      <c r="I22" s="3831" t="s">
        <v>3108</v>
      </c>
    </row>
    <row r="23" spans="2:9">
      <c r="B23" s="4505"/>
      <c r="C23" s="4505"/>
      <c r="D23" s="4506"/>
      <c r="E23" s="3174" t="s">
        <v>1109</v>
      </c>
      <c r="F23" s="3174" t="s">
        <v>1096</v>
      </c>
      <c r="G23" s="2477"/>
      <c r="I23" s="3832">
        <v>1.98</v>
      </c>
    </row>
    <row r="24" spans="2:9">
      <c r="B24" s="4505"/>
      <c r="C24" s="4505"/>
      <c r="D24" s="4506"/>
      <c r="E24" s="3174" t="s">
        <v>1110</v>
      </c>
      <c r="F24" s="3174" t="s">
        <v>1096</v>
      </c>
      <c r="G24" s="2477"/>
      <c r="I24" s="3833"/>
    </row>
    <row r="25" spans="2:9">
      <c r="B25" s="4505"/>
      <c r="C25" s="4505"/>
      <c r="D25" s="4506"/>
      <c r="E25" s="3174" t="s">
        <v>1097</v>
      </c>
      <c r="F25" s="3174" t="s">
        <v>1096</v>
      </c>
      <c r="G25" s="2477"/>
      <c r="I25" s="3831" t="s">
        <v>3109</v>
      </c>
    </row>
    <row r="26" spans="2:9">
      <c r="B26" s="4505"/>
      <c r="C26" s="4505"/>
      <c r="D26" s="4506"/>
      <c r="E26" s="2669" t="s">
        <v>84</v>
      </c>
      <c r="F26" s="2669" t="s">
        <v>1096</v>
      </c>
      <c r="G26" s="3175">
        <f>SUM(G20:G25)</f>
        <v>0</v>
      </c>
      <c r="I26" s="3832">
        <v>0.18445</v>
      </c>
    </row>
    <row r="27" spans="2:9">
      <c r="B27" s="4505"/>
      <c r="C27" s="4505"/>
      <c r="D27" s="4507" t="s">
        <v>1111</v>
      </c>
      <c r="E27" s="4507"/>
      <c r="F27" s="2669" t="s">
        <v>1096</v>
      </c>
      <c r="G27" s="3175">
        <f>SUM(G26)</f>
        <v>0</v>
      </c>
    </row>
    <row r="28" spans="2:9">
      <c r="B28" s="4505"/>
      <c r="C28" s="4505" t="s">
        <v>84</v>
      </c>
      <c r="D28" s="4507" t="s">
        <v>1112</v>
      </c>
      <c r="E28" s="4507"/>
      <c r="F28" s="2669" t="s">
        <v>1096</v>
      </c>
      <c r="G28" s="3175">
        <f>SUM(G27,G19,G15)</f>
        <v>0</v>
      </c>
    </row>
    <row r="29" spans="2:9">
      <c r="B29" s="4505"/>
      <c r="C29" s="4505"/>
      <c r="D29" s="4508" t="s">
        <v>18</v>
      </c>
      <c r="E29" s="4508"/>
      <c r="F29" s="3174" t="s">
        <v>1096</v>
      </c>
      <c r="G29" s="3175">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5"/>
      <c r="C30" s="4505"/>
      <c r="D30" s="4504" t="s">
        <v>1113</v>
      </c>
      <c r="E30" s="4504"/>
      <c r="F30" s="2669" t="s">
        <v>1096</v>
      </c>
      <c r="G30" s="3175">
        <f>G28+G29</f>
        <v>0</v>
      </c>
    </row>
    <row r="31" spans="2:9">
      <c r="B31" s="2672" t="s">
        <v>1797</v>
      </c>
      <c r="C31" s="2673"/>
      <c r="D31" s="2674"/>
      <c r="E31" s="2674"/>
      <c r="F31" s="3176"/>
      <c r="G31" s="3176"/>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H14" sqref="H14"/>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Wales &amp; West Utilities PLC</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2381</v>
      </c>
      <c r="B5" s="709"/>
      <c r="C5" s="709"/>
      <c r="D5" s="709"/>
    </row>
    <row r="6" spans="1:8" ht="29.25" customHeight="1">
      <c r="A6" s="237" t="s">
        <v>2251</v>
      </c>
      <c r="B6" s="237"/>
    </row>
    <row r="7" spans="1:8">
      <c r="A7" s="657" t="s">
        <v>2250</v>
      </c>
    </row>
    <row r="9" spans="1:8" ht="21" customHeight="1">
      <c r="C9" s="1844" t="s">
        <v>1114</v>
      </c>
      <c r="D9" s="1844" t="s">
        <v>86</v>
      </c>
      <c r="E9" s="1845" t="s">
        <v>78</v>
      </c>
      <c r="F9" s="1845"/>
    </row>
    <row r="10" spans="1:8" ht="21" customHeight="1">
      <c r="C10" s="4509" t="s">
        <v>1794</v>
      </c>
      <c r="D10" s="1846" t="s">
        <v>1115</v>
      </c>
      <c r="E10" s="2676" t="s">
        <v>87</v>
      </c>
      <c r="F10" s="3363"/>
    </row>
    <row r="11" spans="1:8" ht="19.5" customHeight="1">
      <c r="C11" s="4509"/>
      <c r="D11" s="1846" t="s">
        <v>1116</v>
      </c>
      <c r="E11" s="2676" t="s">
        <v>87</v>
      </c>
      <c r="F11" s="3363"/>
      <c r="H11" s="2677"/>
    </row>
    <row r="12" spans="1:8" ht="19.5" customHeight="1">
      <c r="C12" s="4509"/>
      <c r="D12" s="1846" t="s">
        <v>1157</v>
      </c>
      <c r="E12" s="2676" t="s">
        <v>1117</v>
      </c>
      <c r="F12" s="3363"/>
      <c r="H12" s="2677"/>
    </row>
    <row r="13" spans="1:8" ht="20.25" customHeight="1">
      <c r="C13" s="4509"/>
      <c r="D13" s="1846" t="s">
        <v>1158</v>
      </c>
      <c r="E13" s="2676" t="s">
        <v>87</v>
      </c>
      <c r="F13" s="3363"/>
      <c r="H13" s="2677"/>
    </row>
    <row r="14" spans="1:8" ht="21" customHeight="1">
      <c r="C14" s="4509"/>
      <c r="D14" s="1846" t="s">
        <v>1118</v>
      </c>
      <c r="E14" s="2676" t="s">
        <v>1117</v>
      </c>
      <c r="F14" s="3360">
        <f>'7.8 Dist Gas Connections'!G57</f>
        <v>0</v>
      </c>
      <c r="H14" s="2677"/>
    </row>
    <row r="15" spans="1:8" ht="20.25" customHeight="1">
      <c r="C15" s="4509"/>
      <c r="D15" s="1846" t="s">
        <v>2055</v>
      </c>
      <c r="E15" s="2676" t="s">
        <v>87</v>
      </c>
      <c r="F15" s="3363"/>
      <c r="H15" s="2677"/>
    </row>
    <row r="16" spans="1:8" ht="20.25" customHeight="1">
      <c r="C16" s="4509"/>
      <c r="D16" s="1846" t="s">
        <v>1119</v>
      </c>
      <c r="E16" s="2676" t="s">
        <v>87</v>
      </c>
      <c r="F16" s="3363"/>
    </row>
    <row r="17" spans="3:7" ht="19.5" customHeight="1">
      <c r="C17" s="4509"/>
      <c r="D17" s="1846" t="s">
        <v>1627</v>
      </c>
      <c r="E17" s="2676" t="s">
        <v>1117</v>
      </c>
      <c r="F17" s="3363"/>
    </row>
    <row r="18" spans="3:7" ht="21" customHeight="1">
      <c r="C18" s="4509"/>
      <c r="D18" s="1846" t="s">
        <v>1120</v>
      </c>
      <c r="E18" s="2676" t="s">
        <v>87</v>
      </c>
      <c r="F18" s="3363"/>
    </row>
    <row r="19" spans="3:7" ht="21.75" customHeight="1">
      <c r="C19" s="4509"/>
      <c r="D19" s="1846" t="s">
        <v>1159</v>
      </c>
      <c r="E19" s="2676" t="s">
        <v>1117</v>
      </c>
      <c r="F19" s="3363"/>
    </row>
    <row r="20" spans="3:7" ht="21" customHeight="1">
      <c r="C20" s="4509" t="s">
        <v>1121</v>
      </c>
      <c r="D20" s="1846" t="s">
        <v>1795</v>
      </c>
      <c r="E20" s="2676" t="s">
        <v>87</v>
      </c>
      <c r="F20" s="3360">
        <f>'3.10 Land remediation REVISED'!$C$11</f>
        <v>0</v>
      </c>
    </row>
    <row r="21" spans="3:7" ht="21.75" customHeight="1">
      <c r="C21" s="4509"/>
      <c r="D21" s="1846" t="s">
        <v>1122</v>
      </c>
      <c r="E21" s="2676" t="s">
        <v>87</v>
      </c>
      <c r="F21" s="3360">
        <f>'3.10 Land remediation REVISED'!$C$12</f>
        <v>0</v>
      </c>
    </row>
    <row r="22" spans="3:7" ht="21" customHeight="1">
      <c r="C22" s="4509"/>
      <c r="D22" s="1846" t="s">
        <v>1123</v>
      </c>
      <c r="E22" s="2676" t="s">
        <v>87</v>
      </c>
      <c r="F22" s="3360">
        <f>'3.10 Land remediation REVISED'!$C$13</f>
        <v>0</v>
      </c>
    </row>
    <row r="23" spans="3:7" ht="21" customHeight="1">
      <c r="C23" s="4509"/>
      <c r="D23" s="1846" t="s">
        <v>1124</v>
      </c>
      <c r="E23" s="2676" t="s">
        <v>87</v>
      </c>
      <c r="F23" s="3360">
        <f>SUM('3.10 Land remediation REVISED'!C11:C13)</f>
        <v>0</v>
      </c>
    </row>
    <row r="24" spans="3:7" ht="21" customHeight="1">
      <c r="C24" s="4509"/>
      <c r="D24" s="1846" t="s">
        <v>1628</v>
      </c>
      <c r="E24" s="2676" t="s">
        <v>93</v>
      </c>
      <c r="F24" s="3364">
        <f>'3.10 Land remediation REVISED'!C32</f>
        <v>0</v>
      </c>
      <c r="G24" s="657" t="s">
        <v>2316</v>
      </c>
    </row>
    <row r="25" spans="3:7" ht="21" customHeight="1">
      <c r="C25" s="4509" t="s">
        <v>1125</v>
      </c>
      <c r="D25" s="1846" t="s">
        <v>1629</v>
      </c>
      <c r="E25" s="2676" t="s">
        <v>99</v>
      </c>
      <c r="F25" s="3365"/>
    </row>
    <row r="26" spans="3:7" ht="21" customHeight="1">
      <c r="C26" s="4509"/>
      <c r="D26" s="1846" t="s">
        <v>1126</v>
      </c>
      <c r="E26" s="2676" t="s">
        <v>1129</v>
      </c>
      <c r="F26" s="3363"/>
    </row>
    <row r="27" spans="3:7" ht="20.25" customHeight="1">
      <c r="C27" s="4509" t="s">
        <v>1127</v>
      </c>
      <c r="D27" s="1846" t="s">
        <v>1630</v>
      </c>
      <c r="E27" s="2676" t="s">
        <v>99</v>
      </c>
      <c r="F27" s="3365"/>
    </row>
    <row r="28" spans="3:7" ht="20.25" customHeight="1">
      <c r="C28" s="4509"/>
      <c r="D28" s="1846" t="s">
        <v>1128</v>
      </c>
      <c r="E28" s="2676" t="s">
        <v>1129</v>
      </c>
      <c r="F28" s="3363"/>
    </row>
    <row r="29" spans="3:7" ht="25.5">
      <c r="C29" s="1847" t="s">
        <v>1130</v>
      </c>
      <c r="D29" s="1846" t="s">
        <v>84</v>
      </c>
      <c r="E29" s="2676" t="s">
        <v>648</v>
      </c>
      <c r="F29" s="3366"/>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52"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Wales &amp; West Utilities PLC</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2382</v>
      </c>
      <c r="B5" s="710"/>
      <c r="C5" s="707"/>
      <c r="D5" s="707"/>
      <c r="E5" s="711"/>
      <c r="F5" s="711"/>
      <c r="G5" s="711"/>
      <c r="I5" s="2516"/>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3" t="s">
        <v>1132</v>
      </c>
      <c r="D8" s="4513"/>
      <c r="E8" s="1844" t="s">
        <v>1133</v>
      </c>
      <c r="F8" s="1845" t="s">
        <v>78</v>
      </c>
      <c r="G8" s="1848"/>
    </row>
    <row r="9" spans="1:9">
      <c r="A9" s="657"/>
      <c r="B9" s="4510" t="s">
        <v>1131</v>
      </c>
      <c r="C9" s="4514" t="s">
        <v>1134</v>
      </c>
      <c r="D9" s="4514"/>
      <c r="E9" s="1846" t="s">
        <v>1135</v>
      </c>
      <c r="F9" s="1846" t="s">
        <v>1117</v>
      </c>
      <c r="G9" s="3366"/>
    </row>
    <row r="10" spans="1:9" ht="12.75" customHeight="1">
      <c r="A10" s="657"/>
      <c r="B10" s="4510"/>
      <c r="C10" s="1849" t="s">
        <v>1136</v>
      </c>
      <c r="D10" s="1843"/>
      <c r="E10" s="1850" t="s">
        <v>1137</v>
      </c>
      <c r="F10" s="1846" t="s">
        <v>1138</v>
      </c>
      <c r="G10" s="3363"/>
    </row>
    <row r="11" spans="1:9">
      <c r="A11" s="657"/>
      <c r="B11" s="4510"/>
      <c r="C11" s="1849" t="s">
        <v>1139</v>
      </c>
      <c r="D11" s="3312"/>
      <c r="E11" s="1851" t="s">
        <v>1140</v>
      </c>
      <c r="F11" s="1846" t="s">
        <v>1138</v>
      </c>
      <c r="G11" s="3363"/>
    </row>
    <row r="12" spans="1:9" ht="12.75" customHeight="1">
      <c r="A12" s="657"/>
      <c r="B12" s="4510"/>
      <c r="C12" s="4512" t="s">
        <v>1141</v>
      </c>
      <c r="D12" s="1843"/>
      <c r="E12" s="1851" t="s">
        <v>1142</v>
      </c>
      <c r="F12" s="1852" t="s">
        <v>1138</v>
      </c>
      <c r="G12" s="3363"/>
    </row>
    <row r="13" spans="1:9" ht="12.75" customHeight="1">
      <c r="A13" s="657"/>
      <c r="B13" s="4510"/>
      <c r="C13" s="4512"/>
      <c r="D13" s="1843"/>
      <c r="E13" s="1851" t="s">
        <v>1143</v>
      </c>
      <c r="F13" s="1852" t="s">
        <v>1138</v>
      </c>
      <c r="G13" s="3363"/>
    </row>
    <row r="14" spans="1:9" ht="12.75" customHeight="1">
      <c r="A14" s="657"/>
      <c r="B14" s="4510"/>
      <c r="C14" s="4512"/>
      <c r="D14" s="1843"/>
      <c r="E14" s="1853" t="s">
        <v>1144</v>
      </c>
      <c r="F14" s="1852" t="s">
        <v>1138</v>
      </c>
      <c r="G14" s="3363"/>
    </row>
    <row r="15" spans="1:9" ht="12.75" customHeight="1">
      <c r="A15" s="657"/>
      <c r="B15" s="4510"/>
      <c r="C15" s="4512"/>
      <c r="D15" s="1843"/>
      <c r="E15" s="1854" t="s">
        <v>1145</v>
      </c>
      <c r="F15" s="1846" t="s">
        <v>1138</v>
      </c>
      <c r="G15" s="3363"/>
    </row>
    <row r="16" spans="1:9">
      <c r="A16" s="657"/>
      <c r="B16" s="4510"/>
      <c r="C16" s="4512"/>
      <c r="D16" s="1843"/>
      <c r="E16" s="1846" t="s">
        <v>1146</v>
      </c>
      <c r="F16" s="1846" t="s">
        <v>1138</v>
      </c>
      <c r="G16" s="3363"/>
    </row>
    <row r="17" spans="1:7">
      <c r="A17" s="657"/>
      <c r="B17" s="4510"/>
      <c r="C17" s="4514" t="s">
        <v>1147</v>
      </c>
      <c r="D17" s="4514"/>
      <c r="E17" s="1846" t="s">
        <v>1135</v>
      </c>
      <c r="F17" s="1846" t="s">
        <v>1117</v>
      </c>
      <c r="G17" s="3366"/>
    </row>
    <row r="18" spans="1:7" ht="12.75" customHeight="1">
      <c r="A18" s="657"/>
      <c r="B18" s="4510"/>
      <c r="C18" s="1849" t="s">
        <v>1136</v>
      </c>
      <c r="D18" s="1843"/>
      <c r="E18" s="1850" t="s">
        <v>1137</v>
      </c>
      <c r="F18" s="1846" t="s">
        <v>1138</v>
      </c>
      <c r="G18" s="3363"/>
    </row>
    <row r="19" spans="1:7">
      <c r="A19" s="657"/>
      <c r="B19" s="4510"/>
      <c r="C19" s="1849" t="s">
        <v>1139</v>
      </c>
      <c r="D19" s="3312"/>
      <c r="E19" s="1851" t="s">
        <v>1140</v>
      </c>
      <c r="F19" s="1846" t="s">
        <v>1138</v>
      </c>
      <c r="G19" s="3363"/>
    </row>
    <row r="20" spans="1:7" ht="12.75" customHeight="1">
      <c r="A20" s="657"/>
      <c r="B20" s="4510"/>
      <c r="C20" s="4512" t="s">
        <v>1141</v>
      </c>
      <c r="D20" s="1843"/>
      <c r="E20" s="1851" t="s">
        <v>1142</v>
      </c>
      <c r="F20" s="1852" t="s">
        <v>1138</v>
      </c>
      <c r="G20" s="3363"/>
    </row>
    <row r="21" spans="1:7" ht="12.75" customHeight="1">
      <c r="A21" s="657"/>
      <c r="B21" s="4510"/>
      <c r="C21" s="4512"/>
      <c r="D21" s="1843"/>
      <c r="E21" s="1851" t="s">
        <v>1143</v>
      </c>
      <c r="F21" s="1852" t="s">
        <v>1138</v>
      </c>
      <c r="G21" s="3363"/>
    </row>
    <row r="22" spans="1:7" ht="12.75" customHeight="1">
      <c r="A22" s="657"/>
      <c r="B22" s="4510"/>
      <c r="C22" s="4512"/>
      <c r="D22" s="1843"/>
      <c r="E22" s="1853" t="s">
        <v>1144</v>
      </c>
      <c r="F22" s="1852" t="s">
        <v>1138</v>
      </c>
      <c r="G22" s="3363"/>
    </row>
    <row r="23" spans="1:7" ht="12.75" customHeight="1">
      <c r="A23" s="657"/>
      <c r="B23" s="4510"/>
      <c r="C23" s="4512"/>
      <c r="D23" s="1843"/>
      <c r="E23" s="1854" t="s">
        <v>1145</v>
      </c>
      <c r="F23" s="1846" t="s">
        <v>1138</v>
      </c>
      <c r="G23" s="3363"/>
    </row>
    <row r="24" spans="1:7">
      <c r="A24" s="657"/>
      <c r="B24" s="4510"/>
      <c r="C24" s="4512"/>
      <c r="D24" s="1843"/>
      <c r="E24" s="1846" t="s">
        <v>1146</v>
      </c>
      <c r="F24" s="1846" t="s">
        <v>1138</v>
      </c>
      <c r="G24" s="3363"/>
    </row>
    <row r="25" spans="1:7">
      <c r="A25" s="657"/>
      <c r="B25" s="4510"/>
      <c r="C25" s="4514" t="s">
        <v>1148</v>
      </c>
      <c r="D25" s="4514"/>
      <c r="E25" s="1846" t="s">
        <v>1135</v>
      </c>
      <c r="F25" s="1846" t="s">
        <v>1117</v>
      </c>
      <c r="G25" s="3366"/>
    </row>
    <row r="26" spans="1:7" ht="12.75" customHeight="1">
      <c r="A26" s="657"/>
      <c r="B26" s="4510"/>
      <c r="C26" s="1849" t="s">
        <v>1136</v>
      </c>
      <c r="D26" s="1843"/>
      <c r="E26" s="1850" t="s">
        <v>1137</v>
      </c>
      <c r="F26" s="1846" t="s">
        <v>1138</v>
      </c>
      <c r="G26" s="3363"/>
    </row>
    <row r="27" spans="1:7">
      <c r="A27" s="657"/>
      <c r="B27" s="4510"/>
      <c r="C27" s="1849" t="s">
        <v>1139</v>
      </c>
      <c r="D27" s="3312"/>
      <c r="E27" s="1851" t="s">
        <v>1140</v>
      </c>
      <c r="F27" s="1846" t="s">
        <v>1138</v>
      </c>
      <c r="G27" s="3363"/>
    </row>
    <row r="28" spans="1:7" ht="12.75" customHeight="1">
      <c r="A28" s="657"/>
      <c r="B28" s="4510"/>
      <c r="C28" s="4512" t="s">
        <v>1141</v>
      </c>
      <c r="D28" s="1843"/>
      <c r="E28" s="1851" t="s">
        <v>1142</v>
      </c>
      <c r="F28" s="1852" t="s">
        <v>1138</v>
      </c>
      <c r="G28" s="3363"/>
    </row>
    <row r="29" spans="1:7" ht="12.75" customHeight="1">
      <c r="A29" s="657"/>
      <c r="B29" s="4510"/>
      <c r="C29" s="4512"/>
      <c r="D29" s="1843"/>
      <c r="E29" s="1851" t="s">
        <v>1143</v>
      </c>
      <c r="F29" s="1852" t="s">
        <v>1138</v>
      </c>
      <c r="G29" s="3363"/>
    </row>
    <row r="30" spans="1:7" ht="12.75" customHeight="1">
      <c r="A30" s="657"/>
      <c r="B30" s="4510"/>
      <c r="C30" s="4512"/>
      <c r="D30" s="1843"/>
      <c r="E30" s="1853" t="s">
        <v>1144</v>
      </c>
      <c r="F30" s="1852" t="s">
        <v>1138</v>
      </c>
      <c r="G30" s="3363"/>
    </row>
    <row r="31" spans="1:7" ht="12.75" customHeight="1">
      <c r="A31" s="657"/>
      <c r="B31" s="4510"/>
      <c r="C31" s="4512"/>
      <c r="D31" s="1843"/>
      <c r="E31" s="1854" t="s">
        <v>1145</v>
      </c>
      <c r="F31" s="1846" t="s">
        <v>1138</v>
      </c>
      <c r="G31" s="3363"/>
    </row>
    <row r="32" spans="1:7">
      <c r="A32" s="657"/>
      <c r="B32" s="4510"/>
      <c r="C32" s="4512"/>
      <c r="D32" s="1843"/>
      <c r="E32" s="1846" t="s">
        <v>1146</v>
      </c>
      <c r="F32" s="1846" t="s">
        <v>1138</v>
      </c>
      <c r="G32" s="3363"/>
    </row>
    <row r="33" spans="1:7">
      <c r="A33" s="657"/>
      <c r="B33" s="4510"/>
      <c r="C33" s="4514" t="s">
        <v>1149</v>
      </c>
      <c r="D33" s="4514"/>
      <c r="E33" s="1846" t="s">
        <v>1135</v>
      </c>
      <c r="F33" s="1846" t="s">
        <v>1117</v>
      </c>
      <c r="G33" s="3366"/>
    </row>
    <row r="34" spans="1:7" ht="12.75" customHeight="1">
      <c r="A34" s="657"/>
      <c r="B34" s="4510"/>
      <c r="C34" s="1849" t="s">
        <v>1136</v>
      </c>
      <c r="D34" s="1843"/>
      <c r="E34" s="1850" t="s">
        <v>1137</v>
      </c>
      <c r="F34" s="1846" t="s">
        <v>1138</v>
      </c>
      <c r="G34" s="3363"/>
    </row>
    <row r="35" spans="1:7">
      <c r="A35" s="657"/>
      <c r="B35" s="4510"/>
      <c r="C35" s="1849" t="s">
        <v>1139</v>
      </c>
      <c r="D35" s="1843"/>
      <c r="E35" s="1851" t="s">
        <v>1140</v>
      </c>
      <c r="F35" s="1846" t="s">
        <v>1138</v>
      </c>
      <c r="G35" s="3363"/>
    </row>
    <row r="36" spans="1:7" ht="12.75" customHeight="1">
      <c r="A36" s="657"/>
      <c r="B36" s="4510"/>
      <c r="C36" s="4512" t="s">
        <v>1141</v>
      </c>
      <c r="D36" s="1843"/>
      <c r="E36" s="1851" t="s">
        <v>1142</v>
      </c>
      <c r="F36" s="1852" t="s">
        <v>1138</v>
      </c>
      <c r="G36" s="3363"/>
    </row>
    <row r="37" spans="1:7" ht="12.75" customHeight="1">
      <c r="A37" s="657"/>
      <c r="B37" s="4510"/>
      <c r="C37" s="4512"/>
      <c r="D37" s="1843"/>
      <c r="E37" s="1851" t="s">
        <v>1143</v>
      </c>
      <c r="F37" s="1852" t="s">
        <v>1138</v>
      </c>
      <c r="G37" s="3363"/>
    </row>
    <row r="38" spans="1:7" ht="12.75" customHeight="1">
      <c r="A38" s="657"/>
      <c r="B38" s="4510"/>
      <c r="C38" s="4512"/>
      <c r="D38" s="1843"/>
      <c r="E38" s="1853" t="s">
        <v>1144</v>
      </c>
      <c r="F38" s="1852" t="s">
        <v>1138</v>
      </c>
      <c r="G38" s="3363"/>
    </row>
    <row r="39" spans="1:7" ht="12.75" customHeight="1">
      <c r="A39" s="657"/>
      <c r="B39" s="4510"/>
      <c r="C39" s="4512"/>
      <c r="D39" s="1843"/>
      <c r="E39" s="1854" t="s">
        <v>1145</v>
      </c>
      <c r="F39" s="1846" t="s">
        <v>1138</v>
      </c>
      <c r="G39" s="3363"/>
    </row>
    <row r="40" spans="1:7">
      <c r="A40" s="657"/>
      <c r="B40" s="4510"/>
      <c r="C40" s="4512"/>
      <c r="D40" s="1843"/>
      <c r="E40" s="1846" t="s">
        <v>1146</v>
      </c>
      <c r="F40" s="1846" t="s">
        <v>1138</v>
      </c>
      <c r="G40" s="3363"/>
    </row>
    <row r="41" spans="1:7">
      <c r="A41" s="657"/>
      <c r="B41" s="4510"/>
      <c r="C41" s="4514" t="s">
        <v>1150</v>
      </c>
      <c r="D41" s="4514"/>
      <c r="E41" s="1846" t="s">
        <v>1135</v>
      </c>
      <c r="F41" s="1846" t="s">
        <v>1117</v>
      </c>
      <c r="G41" s="3366"/>
    </row>
    <row r="42" spans="1:7" ht="12.75" customHeight="1">
      <c r="A42" s="657"/>
      <c r="B42" s="4510"/>
      <c r="C42" s="1849" t="s">
        <v>1136</v>
      </c>
      <c r="D42" s="1843"/>
      <c r="E42" s="1850" t="s">
        <v>1137</v>
      </c>
      <c r="F42" s="1846" t="s">
        <v>1138</v>
      </c>
      <c r="G42" s="3363"/>
    </row>
    <row r="43" spans="1:7">
      <c r="A43" s="657"/>
      <c r="B43" s="4510"/>
      <c r="C43" s="1849" t="s">
        <v>1139</v>
      </c>
      <c r="D43" s="1843"/>
      <c r="E43" s="1851" t="s">
        <v>1140</v>
      </c>
      <c r="F43" s="1846" t="s">
        <v>1138</v>
      </c>
      <c r="G43" s="3363"/>
    </row>
    <row r="44" spans="1:7" ht="12.75" customHeight="1">
      <c r="A44" s="657"/>
      <c r="B44" s="4510"/>
      <c r="C44" s="4512" t="s">
        <v>1141</v>
      </c>
      <c r="D44" s="1843"/>
      <c r="E44" s="1851" t="s">
        <v>1142</v>
      </c>
      <c r="F44" s="1852" t="s">
        <v>1138</v>
      </c>
      <c r="G44" s="3363"/>
    </row>
    <row r="45" spans="1:7" ht="12.75" customHeight="1">
      <c r="A45" s="657"/>
      <c r="B45" s="4510"/>
      <c r="C45" s="4512"/>
      <c r="D45" s="1843"/>
      <c r="E45" s="1851" t="s">
        <v>1143</v>
      </c>
      <c r="F45" s="1852" t="s">
        <v>1138</v>
      </c>
      <c r="G45" s="3363"/>
    </row>
    <row r="46" spans="1:7" ht="12.75" customHeight="1">
      <c r="A46" s="657"/>
      <c r="B46" s="4510"/>
      <c r="C46" s="4512"/>
      <c r="D46" s="1843"/>
      <c r="E46" s="1853" t="s">
        <v>1144</v>
      </c>
      <c r="F46" s="1852" t="s">
        <v>1138</v>
      </c>
      <c r="G46" s="3363"/>
    </row>
    <row r="47" spans="1:7" ht="12.75" customHeight="1">
      <c r="A47" s="657"/>
      <c r="B47" s="4510"/>
      <c r="C47" s="4512"/>
      <c r="D47" s="1843"/>
      <c r="E47" s="1854" t="s">
        <v>1145</v>
      </c>
      <c r="F47" s="1846" t="s">
        <v>1138</v>
      </c>
      <c r="G47" s="3363"/>
    </row>
    <row r="48" spans="1:7">
      <c r="A48" s="657"/>
      <c r="B48" s="4510"/>
      <c r="C48" s="4512"/>
      <c r="D48" s="1843"/>
      <c r="E48" s="1846" t="s">
        <v>1146</v>
      </c>
      <c r="F48" s="1846" t="s">
        <v>1138</v>
      </c>
      <c r="G48" s="3363"/>
    </row>
    <row r="49" spans="1:7">
      <c r="A49" s="657"/>
      <c r="B49" s="4510"/>
      <c r="C49" s="4514" t="s">
        <v>1151</v>
      </c>
      <c r="D49" s="4514"/>
      <c r="E49" s="1846" t="s">
        <v>1135</v>
      </c>
      <c r="F49" s="1846" t="s">
        <v>1117</v>
      </c>
      <c r="G49" s="3366"/>
    </row>
    <row r="50" spans="1:7" ht="12.75" customHeight="1">
      <c r="A50" s="657"/>
      <c r="B50" s="4510"/>
      <c r="C50" s="1849" t="s">
        <v>1136</v>
      </c>
      <c r="D50" s="1843"/>
      <c r="E50" s="1850" t="s">
        <v>1137</v>
      </c>
      <c r="F50" s="1846" t="s">
        <v>1138</v>
      </c>
      <c r="G50" s="3363"/>
    </row>
    <row r="51" spans="1:7">
      <c r="A51" s="657"/>
      <c r="B51" s="4510"/>
      <c r="C51" s="1849" t="s">
        <v>1139</v>
      </c>
      <c r="D51" s="1843"/>
      <c r="E51" s="1851" t="s">
        <v>1140</v>
      </c>
      <c r="F51" s="1846" t="s">
        <v>1138</v>
      </c>
      <c r="G51" s="3363"/>
    </row>
    <row r="52" spans="1:7" ht="12.75" customHeight="1">
      <c r="A52" s="657"/>
      <c r="B52" s="4510"/>
      <c r="C52" s="4512" t="s">
        <v>1141</v>
      </c>
      <c r="D52" s="1843"/>
      <c r="E52" s="1851" t="s">
        <v>1142</v>
      </c>
      <c r="F52" s="1852" t="s">
        <v>1138</v>
      </c>
      <c r="G52" s="3363"/>
    </row>
    <row r="53" spans="1:7" ht="12.75" customHeight="1">
      <c r="A53" s="657"/>
      <c r="B53" s="4510"/>
      <c r="C53" s="4512"/>
      <c r="D53" s="1843"/>
      <c r="E53" s="1851" t="s">
        <v>1143</v>
      </c>
      <c r="F53" s="1852" t="s">
        <v>1138</v>
      </c>
      <c r="G53" s="3363"/>
    </row>
    <row r="54" spans="1:7" ht="12.75" customHeight="1">
      <c r="A54" s="657"/>
      <c r="B54" s="4510"/>
      <c r="C54" s="4512"/>
      <c r="D54" s="1843"/>
      <c r="E54" s="1853" t="s">
        <v>1144</v>
      </c>
      <c r="F54" s="1852" t="s">
        <v>1138</v>
      </c>
      <c r="G54" s="3363"/>
    </row>
    <row r="55" spans="1:7" ht="12.75" customHeight="1">
      <c r="A55" s="657"/>
      <c r="B55" s="4510"/>
      <c r="C55" s="4512"/>
      <c r="D55" s="1843"/>
      <c r="E55" s="1854" t="s">
        <v>1145</v>
      </c>
      <c r="F55" s="1846" t="s">
        <v>1138</v>
      </c>
      <c r="G55" s="3363"/>
    </row>
    <row r="56" spans="1:7">
      <c r="A56" s="657"/>
      <c r="B56" s="4510"/>
      <c r="C56" s="4512"/>
      <c r="D56" s="1843"/>
      <c r="E56" s="1846" t="s">
        <v>1146</v>
      </c>
      <c r="F56" s="1846" t="s">
        <v>1138</v>
      </c>
      <c r="G56" s="3363"/>
    </row>
    <row r="57" spans="1:7">
      <c r="A57" s="657"/>
      <c r="B57" s="4510" t="s">
        <v>1152</v>
      </c>
      <c r="C57" s="4511" t="s">
        <v>1153</v>
      </c>
      <c r="D57" s="4511"/>
      <c r="E57" s="1845" t="s">
        <v>1135</v>
      </c>
      <c r="F57" s="1845" t="s">
        <v>1117</v>
      </c>
      <c r="G57" s="3367">
        <f>SUM(G49,G41,G33,G25,G17,G9)</f>
        <v>0</v>
      </c>
    </row>
    <row r="58" spans="1:7" ht="12.75" customHeight="1">
      <c r="A58" s="657"/>
      <c r="B58" s="4510"/>
      <c r="C58" s="4511"/>
      <c r="D58" s="4511"/>
      <c r="E58" s="1849" t="s">
        <v>1137</v>
      </c>
      <c r="F58" s="1845" t="s">
        <v>1138</v>
      </c>
      <c r="G58" s="1855">
        <f>SUM(G10,G18,G26,G34,G42,G50)</f>
        <v>0</v>
      </c>
    </row>
    <row r="59" spans="1:7">
      <c r="A59" s="657"/>
      <c r="B59" s="4510"/>
      <c r="C59" s="4511"/>
      <c r="D59" s="4511"/>
      <c r="E59" s="1856" t="s">
        <v>1140</v>
      </c>
      <c r="F59" s="1845" t="s">
        <v>1138</v>
      </c>
      <c r="G59" s="1855">
        <f t="shared" ref="G59:G64" si="0">SUM(G51,G43,G35,G27,G19,G11)</f>
        <v>0</v>
      </c>
    </row>
    <row r="60" spans="1:7" ht="12.75" customHeight="1">
      <c r="A60" s="657"/>
      <c r="B60" s="4510"/>
      <c r="C60" s="4511"/>
      <c r="D60" s="4511"/>
      <c r="E60" s="1856" t="s">
        <v>1142</v>
      </c>
      <c r="F60" s="1857" t="s">
        <v>1138</v>
      </c>
      <c r="G60" s="1855">
        <f t="shared" si="0"/>
        <v>0</v>
      </c>
    </row>
    <row r="61" spans="1:7" ht="12.75" customHeight="1">
      <c r="A61" s="657"/>
      <c r="B61" s="4510"/>
      <c r="C61" s="4511"/>
      <c r="D61" s="4511"/>
      <c r="E61" s="1856" t="s">
        <v>1154</v>
      </c>
      <c r="F61" s="1857" t="s">
        <v>1138</v>
      </c>
      <c r="G61" s="1855">
        <f t="shared" si="0"/>
        <v>0</v>
      </c>
    </row>
    <row r="62" spans="1:7" ht="12.75" customHeight="1">
      <c r="A62" s="657"/>
      <c r="B62" s="4510"/>
      <c r="C62" s="4511"/>
      <c r="D62" s="4511"/>
      <c r="E62" s="1858" t="s">
        <v>1155</v>
      </c>
      <c r="F62" s="1857" t="s">
        <v>1138</v>
      </c>
      <c r="G62" s="1855">
        <f t="shared" si="0"/>
        <v>0</v>
      </c>
    </row>
    <row r="63" spans="1:7" ht="12.75" customHeight="1">
      <c r="A63" s="657"/>
      <c r="B63" s="4510"/>
      <c r="C63" s="4511"/>
      <c r="D63" s="4511"/>
      <c r="E63" s="1859" t="s">
        <v>1156</v>
      </c>
      <c r="F63" s="1845" t="s">
        <v>1138</v>
      </c>
      <c r="G63" s="1855">
        <f t="shared" si="0"/>
        <v>0</v>
      </c>
    </row>
    <row r="64" spans="1:7">
      <c r="A64" s="657"/>
      <c r="B64" s="4510"/>
      <c r="C64" s="4511"/>
      <c r="D64" s="4511"/>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Wales &amp; West Utilities PLC</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2383</v>
      </c>
      <c r="C5" s="407"/>
    </row>
    <row r="6" spans="1:8" ht="15">
      <c r="B6" s="406"/>
      <c r="C6" s="406"/>
      <c r="D6" s="406"/>
    </row>
    <row r="7" spans="1:8" ht="15">
      <c r="C7" s="406"/>
      <c r="D7" s="406"/>
    </row>
    <row r="8" spans="1:8" ht="15">
      <c r="B8" s="408" t="s">
        <v>1076</v>
      </c>
      <c r="C8" s="2098" t="s">
        <v>88</v>
      </c>
      <c r="D8" s="406"/>
    </row>
    <row r="9" spans="1:8" ht="15">
      <c r="B9" s="3311"/>
      <c r="C9" s="3311"/>
      <c r="D9" s="406"/>
    </row>
    <row r="10" spans="1:8" ht="15">
      <c r="B10" s="3311"/>
      <c r="C10" s="3311"/>
      <c r="D10" s="406"/>
    </row>
    <row r="11" spans="1:8" ht="15">
      <c r="B11" s="3311"/>
      <c r="C11" s="3311"/>
      <c r="D11" s="406"/>
    </row>
    <row r="12" spans="1:8" ht="15">
      <c r="B12" s="3311"/>
      <c r="C12" s="3311"/>
      <c r="D12" s="406"/>
    </row>
    <row r="13" spans="1:8" ht="15">
      <c r="B13" s="3311"/>
      <c r="C13" s="3311"/>
      <c r="D13" s="406"/>
    </row>
    <row r="14" spans="1:8" ht="15">
      <c r="B14" s="3311"/>
      <c r="C14" s="3311"/>
      <c r="D14" s="406"/>
    </row>
    <row r="15" spans="1:8" ht="15">
      <c r="B15" s="3311"/>
      <c r="C15" s="3311"/>
      <c r="D15" s="406"/>
    </row>
    <row r="16" spans="1:8" ht="15">
      <c r="B16" s="3311"/>
      <c r="C16" s="3311"/>
      <c r="D16" s="406"/>
    </row>
    <row r="17" spans="2:4" ht="15">
      <c r="B17" s="3311"/>
      <c r="C17" s="3311"/>
      <c r="D17" s="406"/>
    </row>
    <row r="18" spans="2:4" ht="15">
      <c r="B18" s="3311"/>
      <c r="C18" s="3311"/>
      <c r="D18" s="406"/>
    </row>
    <row r="19" spans="2:4" ht="15">
      <c r="B19" s="3311"/>
      <c r="C19" s="3311"/>
      <c r="D19" s="406"/>
    </row>
    <row r="20" spans="2:4" ht="15">
      <c r="B20" s="3311"/>
      <c r="C20" s="3311"/>
      <c r="D20" s="406"/>
    </row>
    <row r="21" spans="2:4" ht="15">
      <c r="B21" s="3311"/>
      <c r="C21" s="3311"/>
      <c r="D21" s="406"/>
    </row>
    <row r="22" spans="2:4" ht="15">
      <c r="B22" s="3311"/>
      <c r="C22" s="3311"/>
      <c r="D22" s="406"/>
    </row>
    <row r="23" spans="2:4" ht="15">
      <c r="B23" s="3311"/>
      <c r="C23" s="3311"/>
      <c r="D23" s="406"/>
    </row>
    <row r="24" spans="2:4" ht="15">
      <c r="B24" s="3311"/>
      <c r="C24" s="3311"/>
      <c r="D24" s="406"/>
    </row>
    <row r="25" spans="2:4" ht="15">
      <c r="B25" s="3311"/>
      <c r="C25" s="3311"/>
      <c r="D25" s="406"/>
    </row>
    <row r="26" spans="2:4" ht="15">
      <c r="B26" s="3311"/>
      <c r="C26" s="3311"/>
      <c r="D26" s="406"/>
    </row>
    <row r="27" spans="2:4" ht="15">
      <c r="B27" s="3311"/>
      <c r="C27" s="3311"/>
      <c r="D27" s="406"/>
    </row>
    <row r="28" spans="2:4" ht="15">
      <c r="B28" s="3311"/>
      <c r="C28" s="3311"/>
      <c r="D28" s="406"/>
    </row>
    <row r="29" spans="2:4" ht="15">
      <c r="B29" s="3311"/>
      <c r="C29" s="3311"/>
      <c r="D29" s="406"/>
    </row>
    <row r="30" spans="2:4" ht="15">
      <c r="B30" s="3311"/>
      <c r="C30" s="3311"/>
      <c r="D30" s="406"/>
    </row>
    <row r="31" spans="2:4" ht="15">
      <c r="B31" s="3311"/>
      <c r="C31" s="3311"/>
      <c r="D31" s="406"/>
    </row>
    <row r="32" spans="2:4" ht="15">
      <c r="B32" s="3311"/>
      <c r="C32" s="3311"/>
      <c r="D32" s="406"/>
    </row>
    <row r="33" spans="2:4" ht="15">
      <c r="B33" s="3311"/>
      <c r="C33" s="3311"/>
      <c r="D33" s="406"/>
    </row>
    <row r="34" spans="2:4" ht="15">
      <c r="B34" s="3311"/>
      <c r="C34" s="3311"/>
      <c r="D34" s="406"/>
    </row>
    <row r="35" spans="2:4" ht="15">
      <c r="B35" s="3311"/>
      <c r="C35" s="3311"/>
      <c r="D35" s="406"/>
    </row>
    <row r="36" spans="2:4" ht="15">
      <c r="B36" s="3311"/>
      <c r="C36" s="3311"/>
      <c r="D36" s="406"/>
    </row>
    <row r="37" spans="2:4" ht="15">
      <c r="B37" s="3311"/>
      <c r="C37" s="3311"/>
      <c r="D37" s="406"/>
    </row>
    <row r="38" spans="2:4" ht="15">
      <c r="B38" s="3311"/>
      <c r="C38" s="3311"/>
      <c r="D38" s="406"/>
    </row>
    <row r="39" spans="2:4" ht="15">
      <c r="B39" s="3311"/>
      <c r="C39" s="3311"/>
      <c r="D39" s="406"/>
    </row>
    <row r="40" spans="2:4" ht="15">
      <c r="B40" s="3311"/>
      <c r="C40" s="3311"/>
      <c r="D40" s="406"/>
    </row>
    <row r="41" spans="2:4" ht="15">
      <c r="B41" s="3311"/>
      <c r="C41" s="3311"/>
      <c r="D41" s="406"/>
    </row>
    <row r="42" spans="2:4" ht="15">
      <c r="B42" s="3311"/>
      <c r="C42" s="3311"/>
      <c r="D42" s="406"/>
    </row>
    <row r="43" spans="2:4" ht="15">
      <c r="B43" s="3311"/>
      <c r="C43" s="3311"/>
      <c r="D43" s="406"/>
    </row>
    <row r="44" spans="2:4" ht="15">
      <c r="B44" s="3311"/>
      <c r="C44" s="3311"/>
      <c r="D44" s="406"/>
    </row>
    <row r="45" spans="2:4" ht="15">
      <c r="B45" s="3311"/>
      <c r="C45" s="3311"/>
      <c r="D45" s="406"/>
    </row>
    <row r="46" spans="2:4" ht="15">
      <c r="B46" s="3311"/>
      <c r="C46" s="3311"/>
      <c r="D46" s="406"/>
    </row>
    <row r="47" spans="2:4" ht="15">
      <c r="B47" s="3311"/>
      <c r="C47" s="3311"/>
      <c r="D47" s="406"/>
    </row>
    <row r="48" spans="2:4" ht="15">
      <c r="B48" s="3311"/>
      <c r="C48" s="3311"/>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1689</v>
      </c>
      <c r="C55" s="3311">
        <v>0</v>
      </c>
    </row>
    <row r="56" spans="2:6" ht="25.5">
      <c r="B56" s="1109" t="s">
        <v>1690</v>
      </c>
      <c r="C56" s="3311">
        <v>0</v>
      </c>
    </row>
    <row r="57" spans="2:6">
      <c r="B57" s="1109" t="s">
        <v>1691</v>
      </c>
      <c r="C57" s="3311">
        <v>0</v>
      </c>
    </row>
    <row r="58" spans="2:6">
      <c r="B58" s="1109" t="s">
        <v>1692</v>
      </c>
      <c r="C58" s="3311">
        <v>0</v>
      </c>
    </row>
    <row r="59" spans="2:6">
      <c r="B59" s="409" t="s">
        <v>1693</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7" bestFit="1" customWidth="1"/>
    <col min="2" max="2" width="83.28515625" style="3257" customWidth="1"/>
    <col min="3" max="3" width="17.42578125" style="3257" bestFit="1" customWidth="1"/>
    <col min="4" max="16384" width="9.140625" style="3257"/>
  </cols>
  <sheetData>
    <row r="1" spans="1:3" s="49" customFormat="1" ht="24.75">
      <c r="A1" s="2182" t="str">
        <f>+'Universal data'!$A$1</f>
        <v>Regulatory Reporting Pack</v>
      </c>
      <c r="B1" s="128"/>
      <c r="C1" s="128"/>
    </row>
    <row r="2" spans="1:3" s="49" customFormat="1" ht="24.75">
      <c r="A2" s="2182" t="str">
        <f>+'Universal data'!$A$2</f>
        <v>Wales &amp; West Utilities PLC</v>
      </c>
      <c r="B2" s="128"/>
      <c r="C2" s="128"/>
    </row>
    <row r="3" spans="1:3" s="49" customFormat="1" ht="24.75">
      <c r="A3" s="2182" t="str">
        <f>+'Universal data'!$A$3</f>
        <v>2015/16</v>
      </c>
      <c r="B3" s="128"/>
      <c r="C3" s="128"/>
    </row>
    <row r="4" spans="1:3" ht="15">
      <c r="B4" s="406"/>
      <c r="C4" s="407"/>
    </row>
    <row r="5" spans="1:3" ht="15">
      <c r="A5" s="406" t="s">
        <v>2384</v>
      </c>
      <c r="C5" s="407"/>
    </row>
    <row r="6" spans="1:3" ht="15">
      <c r="B6" s="406"/>
      <c r="C6" s="407"/>
    </row>
    <row r="7" spans="1:3" ht="15">
      <c r="B7" s="406" t="s">
        <v>1796</v>
      </c>
      <c r="C7" s="407"/>
    </row>
    <row r="9" spans="1:3">
      <c r="B9" s="3258" t="s">
        <v>2655</v>
      </c>
      <c r="C9" s="3259" t="s">
        <v>88</v>
      </c>
    </row>
    <row r="10" spans="1:3">
      <c r="B10" s="3314"/>
      <c r="C10" s="3368"/>
    </row>
    <row r="11" spans="1:3">
      <c r="B11" s="3314"/>
      <c r="C11" s="3368"/>
    </row>
    <row r="12" spans="1:3">
      <c r="B12" s="3314"/>
      <c r="C12" s="3368"/>
    </row>
    <row r="13" spans="1:3">
      <c r="B13" s="3314"/>
      <c r="C13" s="3368"/>
    </row>
    <row r="14" spans="1:3">
      <c r="B14" s="3314"/>
      <c r="C14" s="3368"/>
    </row>
    <row r="15" spans="1:3">
      <c r="B15" s="3314"/>
      <c r="C15" s="3368"/>
    </row>
    <row r="16" spans="1:3">
      <c r="B16" s="3314"/>
      <c r="C16" s="3368"/>
    </row>
    <row r="17" spans="2:3">
      <c r="B17" s="3314"/>
      <c r="C17" s="3368"/>
    </row>
    <row r="18" spans="2:3">
      <c r="B18" s="3314"/>
      <c r="C18" s="3368"/>
    </row>
    <row r="19" spans="2:3">
      <c r="B19" s="3314"/>
      <c r="C19" s="3368"/>
    </row>
    <row r="20" spans="2:3">
      <c r="B20" s="3314"/>
      <c r="C20" s="3368"/>
    </row>
    <row r="21" spans="2:3">
      <c r="B21" s="3314"/>
      <c r="C21" s="3368"/>
    </row>
    <row r="22" spans="2:3">
      <c r="B22" s="3314"/>
      <c r="C22" s="3368"/>
    </row>
    <row r="23" spans="2:3">
      <c r="B23" s="3314"/>
      <c r="C23" s="3368"/>
    </row>
    <row r="24" spans="2:3">
      <c r="B24" s="3314"/>
      <c r="C24" s="3368"/>
    </row>
    <row r="25" spans="2:3">
      <c r="B25" s="3314"/>
      <c r="C25" s="3368"/>
    </row>
    <row r="26" spans="2:3">
      <c r="B26" s="3314"/>
      <c r="C26" s="3368"/>
    </row>
    <row r="27" spans="2:3">
      <c r="B27" s="3314"/>
      <c r="C27" s="3368"/>
    </row>
    <row r="28" spans="2:3">
      <c r="B28" s="3314"/>
      <c r="C28" s="3368"/>
    </row>
    <row r="29" spans="2:3">
      <c r="B29" s="3314"/>
      <c r="C29" s="3368"/>
    </row>
    <row r="30" spans="2:3">
      <c r="B30" s="3314"/>
      <c r="C30" s="3368"/>
    </row>
    <row r="31" spans="2:3">
      <c r="B31" s="3314"/>
      <c r="C31" s="3368"/>
    </row>
    <row r="32" spans="2:3">
      <c r="B32" s="3314"/>
      <c r="C32" s="3368"/>
    </row>
    <row r="33" spans="2:3">
      <c r="B33" s="3314"/>
      <c r="C33" s="3368"/>
    </row>
    <row r="34" spans="2:3">
      <c r="B34" s="3314"/>
      <c r="C34" s="3368"/>
    </row>
    <row r="35" spans="2:3">
      <c r="B35" s="3314"/>
      <c r="C35" s="3368"/>
    </row>
    <row r="36" spans="2:3">
      <c r="B36" s="3314"/>
      <c r="C36" s="3368"/>
    </row>
    <row r="37" spans="2:3">
      <c r="B37" s="3314"/>
      <c r="C37" s="3368"/>
    </row>
    <row r="38" spans="2:3">
      <c r="B38" s="3314"/>
      <c r="C38" s="3368"/>
    </row>
    <row r="39" spans="2:3">
      <c r="B39" s="3314"/>
      <c r="C39" s="3368"/>
    </row>
    <row r="40" spans="2:3">
      <c r="B40" s="3314"/>
      <c r="C40" s="3368"/>
    </row>
    <row r="41" spans="2:3">
      <c r="B41" s="3314"/>
      <c r="C41" s="3368"/>
    </row>
    <row r="42" spans="2:3">
      <c r="B42" s="3314"/>
      <c r="C42" s="3368"/>
    </row>
    <row r="43" spans="2:3">
      <c r="B43" s="3314"/>
      <c r="C43" s="3368"/>
    </row>
    <row r="44" spans="2:3">
      <c r="B44" s="3314"/>
      <c r="C44" s="3368"/>
    </row>
    <row r="45" spans="2:3">
      <c r="B45" s="3314"/>
      <c r="C45" s="3368"/>
    </row>
    <row r="46" spans="2:3">
      <c r="B46" s="3314"/>
      <c r="C46" s="3368"/>
    </row>
    <row r="47" spans="2:3">
      <c r="B47" s="3314"/>
      <c r="C47" s="3368"/>
    </row>
    <row r="48" spans="2:3">
      <c r="B48" s="3314"/>
      <c r="C48" s="3368"/>
    </row>
    <row r="49" spans="2:3">
      <c r="B49" s="3314"/>
      <c r="C49" s="3368"/>
    </row>
    <row r="50" spans="2:3">
      <c r="B50" s="3314"/>
      <c r="C50" s="3368"/>
    </row>
    <row r="51" spans="2:3">
      <c r="B51" s="3314"/>
      <c r="C51" s="3368"/>
    </row>
    <row r="52" spans="2:3">
      <c r="B52" s="3314"/>
      <c r="C52" s="3368"/>
    </row>
    <row r="53" spans="2:3">
      <c r="B53" s="3314"/>
      <c r="C53" s="3368"/>
    </row>
    <row r="54" spans="2:3">
      <c r="B54" s="3314"/>
      <c r="C54" s="3368"/>
    </row>
    <row r="55" spans="2:3">
      <c r="B55" s="3314"/>
      <c r="C55" s="3368"/>
    </row>
    <row r="56" spans="2:3">
      <c r="B56" s="3314"/>
      <c r="C56" s="3368"/>
    </row>
    <row r="57" spans="2:3">
      <c r="B57" s="3314"/>
      <c r="C57" s="3368"/>
    </row>
    <row r="58" spans="2:3" customFormat="1">
      <c r="B58" s="3261" t="s">
        <v>1079</v>
      </c>
      <c r="C58" s="3436">
        <f>SUM(C10:C57)</f>
        <v>0</v>
      </c>
    </row>
    <row r="59" spans="2:3">
      <c r="B59" s="3262" t="s">
        <v>2506</v>
      </c>
      <c r="C59" s="3260"/>
    </row>
    <row r="60" spans="2:3">
      <c r="B60" s="3261" t="s">
        <v>2505</v>
      </c>
      <c r="C60" s="3436">
        <f>SUM(C58:C59)</f>
        <v>0</v>
      </c>
    </row>
    <row r="61" spans="2:3" ht="40.5" customHeight="1"/>
    <row r="62" spans="2:3" ht="15">
      <c r="B62" s="406" t="s">
        <v>1793</v>
      </c>
    </row>
    <row r="64" spans="2:3" ht="15">
      <c r="B64" s="3263" t="s">
        <v>1081</v>
      </c>
    </row>
    <row r="65" spans="2:3">
      <c r="B65" s="3258"/>
      <c r="C65" s="3259" t="s">
        <v>88</v>
      </c>
    </row>
    <row r="66" spans="2:3">
      <c r="B66" s="3264" t="s">
        <v>1689</v>
      </c>
      <c r="C66" s="3260"/>
    </row>
    <row r="67" spans="2:3">
      <c r="B67" s="3264" t="s">
        <v>1690</v>
      </c>
      <c r="C67" s="3260"/>
    </row>
    <row r="68" spans="2:3">
      <c r="B68" s="3264" t="s">
        <v>1691</v>
      </c>
      <c r="C68" s="3368"/>
    </row>
    <row r="69" spans="2:3">
      <c r="B69" s="3264" t="s">
        <v>1692</v>
      </c>
      <c r="C69" s="3260"/>
    </row>
    <row r="70" spans="2:3">
      <c r="B70" s="3265" t="s">
        <v>1693</v>
      </c>
      <c r="C70" s="3369">
        <f>SUM(C66:C69)</f>
        <v>0</v>
      </c>
    </row>
    <row r="71" spans="2:3" ht="40.5" customHeight="1"/>
    <row r="72" spans="2:3">
      <c r="B72" s="3258" t="s">
        <v>1080</v>
      </c>
      <c r="C72" s="3266" t="str">
        <f>IF(ABS(C60-C70)&lt;0.1,"OK","Err")</f>
        <v>OK</v>
      </c>
    </row>
    <row r="73" spans="2:3" ht="42.75" customHeight="1"/>
    <row r="74" spans="2:3">
      <c r="C74" s="3267"/>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Wales &amp; West Utilities PLC</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2385</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3" t="s">
        <v>2908</v>
      </c>
      <c r="C9" s="3370"/>
    </row>
    <row r="10" spans="1:8" ht="12.75">
      <c r="B10" s="3313" t="s">
        <v>2904</v>
      </c>
      <c r="C10" s="3370"/>
    </row>
    <row r="11" spans="1:8" ht="12.75">
      <c r="B11" s="3313" t="s">
        <v>2905</v>
      </c>
      <c r="C11" s="3370"/>
    </row>
    <row r="12" spans="1:8" ht="12.75">
      <c r="B12" s="3313" t="s">
        <v>2906</v>
      </c>
      <c r="C12" s="3370"/>
    </row>
    <row r="13" spans="1:8" ht="12.75">
      <c r="B13" s="3313" t="s">
        <v>2907</v>
      </c>
      <c r="C13" s="3370"/>
    </row>
    <row r="14" spans="1:8" ht="12.75">
      <c r="B14" s="2097"/>
      <c r="C14" s="704">
        <f>SUM(C9:C13)</f>
        <v>0</v>
      </c>
    </row>
    <row r="15" spans="1:8" ht="12.75">
      <c r="B15" s="2101" t="s">
        <v>1083</v>
      </c>
      <c r="C15" s="2097"/>
    </row>
    <row r="16" spans="1:8" ht="12.75">
      <c r="B16" s="3313" t="s">
        <v>2908</v>
      </c>
      <c r="C16" s="3370"/>
    </row>
    <row r="17" spans="2:3" ht="12.75">
      <c r="B17" s="3313" t="s">
        <v>2904</v>
      </c>
      <c r="C17" s="3370"/>
    </row>
    <row r="18" spans="2:3" ht="12.75">
      <c r="B18" s="3313" t="s">
        <v>2905</v>
      </c>
      <c r="C18" s="3370"/>
    </row>
    <row r="19" spans="2:3" ht="12.75">
      <c r="B19" s="3313" t="s">
        <v>2906</v>
      </c>
      <c r="C19" s="3370"/>
    </row>
    <row r="20" spans="2:3" ht="11.25" customHeight="1">
      <c r="B20" s="3313" t="s">
        <v>2907</v>
      </c>
      <c r="C20" s="3370"/>
    </row>
    <row r="21" spans="2:3" ht="12.75">
      <c r="B21" s="2097"/>
      <c r="C21" s="704">
        <f>SUM(C16:C20)</f>
        <v>0</v>
      </c>
    </row>
    <row r="22" spans="2:3" ht="12.75">
      <c r="B22" s="2101" t="s">
        <v>1084</v>
      </c>
      <c r="C22" s="2097"/>
    </row>
    <row r="23" spans="2:3" ht="12.75">
      <c r="B23" s="3313" t="s">
        <v>2908</v>
      </c>
      <c r="C23" s="3370"/>
    </row>
    <row r="24" spans="2:3" ht="12.75">
      <c r="B24" s="3313" t="s">
        <v>2904</v>
      </c>
      <c r="C24" s="3370"/>
    </row>
    <row r="25" spans="2:3" ht="12.75">
      <c r="B25" s="3313" t="s">
        <v>2905</v>
      </c>
      <c r="C25" s="3370"/>
    </row>
    <row r="26" spans="2:3" ht="12.75">
      <c r="B26" s="3313" t="s">
        <v>2906</v>
      </c>
      <c r="C26" s="3370"/>
    </row>
    <row r="27" spans="2:3" ht="12.75">
      <c r="B27" s="3313" t="s">
        <v>2907</v>
      </c>
      <c r="C27" s="3370"/>
    </row>
    <row r="28" spans="2:3" ht="12.75">
      <c r="B28" s="2097"/>
      <c r="C28" s="704">
        <f>SUM(C23:C27)</f>
        <v>0</v>
      </c>
    </row>
    <row r="29" spans="2:3" ht="12.75">
      <c r="B29" s="2099" t="s">
        <v>1085</v>
      </c>
      <c r="C29" s="2097"/>
    </row>
    <row r="30" spans="2:3" ht="12.75">
      <c r="B30" s="3313" t="s">
        <v>2908</v>
      </c>
      <c r="C30" s="3370"/>
    </row>
    <row r="31" spans="2:3" ht="12.75">
      <c r="B31" s="3313" t="s">
        <v>2904</v>
      </c>
      <c r="C31" s="3370"/>
    </row>
    <row r="32" spans="2:3" ht="12.75">
      <c r="B32" s="3313" t="s">
        <v>2905</v>
      </c>
      <c r="C32" s="3370"/>
    </row>
    <row r="33" spans="2:3" ht="12.75">
      <c r="B33" s="3313" t="s">
        <v>2906</v>
      </c>
      <c r="C33" s="3370"/>
    </row>
    <row r="34" spans="2:3" ht="12.75">
      <c r="B34" s="3313" t="s">
        <v>2907</v>
      </c>
      <c r="C34" s="3370"/>
    </row>
    <row r="35" spans="2:3" ht="12.75">
      <c r="B35" s="2097"/>
      <c r="C35" s="704">
        <f>SUM(C30:C34)</f>
        <v>0</v>
      </c>
    </row>
    <row r="36" spans="2:3" ht="12.75">
      <c r="B36" s="2097"/>
      <c r="C36" s="2097"/>
    </row>
    <row r="37" spans="2:3" ht="12.75">
      <c r="B37" s="2099" t="s">
        <v>1086</v>
      </c>
      <c r="C37" s="2097"/>
    </row>
    <row r="38" spans="2:3" ht="12.75">
      <c r="B38" s="3313" t="s">
        <v>2908</v>
      </c>
      <c r="C38" s="3370"/>
    </row>
    <row r="39" spans="2:3" ht="12.75">
      <c r="B39" s="3313" t="s">
        <v>2904</v>
      </c>
      <c r="C39" s="3370"/>
    </row>
    <row r="40" spans="2:3" ht="12.75">
      <c r="B40" s="3313" t="s">
        <v>2905</v>
      </c>
      <c r="C40" s="3370"/>
    </row>
    <row r="41" spans="2:3" ht="12.75">
      <c r="B41" s="3313" t="s">
        <v>2906</v>
      </c>
      <c r="C41" s="3370"/>
    </row>
    <row r="42" spans="2:3" ht="12.75">
      <c r="B42" s="3313" t="s">
        <v>2907</v>
      </c>
      <c r="C42" s="3370"/>
    </row>
    <row r="43" spans="2:3" ht="12.75">
      <c r="B43" s="2097"/>
      <c r="C43" s="704">
        <f>SUM(C38:C42)</f>
        <v>0</v>
      </c>
    </row>
    <row r="44" spans="2:3" ht="12.75">
      <c r="B44" s="2097"/>
      <c r="C44" s="2097"/>
    </row>
    <row r="45" spans="2:3" ht="12.75">
      <c r="B45" s="2099" t="s">
        <v>1087</v>
      </c>
      <c r="C45" s="2097"/>
    </row>
    <row r="46" spans="2:3" ht="12.75">
      <c r="B46" s="3313" t="s">
        <v>2908</v>
      </c>
      <c r="C46" s="3370"/>
    </row>
    <row r="47" spans="2:3" ht="12.75">
      <c r="B47" s="3313" t="s">
        <v>2904</v>
      </c>
      <c r="C47" s="3370"/>
    </row>
    <row r="48" spans="2:3" ht="12.75">
      <c r="B48" s="3313" t="s">
        <v>2905</v>
      </c>
      <c r="C48" s="3370"/>
    </row>
    <row r="49" spans="2:3" ht="12.75">
      <c r="B49" s="3313" t="s">
        <v>2906</v>
      </c>
      <c r="C49" s="3370"/>
    </row>
    <row r="50" spans="2:3" ht="12.75">
      <c r="B50" s="3313" t="s">
        <v>2907</v>
      </c>
      <c r="C50" s="3370"/>
    </row>
    <row r="51" spans="2:3" ht="12.75">
      <c r="B51" s="2097"/>
      <c r="C51" s="704">
        <f>SUM(C46:C50)</f>
        <v>0</v>
      </c>
    </row>
    <row r="52" spans="2:3" ht="12.75">
      <c r="B52" s="2099" t="s">
        <v>1088</v>
      </c>
      <c r="C52" s="2097"/>
    </row>
    <row r="53" spans="2:3" ht="12.75">
      <c r="B53" s="3313" t="s">
        <v>2908</v>
      </c>
      <c r="C53" s="3650"/>
    </row>
    <row r="54" spans="2:3" ht="12.75">
      <c r="B54" s="3313" t="s">
        <v>2904</v>
      </c>
      <c r="C54" s="2100"/>
    </row>
    <row r="55" spans="2:3" ht="12.75">
      <c r="B55" s="3313" t="s">
        <v>2905</v>
      </c>
      <c r="C55" s="2100"/>
    </row>
    <row r="56" spans="2:3" ht="12.75">
      <c r="B56" s="3313" t="s">
        <v>2906</v>
      </c>
      <c r="C56" s="2100"/>
    </row>
    <row r="57" spans="2:3" ht="12.75">
      <c r="B57" s="3313" t="s">
        <v>2907</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14" t="s">
        <v>1192</v>
      </c>
      <c r="C6" s="1114"/>
      <c r="D6" s="1114"/>
      <c r="E6" s="1114"/>
      <c r="F6" s="1114"/>
    </row>
    <row r="7" spans="1:27" ht="52.5" customHeight="1">
      <c r="B7" s="1115"/>
      <c r="C7" s="4516" t="s">
        <v>1193</v>
      </c>
      <c r="D7" s="4516"/>
      <c r="E7" s="4516"/>
      <c r="F7" s="4516"/>
      <c r="G7" s="4516"/>
      <c r="H7" s="4516" t="s">
        <v>1194</v>
      </c>
      <c r="I7" s="4516"/>
      <c r="J7" s="4516"/>
      <c r="K7" s="4516"/>
      <c r="L7" s="4516"/>
      <c r="M7" s="4516" t="s">
        <v>1195</v>
      </c>
      <c r="N7" s="4516"/>
      <c r="O7" s="4516"/>
      <c r="P7" s="4516"/>
      <c r="Q7" s="4516"/>
      <c r="R7" s="4516" t="s">
        <v>1196</v>
      </c>
      <c r="S7" s="4516"/>
      <c r="T7" s="4516"/>
      <c r="U7" s="4516"/>
      <c r="V7" s="4516"/>
      <c r="W7" s="4515" t="s">
        <v>84</v>
      </c>
      <c r="X7" s="4516"/>
      <c r="Y7" s="4516"/>
      <c r="Z7" s="4516"/>
      <c r="AA7" s="4516"/>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17" t="s">
        <v>1201</v>
      </c>
      <c r="B9" s="1119" t="s">
        <v>1202</v>
      </c>
      <c r="C9" s="2478"/>
      <c r="D9" s="2478"/>
      <c r="E9" s="2478"/>
      <c r="F9" s="2478"/>
      <c r="G9" s="2177">
        <f t="shared" ref="G9:G23" si="0">SUM(C9:F9)</f>
        <v>0</v>
      </c>
      <c r="H9" s="2478"/>
      <c r="I9" s="2478"/>
      <c r="J9" s="2478"/>
      <c r="K9" s="2478"/>
      <c r="L9" s="2177">
        <f t="shared" ref="L9:L23" si="1">SUM(H9:K9)</f>
        <v>0</v>
      </c>
      <c r="M9" s="2478"/>
      <c r="N9" s="2478"/>
      <c r="O9" s="2478"/>
      <c r="P9" s="2478"/>
      <c r="Q9" s="2177">
        <f t="shared" ref="Q9:Q23" si="2">SUM(M9:P9)</f>
        <v>0</v>
      </c>
      <c r="R9" s="2478"/>
      <c r="S9" s="2478"/>
      <c r="T9" s="2478"/>
      <c r="U9" s="2478"/>
      <c r="V9" s="2177">
        <f t="shared" ref="V9:V23" si="3">SUM(R9:U9)</f>
        <v>0</v>
      </c>
      <c r="W9" s="2177">
        <f t="shared" ref="W9:Z10" si="4">C9+H9+M9+R9</f>
        <v>0</v>
      </c>
      <c r="X9" s="2177">
        <f t="shared" si="4"/>
        <v>0</v>
      </c>
      <c r="Y9" s="2177">
        <f t="shared" si="4"/>
        <v>0</v>
      </c>
      <c r="Z9" s="2177">
        <f t="shared" si="4"/>
        <v>0</v>
      </c>
      <c r="AA9" s="2177">
        <f>SUM(W9:Z9)</f>
        <v>0</v>
      </c>
    </row>
    <row r="10" spans="1:27" ht="38.25" customHeight="1">
      <c r="A10" s="4518"/>
      <c r="B10" s="1119" t="s">
        <v>1203</v>
      </c>
      <c r="C10" s="2478"/>
      <c r="D10" s="2478"/>
      <c r="E10" s="2478"/>
      <c r="F10" s="2478"/>
      <c r="G10" s="2177">
        <f t="shared" si="0"/>
        <v>0</v>
      </c>
      <c r="H10" s="2478"/>
      <c r="I10" s="2478"/>
      <c r="J10" s="2478"/>
      <c r="K10" s="2478"/>
      <c r="L10" s="2177">
        <f t="shared" si="1"/>
        <v>0</v>
      </c>
      <c r="M10" s="2478"/>
      <c r="N10" s="2478"/>
      <c r="O10" s="2478"/>
      <c r="P10" s="2478"/>
      <c r="Q10" s="2177">
        <f t="shared" si="2"/>
        <v>0</v>
      </c>
      <c r="R10" s="2478"/>
      <c r="S10" s="2478"/>
      <c r="T10" s="2478"/>
      <c r="U10" s="2478"/>
      <c r="V10" s="2177">
        <f t="shared" si="3"/>
        <v>0</v>
      </c>
      <c r="W10" s="2177">
        <f t="shared" si="4"/>
        <v>0</v>
      </c>
      <c r="X10" s="2177">
        <f t="shared" si="4"/>
        <v>0</v>
      </c>
      <c r="Y10" s="2177">
        <f t="shared" si="4"/>
        <v>0</v>
      </c>
      <c r="Z10" s="2177">
        <f t="shared" si="4"/>
        <v>0</v>
      </c>
      <c r="AA10" s="2177">
        <f>SUM(W10:Z10)</f>
        <v>0</v>
      </c>
    </row>
    <row r="11" spans="1:27" ht="38.25" customHeight="1">
      <c r="A11" s="4518"/>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18"/>
      <c r="B12" s="1119" t="s">
        <v>1205</v>
      </c>
      <c r="C12" s="2478"/>
      <c r="D12" s="2478"/>
      <c r="E12" s="2478"/>
      <c r="F12" s="2478"/>
      <c r="G12" s="2177">
        <f t="shared" si="0"/>
        <v>0</v>
      </c>
      <c r="H12" s="2478"/>
      <c r="I12" s="2478"/>
      <c r="J12" s="2478"/>
      <c r="K12" s="2478"/>
      <c r="L12" s="2177">
        <f t="shared" si="1"/>
        <v>0</v>
      </c>
      <c r="M12" s="2478"/>
      <c r="N12" s="2478"/>
      <c r="O12" s="2478"/>
      <c r="P12" s="2478"/>
      <c r="Q12" s="2177">
        <f t="shared" si="2"/>
        <v>0</v>
      </c>
      <c r="R12" s="2478"/>
      <c r="S12" s="2478"/>
      <c r="T12" s="2478"/>
      <c r="U12" s="2478"/>
      <c r="V12" s="2177">
        <f t="shared" si="3"/>
        <v>0</v>
      </c>
      <c r="W12" s="2177">
        <f>C12+H12+M12+R12</f>
        <v>0</v>
      </c>
      <c r="X12" s="2177">
        <f>D12+I12+N12+S12</f>
        <v>0</v>
      </c>
      <c r="Y12" s="2177">
        <f>E12+J12+O12+T12</f>
        <v>0</v>
      </c>
      <c r="Z12" s="2177">
        <f>F12+K12+P12+U12</f>
        <v>0</v>
      </c>
      <c r="AA12" s="2177">
        <f>SUM(W12:Z12)</f>
        <v>0</v>
      </c>
    </row>
    <row r="13" spans="1:27" ht="38.25" customHeight="1">
      <c r="A13" s="4518"/>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18"/>
      <c r="B14" s="1120" t="s">
        <v>1207</v>
      </c>
      <c r="C14" s="2478"/>
      <c r="D14" s="2478"/>
      <c r="E14" s="2478"/>
      <c r="F14" s="2478"/>
      <c r="G14" s="2177">
        <f t="shared" si="0"/>
        <v>0</v>
      </c>
      <c r="H14" s="2478"/>
      <c r="I14" s="2478"/>
      <c r="J14" s="2478"/>
      <c r="K14" s="2478"/>
      <c r="L14" s="2177">
        <f t="shared" si="1"/>
        <v>0</v>
      </c>
      <c r="M14" s="2478"/>
      <c r="N14" s="2478"/>
      <c r="O14" s="2478"/>
      <c r="P14" s="2478"/>
      <c r="Q14" s="2177">
        <f t="shared" si="2"/>
        <v>0</v>
      </c>
      <c r="R14" s="2478"/>
      <c r="S14" s="2478"/>
      <c r="T14" s="2478"/>
      <c r="U14" s="2478"/>
      <c r="V14" s="2177">
        <f t="shared" si="3"/>
        <v>0</v>
      </c>
      <c r="W14" s="2177">
        <f>C14+H14+M14+R14</f>
        <v>0</v>
      </c>
      <c r="X14" s="2177">
        <f>D14+I14+N14+S14</f>
        <v>0</v>
      </c>
      <c r="Y14" s="2177">
        <f>E14+J14+O14+T14</f>
        <v>0</v>
      </c>
      <c r="Z14" s="2177">
        <f>F14+K14+P14+U14</f>
        <v>0</v>
      </c>
      <c r="AA14" s="2177">
        <f>SUM(W14:Z14)</f>
        <v>0</v>
      </c>
    </row>
    <row r="15" spans="1:27" ht="38.25" customHeight="1">
      <c r="A15" s="4518"/>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18"/>
      <c r="B16" s="1119" t="s">
        <v>1209</v>
      </c>
      <c r="C16" s="2478"/>
      <c r="D16" s="2478"/>
      <c r="E16" s="2478"/>
      <c r="F16" s="2478"/>
      <c r="G16" s="2177">
        <f t="shared" si="0"/>
        <v>0</v>
      </c>
      <c r="H16" s="2478"/>
      <c r="I16" s="2478"/>
      <c r="J16" s="2478"/>
      <c r="K16" s="2478"/>
      <c r="L16" s="2177">
        <f t="shared" si="1"/>
        <v>0</v>
      </c>
      <c r="M16" s="2478"/>
      <c r="N16" s="2478"/>
      <c r="O16" s="2478"/>
      <c r="P16" s="2478"/>
      <c r="Q16" s="2177">
        <f t="shared" si="2"/>
        <v>0</v>
      </c>
      <c r="R16" s="2478"/>
      <c r="S16" s="2478"/>
      <c r="T16" s="2478"/>
      <c r="U16" s="2478"/>
      <c r="V16" s="2177">
        <f t="shared" si="3"/>
        <v>0</v>
      </c>
      <c r="W16" s="2177">
        <f>C16+H16+M16+R16</f>
        <v>0</v>
      </c>
      <c r="X16" s="2177">
        <f>D16+I16+N16+S16</f>
        <v>0</v>
      </c>
      <c r="Y16" s="2177">
        <f>E16+J16+O16+T16</f>
        <v>0</v>
      </c>
      <c r="Z16" s="2177">
        <f>F16+K16+P16+U16</f>
        <v>0</v>
      </c>
      <c r="AA16" s="2177">
        <f>SUM(W16:Z16)</f>
        <v>0</v>
      </c>
    </row>
    <row r="17" spans="1:27" ht="38.25" customHeight="1">
      <c r="A17" s="4518"/>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19"/>
      <c r="B18" s="1119" t="s">
        <v>1211</v>
      </c>
      <c r="C18" s="2478"/>
      <c r="D18" s="2478"/>
      <c r="E18" s="2478"/>
      <c r="F18" s="2478"/>
      <c r="G18" s="2177">
        <f t="shared" si="0"/>
        <v>0</v>
      </c>
      <c r="H18" s="2478"/>
      <c r="I18" s="2478"/>
      <c r="J18" s="2478"/>
      <c r="K18" s="2478"/>
      <c r="L18" s="2177">
        <f t="shared" si="1"/>
        <v>0</v>
      </c>
      <c r="M18" s="2478"/>
      <c r="N18" s="2478"/>
      <c r="O18" s="2478"/>
      <c r="P18" s="2478"/>
      <c r="Q18" s="2177">
        <f t="shared" si="2"/>
        <v>0</v>
      </c>
      <c r="R18" s="2478"/>
      <c r="S18" s="2478"/>
      <c r="T18" s="2478"/>
      <c r="U18" s="2478"/>
      <c r="V18" s="2177">
        <f t="shared" si="3"/>
        <v>0</v>
      </c>
      <c r="W18" s="2177">
        <f t="shared" ref="W18:Z20" si="9">C18+H18+M18+R18</f>
        <v>0</v>
      </c>
      <c r="X18" s="2177">
        <f t="shared" si="9"/>
        <v>0</v>
      </c>
      <c r="Y18" s="2177">
        <f t="shared" si="9"/>
        <v>0</v>
      </c>
      <c r="Z18" s="2177">
        <f t="shared" si="9"/>
        <v>0</v>
      </c>
      <c r="AA18" s="2177">
        <f>SUM(W18:Z18)</f>
        <v>0</v>
      </c>
    </row>
    <row r="19" spans="1:27" ht="38.25" customHeight="1">
      <c r="A19" s="4517" t="s">
        <v>1212</v>
      </c>
      <c r="B19" s="1121" t="s">
        <v>1213</v>
      </c>
      <c r="C19" s="2478"/>
      <c r="D19" s="2478"/>
      <c r="E19" s="2478"/>
      <c r="F19" s="2478"/>
      <c r="G19" s="2177">
        <f t="shared" si="0"/>
        <v>0</v>
      </c>
      <c r="H19" s="2478"/>
      <c r="I19" s="2478"/>
      <c r="J19" s="2478"/>
      <c r="K19" s="2478"/>
      <c r="L19" s="2177">
        <f t="shared" si="1"/>
        <v>0</v>
      </c>
      <c r="M19" s="2478"/>
      <c r="N19" s="2478"/>
      <c r="O19" s="2478"/>
      <c r="P19" s="2478"/>
      <c r="Q19" s="2177">
        <f t="shared" si="2"/>
        <v>0</v>
      </c>
      <c r="R19" s="2478"/>
      <c r="S19" s="2478"/>
      <c r="T19" s="2478"/>
      <c r="U19" s="2478"/>
      <c r="V19" s="2177">
        <f t="shared" si="3"/>
        <v>0</v>
      </c>
      <c r="W19" s="2177">
        <f t="shared" si="9"/>
        <v>0</v>
      </c>
      <c r="X19" s="2177">
        <f t="shared" si="9"/>
        <v>0</v>
      </c>
      <c r="Y19" s="2177">
        <f t="shared" si="9"/>
        <v>0</v>
      </c>
      <c r="Z19" s="2177">
        <f t="shared" si="9"/>
        <v>0</v>
      </c>
      <c r="AA19" s="2177">
        <f>SUM(W19:Z19)</f>
        <v>0</v>
      </c>
    </row>
    <row r="20" spans="1:27" ht="38.25" customHeight="1">
      <c r="A20" s="4518"/>
      <c r="B20" s="1121" t="s">
        <v>1214</v>
      </c>
      <c r="C20" s="2478"/>
      <c r="D20" s="2478"/>
      <c r="E20" s="2478"/>
      <c r="F20" s="2478"/>
      <c r="G20" s="2177">
        <f t="shared" si="0"/>
        <v>0</v>
      </c>
      <c r="H20" s="2478"/>
      <c r="I20" s="2478"/>
      <c r="J20" s="2478"/>
      <c r="K20" s="2478"/>
      <c r="L20" s="2177">
        <f t="shared" si="1"/>
        <v>0</v>
      </c>
      <c r="M20" s="2478"/>
      <c r="N20" s="2478"/>
      <c r="O20" s="2478"/>
      <c r="P20" s="2478"/>
      <c r="Q20" s="2177">
        <f t="shared" si="2"/>
        <v>0</v>
      </c>
      <c r="R20" s="2478"/>
      <c r="S20" s="2478"/>
      <c r="T20" s="2478"/>
      <c r="U20" s="2478"/>
      <c r="V20" s="2177">
        <f t="shared" si="3"/>
        <v>0</v>
      </c>
      <c r="W20" s="2177">
        <f t="shared" si="9"/>
        <v>0</v>
      </c>
      <c r="X20" s="2177">
        <f t="shared" si="9"/>
        <v>0</v>
      </c>
      <c r="Y20" s="2177">
        <f t="shared" si="9"/>
        <v>0</v>
      </c>
      <c r="Z20" s="2177">
        <f t="shared" si="9"/>
        <v>0</v>
      </c>
      <c r="AA20" s="2177">
        <f>SUM(W20:Z20)</f>
        <v>0</v>
      </c>
    </row>
    <row r="21" spans="1:27" ht="38.25" customHeight="1">
      <c r="A21" s="4518"/>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18"/>
      <c r="B22" s="1119" t="s">
        <v>1216</v>
      </c>
      <c r="C22" s="2478"/>
      <c r="D22" s="2478"/>
      <c r="E22" s="2478"/>
      <c r="F22" s="2478"/>
      <c r="G22" s="2177">
        <f t="shared" si="0"/>
        <v>0</v>
      </c>
      <c r="H22" s="2478"/>
      <c r="I22" s="2478"/>
      <c r="J22" s="2478"/>
      <c r="K22" s="2478"/>
      <c r="L22" s="2177">
        <f t="shared" si="1"/>
        <v>0</v>
      </c>
      <c r="M22" s="2478"/>
      <c r="N22" s="2478"/>
      <c r="O22" s="2478"/>
      <c r="P22" s="2478"/>
      <c r="Q22" s="2177">
        <f t="shared" si="2"/>
        <v>0</v>
      </c>
      <c r="R22" s="2478"/>
      <c r="S22" s="2478"/>
      <c r="T22" s="2478"/>
      <c r="U22" s="2478"/>
      <c r="V22" s="2177">
        <f t="shared" si="3"/>
        <v>0</v>
      </c>
      <c r="W22" s="2177">
        <f t="shared" ref="W22:Z23" si="11">C22+H22+M22+R22</f>
        <v>0</v>
      </c>
      <c r="X22" s="2177">
        <f t="shared" si="11"/>
        <v>0</v>
      </c>
      <c r="Y22" s="2177">
        <f t="shared" si="11"/>
        <v>0</v>
      </c>
      <c r="Z22" s="2177">
        <f t="shared" si="11"/>
        <v>0</v>
      </c>
      <c r="AA22" s="2177">
        <f>SUM(W22:Z22)</f>
        <v>0</v>
      </c>
    </row>
    <row r="23" spans="1:27" ht="38.25" customHeight="1">
      <c r="A23" s="4518"/>
      <c r="B23" s="1119" t="s">
        <v>1217</v>
      </c>
      <c r="C23" s="2478"/>
      <c r="D23" s="2478"/>
      <c r="E23" s="2478"/>
      <c r="F23" s="2478"/>
      <c r="G23" s="2177">
        <f t="shared" si="0"/>
        <v>0</v>
      </c>
      <c r="H23" s="2478"/>
      <c r="I23" s="2478"/>
      <c r="J23" s="2478"/>
      <c r="K23" s="2478"/>
      <c r="L23" s="2177">
        <f t="shared" si="1"/>
        <v>0</v>
      </c>
      <c r="M23" s="2478"/>
      <c r="N23" s="2478"/>
      <c r="O23" s="2478"/>
      <c r="P23" s="2478"/>
      <c r="Q23" s="2177">
        <f t="shared" si="2"/>
        <v>0</v>
      </c>
      <c r="R23" s="2478"/>
      <c r="S23" s="2478"/>
      <c r="T23" s="2478"/>
      <c r="U23" s="2478"/>
      <c r="V23" s="2177">
        <f t="shared" si="3"/>
        <v>0</v>
      </c>
      <c r="W23" s="2177">
        <f t="shared" si="11"/>
        <v>0</v>
      </c>
      <c r="X23" s="2177">
        <f t="shared" si="11"/>
        <v>0</v>
      </c>
      <c r="Y23" s="2177">
        <f t="shared" si="11"/>
        <v>0</v>
      </c>
      <c r="Z23" s="2177">
        <f t="shared" si="11"/>
        <v>0</v>
      </c>
      <c r="AA23" s="2177">
        <f>SUM(W23:Z23)</f>
        <v>0</v>
      </c>
    </row>
    <row r="24" spans="1:27" ht="38.25" customHeight="1">
      <c r="A24" s="4519"/>
      <c r="B24" s="1119" t="s">
        <v>1733</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14" sqref="A14"/>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Wales &amp; West Utilities PLC</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2361</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8.5"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Wales &amp; West Utilities PLC</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2362</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79"/>
    </row>
    <row r="11" spans="1:10">
      <c r="A11" s="1161" t="s">
        <v>1262</v>
      </c>
      <c r="B11" s="1162"/>
      <c r="C11" s="1162"/>
      <c r="D11" s="1162"/>
      <c r="E11" s="1162"/>
      <c r="F11" s="1162"/>
      <c r="G11" s="1162"/>
      <c r="H11" s="1162"/>
      <c r="I11" s="1163"/>
      <c r="J11" s="2479"/>
    </row>
    <row r="12" spans="1:10">
      <c r="A12" s="1161" t="s">
        <v>1263</v>
      </c>
      <c r="B12" s="1162"/>
      <c r="C12" s="1162"/>
      <c r="D12" s="1162"/>
      <c r="E12" s="1162"/>
      <c r="F12" s="1162"/>
      <c r="G12" s="1162"/>
      <c r="H12" s="1162"/>
      <c r="I12" s="1163"/>
      <c r="J12" s="2479"/>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79"/>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79"/>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79"/>
    </row>
    <row r="21" spans="1:10">
      <c r="A21" s="1161" t="s">
        <v>1262</v>
      </c>
      <c r="B21" s="1162"/>
      <c r="C21" s="1162"/>
      <c r="D21" s="1162"/>
      <c r="E21" s="1162"/>
      <c r="F21" s="1162"/>
      <c r="G21" s="1162"/>
      <c r="H21" s="1162"/>
      <c r="I21" s="1163"/>
      <c r="J21" s="2479"/>
    </row>
    <row r="22" spans="1:10">
      <c r="A22" s="1161" t="s">
        <v>1263</v>
      </c>
      <c r="B22" s="1162"/>
      <c r="C22" s="1162"/>
      <c r="D22" s="1162"/>
      <c r="E22" s="1162"/>
      <c r="F22" s="1162"/>
      <c r="G22" s="1162"/>
      <c r="H22" s="1162"/>
      <c r="I22" s="1163"/>
      <c r="J22" s="2479"/>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79"/>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79"/>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79"/>
    </row>
    <row r="34" spans="1:10">
      <c r="A34" s="1161" t="s">
        <v>1273</v>
      </c>
      <c r="B34" s="1162"/>
      <c r="C34" s="1162"/>
      <c r="D34" s="1162"/>
      <c r="E34" s="1162"/>
      <c r="F34" s="1162"/>
      <c r="G34" s="1162"/>
      <c r="H34" s="1162"/>
      <c r="I34" s="1163"/>
      <c r="J34" s="2479"/>
    </row>
    <row r="35" spans="1:10">
      <c r="A35" s="1161" t="s">
        <v>1274</v>
      </c>
      <c r="B35" s="1162"/>
      <c r="C35" s="1162"/>
      <c r="D35" s="1162"/>
      <c r="E35" s="1162"/>
      <c r="F35" s="1162"/>
      <c r="G35" s="1162"/>
      <c r="H35" s="1162"/>
      <c r="I35" s="1163"/>
      <c r="J35" s="2479"/>
    </row>
    <row r="36" spans="1:10">
      <c r="A36" s="1161" t="s">
        <v>1275</v>
      </c>
      <c r="B36" s="1162"/>
      <c r="C36" s="1162"/>
      <c r="D36" s="1162"/>
      <c r="E36" s="1162"/>
      <c r="F36" s="1162"/>
      <c r="G36" s="1162"/>
      <c r="H36" s="1162"/>
      <c r="I36" s="1163"/>
      <c r="J36" s="2479"/>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79"/>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79"/>
    </row>
    <row r="43" spans="1:10">
      <c r="A43" s="1161" t="s">
        <v>1273</v>
      </c>
      <c r="B43" s="1162"/>
      <c r="C43" s="1162"/>
      <c r="D43" s="1162"/>
      <c r="E43" s="1162"/>
      <c r="F43" s="1162"/>
      <c r="G43" s="1162"/>
      <c r="H43" s="1162"/>
      <c r="I43" s="1163"/>
      <c r="J43" s="2479"/>
    </row>
    <row r="44" spans="1:10">
      <c r="A44" s="1161" t="s">
        <v>1274</v>
      </c>
      <c r="B44" s="1162"/>
      <c r="C44" s="1162"/>
      <c r="D44" s="1162"/>
      <c r="E44" s="1162"/>
      <c r="F44" s="1162"/>
      <c r="G44" s="1162"/>
      <c r="H44" s="1162"/>
      <c r="I44" s="1163"/>
      <c r="J44" s="2479"/>
    </row>
    <row r="45" spans="1:10">
      <c r="A45" s="1161" t="s">
        <v>1275</v>
      </c>
      <c r="B45" s="1162"/>
      <c r="C45" s="1162"/>
      <c r="D45" s="1162"/>
      <c r="E45" s="1162"/>
      <c r="F45" s="1162"/>
      <c r="G45" s="1162"/>
      <c r="H45" s="1162"/>
      <c r="I45" s="1163"/>
      <c r="J45" s="2479"/>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79"/>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79"/>
    </row>
    <row r="58" spans="1:10">
      <c r="A58" s="1161" t="s">
        <v>1286</v>
      </c>
      <c r="B58" s="1162"/>
      <c r="C58" s="1162"/>
      <c r="D58" s="1162"/>
      <c r="E58" s="1162"/>
      <c r="F58" s="1162"/>
      <c r="G58" s="1162"/>
      <c r="H58" s="1162"/>
      <c r="I58" s="1163"/>
      <c r="J58" s="2479"/>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0" t="s">
        <v>1289</v>
      </c>
      <c r="B61" s="4521"/>
      <c r="C61" s="4521"/>
      <c r="D61" s="4521"/>
      <c r="E61" s="4521"/>
      <c r="F61" s="4521"/>
      <c r="G61" s="4521"/>
      <c r="H61" s="4521"/>
      <c r="I61" s="4522"/>
      <c r="J61" s="2479"/>
    </row>
    <row r="62" spans="1:10">
      <c r="A62" s="1161" t="s">
        <v>1290</v>
      </c>
      <c r="B62" s="1162"/>
      <c r="C62" s="1162"/>
      <c r="D62" s="1162"/>
      <c r="E62" s="1162"/>
      <c r="F62" s="1162"/>
      <c r="G62" s="1162"/>
      <c r="H62" s="1162"/>
      <c r="I62" s="1163"/>
      <c r="J62" s="2479"/>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0" t="s">
        <v>1293</v>
      </c>
      <c r="B65" s="4521"/>
      <c r="C65" s="4521"/>
      <c r="D65" s="4521"/>
      <c r="E65" s="4521"/>
      <c r="F65" s="4521"/>
      <c r="G65" s="4521"/>
      <c r="H65" s="4521"/>
      <c r="I65" s="4522"/>
      <c r="J65" s="2479"/>
    </row>
    <row r="66" spans="1:11">
      <c r="A66" s="1161" t="s">
        <v>1294</v>
      </c>
      <c r="B66" s="1162"/>
      <c r="C66" s="1162"/>
      <c r="D66" s="1162"/>
      <c r="E66" s="1162"/>
      <c r="F66" s="1162"/>
      <c r="G66" s="1162"/>
      <c r="H66" s="1162"/>
      <c r="I66" s="1163"/>
      <c r="J66" s="2479"/>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79"/>
      <c r="K75" s="2479"/>
    </row>
    <row r="76" spans="1:11">
      <c r="A76" s="1186" t="s">
        <v>1301</v>
      </c>
      <c r="B76" s="1187"/>
      <c r="C76" s="1187"/>
      <c r="D76" s="1187"/>
      <c r="E76" s="1187"/>
      <c r="F76" s="1187"/>
      <c r="G76" s="1187"/>
      <c r="H76" s="1187"/>
      <c r="I76" s="1188"/>
      <c r="J76" s="2479"/>
      <c r="K76" s="2479"/>
    </row>
    <row r="77" spans="1:11">
      <c r="A77" s="1186" t="s">
        <v>1302</v>
      </c>
      <c r="B77" s="1187"/>
      <c r="C77" s="1187"/>
      <c r="D77" s="1187"/>
      <c r="E77" s="1187"/>
      <c r="F77" s="1187"/>
      <c r="G77" s="1187"/>
      <c r="H77" s="1187"/>
      <c r="I77" s="1188"/>
      <c r="J77" s="2479"/>
      <c r="K77" s="2479"/>
    </row>
    <row r="78" spans="1:11">
      <c r="A78" s="1186" t="s">
        <v>1303</v>
      </c>
      <c r="B78" s="1187"/>
      <c r="C78" s="1187"/>
      <c r="D78" s="1187"/>
      <c r="E78" s="1187"/>
      <c r="F78" s="1187"/>
      <c r="G78" s="1187"/>
      <c r="H78" s="1187"/>
      <c r="I78" s="1188"/>
      <c r="J78" s="2479"/>
      <c r="K78" s="2479"/>
    </row>
    <row r="79" spans="1:11">
      <c r="A79" s="1190" t="s">
        <v>1304</v>
      </c>
      <c r="B79" s="1187"/>
      <c r="C79" s="1187"/>
      <c r="D79" s="1187"/>
      <c r="E79" s="1187"/>
      <c r="F79" s="1187"/>
      <c r="G79" s="1187"/>
      <c r="H79" s="1187"/>
      <c r="I79" s="1188"/>
      <c r="J79" s="2479"/>
      <c r="K79" s="2479"/>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0" t="s">
        <v>1306</v>
      </c>
      <c r="B82" s="4521"/>
      <c r="C82" s="4521"/>
      <c r="D82" s="4521"/>
      <c r="E82" s="4521"/>
      <c r="F82" s="4521"/>
      <c r="G82" s="4521"/>
      <c r="H82" s="4521"/>
      <c r="I82" s="4522"/>
      <c r="J82" s="2479"/>
    </row>
    <row r="83" spans="1:11">
      <c r="A83" s="1161" t="s">
        <v>1307</v>
      </c>
      <c r="B83" s="1168"/>
      <c r="C83" s="1168"/>
      <c r="D83" s="1168"/>
      <c r="E83" s="1168"/>
      <c r="F83" s="1168"/>
      <c r="G83" s="1168"/>
      <c r="H83" s="1168"/>
      <c r="I83" s="1168"/>
      <c r="J83" s="2479"/>
    </row>
    <row r="84" spans="1:11">
      <c r="A84" s="1161" t="s">
        <v>1308</v>
      </c>
      <c r="B84" s="1168"/>
      <c r="C84" s="1168"/>
      <c r="D84" s="1168"/>
      <c r="E84" s="1168"/>
      <c r="F84" s="1168"/>
      <c r="G84" s="1168"/>
      <c r="H84" s="1168"/>
      <c r="I84" s="1168"/>
      <c r="J84" s="2479"/>
    </row>
    <row r="85" spans="1:11">
      <c r="A85" s="1161" t="s">
        <v>1309</v>
      </c>
      <c r="B85" s="1168"/>
      <c r="C85" s="1168"/>
      <c r="D85" s="1168"/>
      <c r="E85" s="1168"/>
      <c r="F85" s="1168"/>
      <c r="G85" s="1168"/>
      <c r="H85" s="1168"/>
      <c r="I85" s="1168"/>
      <c r="J85" s="2479"/>
    </row>
    <row r="86" spans="1:11" ht="26.25" customHeight="1">
      <c r="A86" s="4520" t="s">
        <v>1310</v>
      </c>
      <c r="B86" s="4521"/>
      <c r="C86" s="4521"/>
      <c r="D86" s="4521"/>
      <c r="E86" s="4521"/>
      <c r="F86" s="4521"/>
      <c r="G86" s="4521"/>
      <c r="H86" s="4521"/>
      <c r="I86" s="4522"/>
      <c r="J86" s="2479"/>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79"/>
      <c r="K91" s="2479"/>
    </row>
    <row r="92" spans="1:11">
      <c r="A92" s="1186" t="s">
        <v>1314</v>
      </c>
      <c r="B92" s="1187"/>
      <c r="C92" s="1187"/>
      <c r="D92" s="1187"/>
      <c r="E92" s="1187"/>
      <c r="F92" s="1187"/>
      <c r="G92" s="1187"/>
      <c r="H92" s="1187"/>
      <c r="I92" s="1188"/>
      <c r="J92" s="2479"/>
      <c r="K92" s="2479"/>
    </row>
    <row r="93" spans="1:11">
      <c r="A93" s="1186" t="s">
        <v>1315</v>
      </c>
      <c r="B93" s="1187"/>
      <c r="C93" s="1187"/>
      <c r="D93" s="1187"/>
      <c r="E93" s="1187"/>
      <c r="F93" s="1187"/>
      <c r="G93" s="1187"/>
      <c r="H93" s="1187"/>
      <c r="I93" s="1188"/>
      <c r="J93" s="2479"/>
      <c r="K93" s="2479"/>
    </row>
    <row r="94" spans="1:11">
      <c r="A94" s="1186" t="s">
        <v>1303</v>
      </c>
      <c r="B94" s="1187"/>
      <c r="C94" s="1187"/>
      <c r="D94" s="1187"/>
      <c r="E94" s="1187"/>
      <c r="F94" s="1187"/>
      <c r="G94" s="1187"/>
      <c r="H94" s="1187"/>
      <c r="I94" s="1188"/>
      <c r="J94" s="2479"/>
      <c r="K94" s="2479"/>
    </row>
    <row r="95" spans="1:11">
      <c r="A95" s="1190" t="s">
        <v>1316</v>
      </c>
      <c r="B95" s="1187"/>
      <c r="C95" s="1187"/>
      <c r="D95" s="1187"/>
      <c r="E95" s="1187"/>
      <c r="F95" s="1187"/>
      <c r="G95" s="1187"/>
      <c r="H95" s="1187"/>
      <c r="I95" s="1188"/>
      <c r="J95" s="2479"/>
      <c r="K95" s="2479"/>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79"/>
    </row>
    <row r="99" spans="1:11">
      <c r="A99" s="1161" t="s">
        <v>1318</v>
      </c>
      <c r="B99" s="1168"/>
      <c r="C99" s="1168"/>
      <c r="D99" s="1168"/>
      <c r="E99" s="1168"/>
      <c r="F99" s="1168"/>
      <c r="G99" s="1168"/>
      <c r="H99" s="1168"/>
      <c r="I99" s="1168"/>
      <c r="J99" s="2479"/>
    </row>
    <row r="100" spans="1:11">
      <c r="A100" s="1161" t="s">
        <v>1319</v>
      </c>
      <c r="B100" s="1168"/>
      <c r="C100" s="1168"/>
      <c r="D100" s="1168"/>
      <c r="E100" s="1168"/>
      <c r="F100" s="1168"/>
      <c r="G100" s="1168"/>
      <c r="H100" s="1168"/>
      <c r="I100" s="1168"/>
      <c r="J100" s="2479"/>
    </row>
    <row r="101" spans="1:11">
      <c r="A101" s="1161" t="s">
        <v>1309</v>
      </c>
      <c r="B101" s="1168"/>
      <c r="C101" s="1168"/>
      <c r="D101" s="1168"/>
      <c r="E101" s="1168"/>
      <c r="F101" s="1168"/>
      <c r="G101" s="1168"/>
      <c r="H101" s="1168"/>
      <c r="I101" s="1168"/>
      <c r="J101" s="2479"/>
    </row>
    <row r="102" spans="1:11" ht="25.5" customHeight="1">
      <c r="A102" s="4520" t="s">
        <v>1310</v>
      </c>
      <c r="B102" s="4521"/>
      <c r="C102" s="4521"/>
      <c r="D102" s="4521"/>
      <c r="E102" s="4521"/>
      <c r="F102" s="4521"/>
      <c r="G102" s="4521"/>
      <c r="H102" s="4521"/>
      <c r="I102" s="4522"/>
      <c r="J102" s="2479"/>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79"/>
      <c r="K107" s="2479"/>
    </row>
    <row r="108" spans="1:11">
      <c r="A108" s="1186" t="s">
        <v>1323</v>
      </c>
      <c r="B108" s="1187"/>
      <c r="C108" s="1187"/>
      <c r="D108" s="1187"/>
      <c r="E108" s="1187"/>
      <c r="F108" s="1187"/>
      <c r="G108" s="1187"/>
      <c r="H108" s="1187"/>
      <c r="I108" s="1188"/>
      <c r="J108" s="2479"/>
      <c r="K108" s="2479"/>
    </row>
    <row r="109" spans="1:11">
      <c r="A109" s="1186" t="s">
        <v>1324</v>
      </c>
      <c r="B109" s="1187"/>
      <c r="C109" s="1187"/>
      <c r="D109" s="1187"/>
      <c r="E109" s="1187"/>
      <c r="F109" s="1187"/>
      <c r="G109" s="1187"/>
      <c r="H109" s="1187"/>
      <c r="I109" s="1188"/>
      <c r="J109" s="2479"/>
      <c r="K109" s="2479"/>
    </row>
    <row r="110" spans="1:11">
      <c r="A110" s="1186" t="s">
        <v>1325</v>
      </c>
      <c r="B110" s="1187"/>
      <c r="C110" s="1187"/>
      <c r="D110" s="1187"/>
      <c r="E110" s="1187"/>
      <c r="F110" s="1187"/>
      <c r="G110" s="1187"/>
      <c r="H110" s="1187"/>
      <c r="I110" s="1188"/>
      <c r="J110" s="2479"/>
      <c r="K110" s="2479"/>
    </row>
    <row r="111" spans="1:11">
      <c r="A111" s="1190" t="s">
        <v>1326</v>
      </c>
      <c r="B111" s="1187"/>
      <c r="C111" s="1187"/>
      <c r="D111" s="1187"/>
      <c r="E111" s="1187"/>
      <c r="F111" s="1187"/>
      <c r="G111" s="1187"/>
      <c r="H111" s="1187"/>
      <c r="I111" s="1188"/>
      <c r="J111" s="2479"/>
      <c r="K111" s="2479"/>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79"/>
    </row>
    <row r="115" spans="1:11">
      <c r="A115" s="1161" t="s">
        <v>1318</v>
      </c>
      <c r="B115" s="1168"/>
      <c r="C115" s="1168"/>
      <c r="D115" s="1168"/>
      <c r="E115" s="1168"/>
      <c r="F115" s="1168"/>
      <c r="G115" s="1168"/>
      <c r="H115" s="1168"/>
      <c r="I115" s="1168"/>
      <c r="J115" s="2479"/>
    </row>
    <row r="116" spans="1:11">
      <c r="A116" s="1161" t="s">
        <v>1319</v>
      </c>
      <c r="B116" s="1168"/>
      <c r="C116" s="1168"/>
      <c r="D116" s="1168"/>
      <c r="E116" s="1168"/>
      <c r="F116" s="1168"/>
      <c r="G116" s="1168"/>
      <c r="H116" s="1168"/>
      <c r="I116" s="1168"/>
      <c r="J116" s="2479"/>
    </row>
    <row r="117" spans="1:11">
      <c r="A117" s="1161" t="s">
        <v>1309</v>
      </c>
      <c r="B117" s="1168"/>
      <c r="C117" s="1168"/>
      <c r="D117" s="1168"/>
      <c r="E117" s="1168"/>
      <c r="F117" s="1168"/>
      <c r="G117" s="1168"/>
      <c r="H117" s="1168"/>
      <c r="I117" s="1168"/>
      <c r="J117" s="2479"/>
    </row>
    <row r="118" spans="1:11" ht="25.5" customHeight="1">
      <c r="A118" s="4520" t="s">
        <v>1310</v>
      </c>
      <c r="B118" s="4521"/>
      <c r="C118" s="4521"/>
      <c r="D118" s="4521"/>
      <c r="E118" s="4521"/>
      <c r="F118" s="4521"/>
      <c r="G118" s="4521"/>
      <c r="H118" s="4521"/>
      <c r="I118" s="4522"/>
      <c r="J118" s="2479"/>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79"/>
      <c r="K122" s="2479"/>
    </row>
    <row r="123" spans="1:11">
      <c r="A123" s="1161" t="s">
        <v>1329</v>
      </c>
      <c r="B123" s="1168"/>
      <c r="C123" s="1168"/>
      <c r="D123" s="1168"/>
      <c r="E123" s="1168"/>
      <c r="F123" s="1168"/>
      <c r="G123" s="1168"/>
      <c r="H123" s="1168"/>
      <c r="I123" s="1169"/>
      <c r="J123" s="2479"/>
      <c r="K123" s="2479"/>
    </row>
    <row r="124" spans="1:11">
      <c r="A124" s="1186" t="s">
        <v>1330</v>
      </c>
      <c r="B124" s="1168"/>
      <c r="C124" s="1168"/>
      <c r="D124" s="1168"/>
      <c r="E124" s="1168"/>
      <c r="F124" s="1168"/>
      <c r="G124" s="1168"/>
      <c r="H124" s="1168"/>
      <c r="I124" s="1169"/>
      <c r="J124" s="2479"/>
      <c r="K124" s="2479"/>
    </row>
    <row r="125" spans="1:11">
      <c r="A125" s="1190" t="s">
        <v>1331</v>
      </c>
      <c r="B125" s="1168"/>
      <c r="C125" s="1168"/>
      <c r="D125" s="1168"/>
      <c r="E125" s="1168"/>
      <c r="F125" s="1168"/>
      <c r="G125" s="1168"/>
      <c r="H125" s="1168"/>
      <c r="I125" s="1169"/>
      <c r="J125" s="2479"/>
      <c r="K125" s="2479"/>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79"/>
    </row>
    <row r="129" spans="1:11">
      <c r="A129" s="1161" t="s">
        <v>1318</v>
      </c>
      <c r="B129" s="1168"/>
      <c r="C129" s="1168"/>
      <c r="D129" s="1168"/>
      <c r="E129" s="1168"/>
      <c r="F129" s="1168"/>
      <c r="G129" s="1168"/>
      <c r="H129" s="1168"/>
      <c r="I129" s="1168"/>
      <c r="J129" s="2479"/>
    </row>
    <row r="130" spans="1:11">
      <c r="A130" s="1161" t="s">
        <v>1319</v>
      </c>
      <c r="B130" s="1168"/>
      <c r="C130" s="1168"/>
      <c r="D130" s="1168"/>
      <c r="E130" s="1168"/>
      <c r="F130" s="1168"/>
      <c r="G130" s="1168"/>
      <c r="H130" s="1168"/>
      <c r="I130" s="1168"/>
      <c r="J130" s="2479"/>
    </row>
    <row r="131" spans="1:11">
      <c r="A131" s="1161" t="s">
        <v>1309</v>
      </c>
      <c r="B131" s="1168"/>
      <c r="C131" s="1168"/>
      <c r="D131" s="1168"/>
      <c r="E131" s="1168"/>
      <c r="F131" s="1168"/>
      <c r="G131" s="1168"/>
      <c r="H131" s="1168"/>
      <c r="I131" s="1168"/>
      <c r="J131" s="2479"/>
    </row>
    <row r="132" spans="1:11" ht="24.75" customHeight="1">
      <c r="A132" s="4520" t="s">
        <v>1310</v>
      </c>
      <c r="B132" s="4521"/>
      <c r="C132" s="4521"/>
      <c r="D132" s="4521"/>
      <c r="E132" s="4521"/>
      <c r="F132" s="4521"/>
      <c r="G132" s="4521"/>
      <c r="H132" s="4521"/>
      <c r="I132" s="4522"/>
      <c r="J132" s="2479"/>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79"/>
      <c r="K137" s="2479"/>
    </row>
    <row r="138" spans="1:11">
      <c r="A138" s="1186" t="s">
        <v>1335</v>
      </c>
      <c r="B138" s="1193"/>
      <c r="C138" s="1193"/>
      <c r="D138" s="1193"/>
      <c r="E138" s="1193"/>
      <c r="F138" s="1193"/>
      <c r="G138" s="1193"/>
      <c r="H138" s="1193"/>
      <c r="I138" s="1194"/>
      <c r="J138" s="2479"/>
      <c r="K138" s="2479"/>
    </row>
    <row r="139" spans="1:11">
      <c r="A139" s="1186" t="s">
        <v>1336</v>
      </c>
      <c r="B139" s="1193"/>
      <c r="C139" s="1193"/>
      <c r="D139" s="1193"/>
      <c r="E139" s="1193"/>
      <c r="F139" s="1193"/>
      <c r="G139" s="1193"/>
      <c r="H139" s="1193"/>
      <c r="I139" s="1194"/>
      <c r="J139" s="2479"/>
      <c r="K139" s="2479"/>
    </row>
    <row r="140" spans="1:11">
      <c r="A140" s="1186" t="s">
        <v>1337</v>
      </c>
      <c r="B140" s="1193"/>
      <c r="C140" s="1193"/>
      <c r="D140" s="1193"/>
      <c r="E140" s="1193"/>
      <c r="F140" s="1193"/>
      <c r="G140" s="1193"/>
      <c r="H140" s="1193"/>
      <c r="I140" s="1194"/>
      <c r="J140" s="2479"/>
      <c r="K140" s="2479"/>
    </row>
    <row r="141" spans="1:11">
      <c r="A141" s="1190" t="s">
        <v>1338</v>
      </c>
      <c r="B141" s="1193"/>
      <c r="C141" s="1193"/>
      <c r="D141" s="1193"/>
      <c r="E141" s="1193"/>
      <c r="F141" s="1193"/>
      <c r="G141" s="1193"/>
      <c r="H141" s="1193"/>
      <c r="I141" s="1194"/>
      <c r="J141" s="2479"/>
      <c r="K141" s="2479"/>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79"/>
    </row>
    <row r="145" spans="1:11">
      <c r="A145" s="1161" t="s">
        <v>1318</v>
      </c>
      <c r="B145" s="1168"/>
      <c r="C145" s="1168"/>
      <c r="D145" s="1168"/>
      <c r="E145" s="1168"/>
      <c r="F145" s="1168"/>
      <c r="G145" s="1168"/>
      <c r="H145" s="1168"/>
      <c r="I145" s="1168"/>
      <c r="J145" s="2479"/>
    </row>
    <row r="146" spans="1:11">
      <c r="A146" s="1161" t="s">
        <v>1319</v>
      </c>
      <c r="B146" s="1168"/>
      <c r="C146" s="1168"/>
      <c r="D146" s="1168"/>
      <c r="E146" s="1168"/>
      <c r="F146" s="1168"/>
      <c r="G146" s="1168"/>
      <c r="H146" s="1168"/>
      <c r="I146" s="1168"/>
      <c r="J146" s="2479"/>
    </row>
    <row r="147" spans="1:11">
      <c r="A147" s="1161" t="s">
        <v>1309</v>
      </c>
      <c r="B147" s="1168"/>
      <c r="C147" s="1168"/>
      <c r="D147" s="1168"/>
      <c r="E147" s="1168"/>
      <c r="F147" s="1168"/>
      <c r="G147" s="1168"/>
      <c r="H147" s="1168"/>
      <c r="I147" s="1168"/>
      <c r="J147" s="2479"/>
    </row>
    <row r="148" spans="1:11" ht="26.25" customHeight="1">
      <c r="A148" s="4520" t="s">
        <v>1310</v>
      </c>
      <c r="B148" s="4521"/>
      <c r="C148" s="4521"/>
      <c r="D148" s="4521"/>
      <c r="E148" s="4521"/>
      <c r="F148" s="4521"/>
      <c r="G148" s="4521"/>
      <c r="H148" s="4521"/>
      <c r="I148" s="4522"/>
      <c r="J148" s="2479"/>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79"/>
      <c r="K153" s="2479"/>
    </row>
    <row r="154" spans="1:11">
      <c r="A154" s="1186" t="s">
        <v>1343</v>
      </c>
      <c r="B154" s="1193"/>
      <c r="C154" s="1193"/>
      <c r="D154" s="1193"/>
      <c r="E154" s="1193"/>
      <c r="F154" s="1193"/>
      <c r="G154" s="1193"/>
      <c r="H154" s="1193"/>
      <c r="I154" s="1194"/>
      <c r="J154" s="2479"/>
      <c r="K154" s="2479"/>
    </row>
    <row r="155" spans="1:11">
      <c r="A155" s="1186" t="s">
        <v>1344</v>
      </c>
      <c r="B155" s="1193"/>
      <c r="C155" s="1193"/>
      <c r="D155" s="1193"/>
      <c r="E155" s="1193"/>
      <c r="F155" s="1193"/>
      <c r="G155" s="1193"/>
      <c r="H155" s="1193"/>
      <c r="I155" s="1194"/>
      <c r="J155" s="2479"/>
      <c r="K155" s="2479"/>
    </row>
    <row r="156" spans="1:11">
      <c r="A156" s="1186" t="s">
        <v>1345</v>
      </c>
      <c r="B156" s="1193"/>
      <c r="C156" s="1193"/>
      <c r="D156" s="1193"/>
      <c r="E156" s="1193"/>
      <c r="F156" s="1193"/>
      <c r="G156" s="1193"/>
      <c r="H156" s="1193"/>
      <c r="I156" s="1194"/>
      <c r="J156" s="2479"/>
      <c r="K156" s="2479"/>
    </row>
    <row r="157" spans="1:11">
      <c r="A157" s="1190" t="s">
        <v>1346</v>
      </c>
      <c r="B157" s="1193"/>
      <c r="C157" s="1193"/>
      <c r="D157" s="1193"/>
      <c r="E157" s="1193"/>
      <c r="F157" s="1193"/>
      <c r="G157" s="1193"/>
      <c r="H157" s="1193"/>
      <c r="I157" s="1194"/>
      <c r="J157" s="2479"/>
      <c r="K157" s="2479"/>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79"/>
      <c r="K162" s="2479"/>
    </row>
    <row r="163" spans="1:11">
      <c r="A163" s="1186" t="s">
        <v>1350</v>
      </c>
      <c r="B163" s="1193"/>
      <c r="C163" s="1193"/>
      <c r="D163" s="1193"/>
      <c r="E163" s="1193"/>
      <c r="F163" s="1193"/>
      <c r="G163" s="1193"/>
      <c r="H163" s="1193"/>
      <c r="I163" s="1194"/>
      <c r="J163" s="2479"/>
      <c r="K163" s="2479"/>
    </row>
    <row r="164" spans="1:11">
      <c r="A164" s="1186" t="s">
        <v>1351</v>
      </c>
      <c r="B164" s="1193"/>
      <c r="C164" s="1193"/>
      <c r="D164" s="1193"/>
      <c r="E164" s="1193"/>
      <c r="F164" s="1193"/>
      <c r="G164" s="1193"/>
      <c r="H164" s="1193"/>
      <c r="I164" s="1194"/>
      <c r="J164" s="2479"/>
      <c r="K164" s="2479"/>
    </row>
    <row r="165" spans="1:11">
      <c r="A165" s="1186" t="s">
        <v>1352</v>
      </c>
      <c r="B165" s="1193"/>
      <c r="C165" s="1193"/>
      <c r="D165" s="1193"/>
      <c r="E165" s="1193"/>
      <c r="F165" s="1193"/>
      <c r="G165" s="1193"/>
      <c r="H165" s="1193"/>
      <c r="I165" s="1194"/>
      <c r="J165" s="2479"/>
      <c r="K165" s="2479"/>
    </row>
    <row r="166" spans="1:11">
      <c r="A166" s="1190" t="s">
        <v>1353</v>
      </c>
      <c r="B166" s="1193"/>
      <c r="C166" s="1193"/>
      <c r="D166" s="1193"/>
      <c r="E166" s="1193"/>
      <c r="F166" s="1193"/>
      <c r="G166" s="1193"/>
      <c r="H166" s="1193"/>
      <c r="I166" s="1194"/>
      <c r="J166" s="2479"/>
      <c r="K166" s="2479"/>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79"/>
      <c r="K170" s="2479"/>
    </row>
    <row r="171" spans="1:11">
      <c r="A171" s="1161" t="s">
        <v>1357</v>
      </c>
      <c r="B171" s="1162"/>
      <c r="C171" s="1162"/>
      <c r="D171" s="1162"/>
      <c r="E171" s="1162"/>
      <c r="F171" s="1162"/>
      <c r="G171" s="1162"/>
      <c r="H171" s="1162"/>
      <c r="I171" s="1163"/>
      <c r="J171" s="2479"/>
      <c r="K171" s="2479"/>
    </row>
    <row r="172" spans="1:11">
      <c r="A172" s="1161" t="s">
        <v>1358</v>
      </c>
      <c r="B172" s="1162"/>
      <c r="C172" s="1162"/>
      <c r="D172" s="1162"/>
      <c r="E172" s="1162"/>
      <c r="F172" s="1162"/>
      <c r="G172" s="1162"/>
      <c r="H172" s="1162"/>
      <c r="I172" s="1163"/>
      <c r="J172" s="2479"/>
      <c r="K172" s="2479"/>
    </row>
    <row r="173" spans="1:11">
      <c r="A173" s="1161" t="s">
        <v>1359</v>
      </c>
      <c r="B173" s="1162"/>
      <c r="C173" s="1162"/>
      <c r="D173" s="1162"/>
      <c r="E173" s="1162"/>
      <c r="F173" s="1162"/>
      <c r="G173" s="1162"/>
      <c r="H173" s="1162"/>
      <c r="I173" s="1163"/>
      <c r="J173" s="2479"/>
      <c r="K173" s="2479"/>
    </row>
    <row r="174" spans="1:11">
      <c r="A174" s="1166" t="s">
        <v>1360</v>
      </c>
      <c r="B174" s="1162"/>
      <c r="C174" s="1162"/>
      <c r="D174" s="1162"/>
      <c r="E174" s="1162"/>
      <c r="F174" s="1162"/>
      <c r="G174" s="1162"/>
      <c r="H174" s="1162"/>
      <c r="I174" s="1163"/>
      <c r="J174" s="2479"/>
      <c r="K174" s="2479"/>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79"/>
      <c r="K177" s="2479"/>
    </row>
    <row r="178" spans="1:11">
      <c r="A178" s="1161" t="s">
        <v>1363</v>
      </c>
      <c r="B178" s="1162"/>
      <c r="C178" s="1162"/>
      <c r="D178" s="1162"/>
      <c r="E178" s="1162"/>
      <c r="F178" s="1162"/>
      <c r="G178" s="1162"/>
      <c r="H178" s="1162"/>
      <c r="I178" s="1163"/>
      <c r="J178" s="2479"/>
      <c r="K178" s="2479"/>
    </row>
    <row r="179" spans="1:11">
      <c r="A179" s="1161" t="s">
        <v>1364</v>
      </c>
      <c r="B179" s="1162"/>
      <c r="C179" s="1162"/>
      <c r="D179" s="1162"/>
      <c r="E179" s="1162"/>
      <c r="F179" s="1162"/>
      <c r="G179" s="1162"/>
      <c r="H179" s="1162"/>
      <c r="I179" s="1163"/>
      <c r="J179" s="2479"/>
      <c r="K179" s="2479"/>
    </row>
    <row r="180" spans="1:11">
      <c r="A180" s="1161" t="s">
        <v>1365</v>
      </c>
      <c r="B180" s="1162"/>
      <c r="C180" s="1162"/>
      <c r="D180" s="1162"/>
      <c r="E180" s="1162"/>
      <c r="F180" s="1162"/>
      <c r="G180" s="1162"/>
      <c r="H180" s="1162"/>
      <c r="I180" s="1163"/>
      <c r="J180" s="2479"/>
      <c r="K180" s="2479"/>
    </row>
    <row r="181" spans="1:11">
      <c r="A181" s="1166" t="s">
        <v>1366</v>
      </c>
      <c r="B181" s="1162"/>
      <c r="C181" s="1162"/>
      <c r="D181" s="1162"/>
      <c r="E181" s="1162"/>
      <c r="F181" s="1162"/>
      <c r="G181" s="1162"/>
      <c r="H181" s="1162"/>
      <c r="I181" s="1163"/>
      <c r="J181" s="2479"/>
      <c r="K181" s="2479"/>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79"/>
      <c r="K184" s="2479"/>
    </row>
    <row r="185" spans="1:11">
      <c r="A185" s="1161" t="s">
        <v>1369</v>
      </c>
      <c r="B185" s="1162"/>
      <c r="C185" s="1162"/>
      <c r="D185" s="1162"/>
      <c r="E185" s="1162"/>
      <c r="F185" s="1162"/>
      <c r="G185" s="1162"/>
      <c r="H185" s="1162"/>
      <c r="I185" s="1163"/>
      <c r="J185" s="2479"/>
      <c r="K185" s="2479"/>
    </row>
    <row r="186" spans="1:11">
      <c r="A186" s="1161" t="s">
        <v>1370</v>
      </c>
      <c r="B186" s="1162"/>
      <c r="C186" s="1162"/>
      <c r="D186" s="1162"/>
      <c r="E186" s="1162"/>
      <c r="F186" s="1162"/>
      <c r="G186" s="1162"/>
      <c r="H186" s="1162"/>
      <c r="I186" s="1163"/>
      <c r="J186" s="2479"/>
      <c r="K186" s="2479"/>
    </row>
    <row r="187" spans="1:11">
      <c r="A187" s="1161" t="s">
        <v>1365</v>
      </c>
      <c r="B187" s="1162"/>
      <c r="C187" s="1162"/>
      <c r="D187" s="1162"/>
      <c r="E187" s="1162"/>
      <c r="F187" s="1162"/>
      <c r="G187" s="1162"/>
      <c r="H187" s="1162"/>
      <c r="I187" s="1163"/>
      <c r="J187" s="2479"/>
      <c r="K187" s="2479"/>
    </row>
    <row r="188" spans="1:11">
      <c r="A188" s="1166" t="s">
        <v>1371</v>
      </c>
      <c r="B188" s="1162"/>
      <c r="C188" s="1162"/>
      <c r="D188" s="1162"/>
      <c r="E188" s="1162"/>
      <c r="F188" s="1162"/>
      <c r="G188" s="1162"/>
      <c r="H188" s="1162"/>
      <c r="I188" s="1163"/>
      <c r="J188" s="2479"/>
      <c r="K188" s="2479"/>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79"/>
      <c r="K191" s="2479"/>
    </row>
    <row r="192" spans="1:11">
      <c r="A192" s="1161" t="s">
        <v>1374</v>
      </c>
      <c r="B192" s="1162"/>
      <c r="C192" s="1162"/>
      <c r="D192" s="1162"/>
      <c r="E192" s="1162"/>
      <c r="F192" s="1162"/>
      <c r="G192" s="1162"/>
      <c r="H192" s="1162"/>
      <c r="I192" s="1163"/>
      <c r="J192" s="2479"/>
      <c r="K192" s="2479"/>
    </row>
    <row r="193" spans="1:11">
      <c r="A193" s="1161" t="s">
        <v>1375</v>
      </c>
      <c r="B193" s="1162"/>
      <c r="C193" s="1162"/>
      <c r="D193" s="1162"/>
      <c r="E193" s="1162"/>
      <c r="F193" s="1162"/>
      <c r="G193" s="1162"/>
      <c r="H193" s="1162"/>
      <c r="I193" s="1163"/>
      <c r="J193" s="2479"/>
      <c r="K193" s="2479"/>
    </row>
    <row r="194" spans="1:11">
      <c r="A194" s="1161" t="s">
        <v>1376</v>
      </c>
      <c r="B194" s="1162"/>
      <c r="C194" s="1162"/>
      <c r="D194" s="1162"/>
      <c r="E194" s="1162"/>
      <c r="F194" s="1162"/>
      <c r="G194" s="1162"/>
      <c r="H194" s="1162"/>
      <c r="I194" s="1163"/>
      <c r="J194" s="2479"/>
      <c r="K194" s="2479"/>
    </row>
    <row r="195" spans="1:11">
      <c r="A195" s="1166" t="s">
        <v>1377</v>
      </c>
      <c r="B195" s="1168"/>
      <c r="C195" s="1168"/>
      <c r="D195" s="1168"/>
      <c r="E195" s="1168"/>
      <c r="F195" s="1168"/>
      <c r="G195" s="1168"/>
      <c r="H195" s="1168"/>
      <c r="I195" s="1169"/>
      <c r="J195" s="2479"/>
      <c r="K195" s="2479"/>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79"/>
      <c r="K198" s="2479"/>
    </row>
    <row r="199" spans="1:11">
      <c r="A199" s="1161" t="s">
        <v>1380</v>
      </c>
      <c r="B199" s="1162"/>
      <c r="C199" s="1162"/>
      <c r="D199" s="1162"/>
      <c r="E199" s="1162"/>
      <c r="F199" s="1162"/>
      <c r="G199" s="1162"/>
      <c r="H199" s="1162"/>
      <c r="I199" s="1163"/>
      <c r="J199" s="2479"/>
      <c r="K199" s="2479"/>
    </row>
    <row r="200" spans="1:11">
      <c r="A200" s="1161" t="s">
        <v>1381</v>
      </c>
      <c r="B200" s="1162"/>
      <c r="C200" s="1162"/>
      <c r="D200" s="1162"/>
      <c r="E200" s="1162"/>
      <c r="F200" s="1162"/>
      <c r="G200" s="1162"/>
      <c r="H200" s="1162"/>
      <c r="I200" s="1163"/>
      <c r="J200" s="2479"/>
      <c r="K200" s="2479"/>
    </row>
    <row r="201" spans="1:11">
      <c r="A201" s="1161" t="s">
        <v>1382</v>
      </c>
      <c r="B201" s="1162"/>
      <c r="C201" s="1162"/>
      <c r="D201" s="1162"/>
      <c r="E201" s="1162"/>
      <c r="F201" s="1162"/>
      <c r="G201" s="1162"/>
      <c r="H201" s="1162"/>
      <c r="I201" s="1163"/>
      <c r="J201" s="2479"/>
      <c r="K201" s="2479"/>
    </row>
    <row r="202" spans="1:11">
      <c r="A202" s="1166" t="s">
        <v>1383</v>
      </c>
      <c r="B202" s="1168"/>
      <c r="C202" s="1168"/>
      <c r="D202" s="1168"/>
      <c r="E202" s="1168"/>
      <c r="F202" s="1168"/>
      <c r="G202" s="1168"/>
      <c r="H202" s="1168"/>
      <c r="I202" s="1169"/>
      <c r="J202" s="2479"/>
      <c r="K202" s="2479"/>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79"/>
    </row>
    <row r="215" spans="1:11">
      <c r="A215" s="1154" t="s">
        <v>1393</v>
      </c>
      <c r="J215" s="2479"/>
    </row>
    <row r="216" spans="1:11">
      <c r="A216" s="1161" t="s">
        <v>1394</v>
      </c>
      <c r="B216" s="1162"/>
      <c r="C216" s="1162"/>
      <c r="D216" s="1162"/>
      <c r="E216" s="1162"/>
      <c r="F216" s="1162"/>
      <c r="G216" s="1162"/>
      <c r="H216" s="1162"/>
      <c r="I216" s="1163"/>
      <c r="J216" s="2479"/>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79"/>
    </row>
    <row r="220" spans="1:11">
      <c r="A220" s="1154" t="s">
        <v>1393</v>
      </c>
      <c r="J220" s="2479"/>
    </row>
    <row r="221" spans="1:11">
      <c r="A221" s="1161" t="s">
        <v>1394</v>
      </c>
      <c r="B221" s="1162"/>
      <c r="C221" s="1162"/>
      <c r="D221" s="1162"/>
      <c r="E221" s="1162"/>
      <c r="F221" s="1162"/>
      <c r="G221" s="1162"/>
      <c r="H221" s="1162"/>
      <c r="I221" s="1163"/>
      <c r="J221" s="2479"/>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79"/>
    </row>
    <row r="228" spans="1:14">
      <c r="A228" s="1208" t="s">
        <v>1399</v>
      </c>
      <c r="B228" s="1208"/>
      <c r="C228" s="1208"/>
      <c r="D228" s="1208"/>
      <c r="E228" s="1208"/>
      <c r="F228" s="1208"/>
      <c r="G228" s="1208"/>
      <c r="H228" s="1208"/>
      <c r="I228" s="1209"/>
      <c r="J228" s="2479"/>
    </row>
    <row r="229" spans="1:14">
      <c r="A229" s="1161" t="s">
        <v>1400</v>
      </c>
      <c r="B229" s="1162"/>
      <c r="C229" s="1162"/>
      <c r="D229" s="1162"/>
      <c r="E229" s="1162"/>
      <c r="F229" s="1162"/>
      <c r="G229" s="1162"/>
      <c r="H229" s="1162"/>
      <c r="I229" s="1163"/>
      <c r="J229" s="2479"/>
    </row>
    <row r="230" spans="1:14">
      <c r="A230" s="1161" t="s">
        <v>1401</v>
      </c>
      <c r="B230" s="1162"/>
      <c r="C230" s="1162"/>
      <c r="D230" s="1162"/>
      <c r="E230" s="1162"/>
      <c r="F230" s="1162"/>
      <c r="G230" s="1162"/>
      <c r="H230" s="1162"/>
      <c r="I230" s="1163"/>
      <c r="J230" s="2479"/>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79"/>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79"/>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Wales &amp; West Utilities PLC</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2440</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0"/>
    </row>
    <row r="63" spans="1:10">
      <c r="A63" s="1204" t="s">
        <v>1452</v>
      </c>
      <c r="B63" s="1181"/>
      <c r="C63" s="1181"/>
      <c r="D63" s="1181"/>
      <c r="E63" s="1181"/>
      <c r="F63" s="1181"/>
      <c r="G63" s="1181"/>
      <c r="H63" s="1181"/>
      <c r="I63" s="1181"/>
      <c r="J63" s="2480"/>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Wales &amp; West Utilities PLC</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8"/>
      <c r="B4" s="2679"/>
      <c r="C4" s="2679"/>
      <c r="D4" s="2679"/>
      <c r="E4" s="2679"/>
      <c r="F4" s="2679"/>
      <c r="G4" s="2679"/>
      <c r="H4" s="2679"/>
      <c r="I4" s="2679"/>
      <c r="J4" s="2679"/>
      <c r="K4" s="2679"/>
      <c r="L4" s="2679"/>
      <c r="M4" s="2679"/>
      <c r="N4" s="2679"/>
      <c r="O4" s="2679"/>
      <c r="P4" s="2679"/>
    </row>
    <row r="5" spans="1:16" ht="15">
      <c r="A5" s="2209" t="s">
        <v>2441</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8"/>
    </row>
    <row r="9" spans="1:16">
      <c r="A9" s="1161" t="s">
        <v>1262</v>
      </c>
      <c r="B9" s="1162"/>
      <c r="C9" s="1162"/>
      <c r="D9" s="1162"/>
      <c r="E9" s="1162"/>
      <c r="F9" s="1162"/>
      <c r="G9" s="1162"/>
      <c r="H9" s="1162"/>
      <c r="I9" s="1163"/>
      <c r="J9" s="3268"/>
    </row>
    <row r="10" spans="1:16">
      <c r="A10" s="1161" t="s">
        <v>1263</v>
      </c>
      <c r="B10" s="1162"/>
      <c r="C10" s="1162"/>
      <c r="D10" s="1162"/>
      <c r="E10" s="1162"/>
      <c r="F10" s="1162"/>
      <c r="G10" s="1162"/>
      <c r="H10" s="1162"/>
      <c r="I10" s="1163"/>
      <c r="J10" s="3268"/>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8"/>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8"/>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8"/>
    </row>
    <row r="19" spans="1:10">
      <c r="A19" s="1161" t="s">
        <v>1262</v>
      </c>
      <c r="B19" s="1162"/>
      <c r="C19" s="1162"/>
      <c r="D19" s="1162"/>
      <c r="E19" s="1162"/>
      <c r="F19" s="1162"/>
      <c r="G19" s="1162"/>
      <c r="H19" s="1162"/>
      <c r="I19" s="1163"/>
      <c r="J19" s="3268"/>
    </row>
    <row r="20" spans="1:10">
      <c r="A20" s="1161" t="s">
        <v>1263</v>
      </c>
      <c r="B20" s="1162"/>
      <c r="C20" s="1162"/>
      <c r="D20" s="1162"/>
      <c r="E20" s="1162"/>
      <c r="F20" s="1162"/>
      <c r="G20" s="1162"/>
      <c r="H20" s="1162"/>
      <c r="I20" s="1163"/>
      <c r="J20" s="3268"/>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8"/>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8"/>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8"/>
    </row>
    <row r="30" spans="1:10">
      <c r="A30" s="4532" t="s">
        <v>1461</v>
      </c>
      <c r="B30" s="4533"/>
      <c r="C30" s="4533"/>
      <c r="D30" s="4533"/>
      <c r="E30" s="4533"/>
      <c r="F30" s="4533"/>
      <c r="G30" s="4533"/>
      <c r="H30" s="4533"/>
      <c r="I30" s="4534"/>
      <c r="J30" s="3268"/>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8"/>
    </row>
    <row r="33" spans="1:15">
      <c r="A33" s="1242" t="s">
        <v>1463</v>
      </c>
      <c r="B33" s="1243"/>
      <c r="C33" s="1243"/>
      <c r="D33" s="1243"/>
      <c r="E33" s="1243"/>
      <c r="F33" s="1243"/>
      <c r="G33" s="1243"/>
      <c r="H33" s="1243"/>
      <c r="I33" s="1244"/>
      <c r="J33" s="3268"/>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8"/>
    </row>
    <row r="36" spans="1:15">
      <c r="A36" s="1242" t="s">
        <v>1467</v>
      </c>
      <c r="B36" s="1243"/>
      <c r="C36" s="1243"/>
      <c r="D36" s="1243"/>
      <c r="E36" s="1243"/>
      <c r="F36" s="1243"/>
      <c r="G36" s="1243"/>
      <c r="H36" s="1243"/>
      <c r="I36" s="1244"/>
      <c r="J36" s="3268"/>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2419</v>
      </c>
      <c r="B41" s="1256"/>
      <c r="C41" s="1256"/>
      <c r="D41" s="1256"/>
      <c r="E41" s="1256"/>
      <c r="F41" s="1256"/>
      <c r="G41" s="1256"/>
      <c r="H41" s="1256"/>
      <c r="I41" s="1256"/>
      <c r="J41" s="1256"/>
      <c r="K41" s="1257"/>
      <c r="L41" s="1257"/>
      <c r="M41" s="1257"/>
    </row>
    <row r="42" spans="1:15">
      <c r="A42" s="1238"/>
      <c r="B42" s="1238"/>
    </row>
    <row r="43" spans="1:15" ht="33" customHeight="1">
      <c r="A43" s="4535" t="s">
        <v>1260</v>
      </c>
      <c r="B43" s="4535"/>
      <c r="C43" s="4536"/>
      <c r="D43" s="4536"/>
      <c r="G43" s="4537" t="s">
        <v>1469</v>
      </c>
      <c r="H43" s="4537"/>
      <c r="I43" s="1258"/>
      <c r="J43" s="1258"/>
      <c r="L43" s="4537" t="s">
        <v>1470</v>
      </c>
      <c r="M43" s="4537"/>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8"/>
      <c r="C45" s="1261"/>
      <c r="D45" s="1227">
        <f>B45*B143</f>
        <v>0</v>
      </c>
      <c r="E45" s="1262"/>
      <c r="G45" s="1260" t="s">
        <v>1474</v>
      </c>
      <c r="H45" s="3268"/>
      <c r="I45" s="1261"/>
      <c r="J45" s="1227">
        <f t="shared" ref="J45:J76" si="0">H45*B143</f>
        <v>0</v>
      </c>
      <c r="L45" s="1260" t="s">
        <v>1474</v>
      </c>
      <c r="M45" s="3268"/>
      <c r="O45" s="1227">
        <f t="shared" ref="O45:O76" si="1">M45*B143</f>
        <v>0</v>
      </c>
    </row>
    <row r="46" spans="1:15">
      <c r="A46" s="1260" t="s">
        <v>1475</v>
      </c>
      <c r="B46" s="3268"/>
      <c r="C46" s="1261"/>
      <c r="D46" s="1227">
        <f t="shared" ref="D46:D89" si="2">B46*B144</f>
        <v>0</v>
      </c>
      <c r="G46" s="1260" t="s">
        <v>1475</v>
      </c>
      <c r="H46" s="3268"/>
      <c r="I46" s="1261"/>
      <c r="J46" s="1227">
        <f t="shared" si="0"/>
        <v>0</v>
      </c>
      <c r="L46" s="1260" t="s">
        <v>1475</v>
      </c>
      <c r="M46" s="3268"/>
      <c r="O46" s="1227">
        <f t="shared" si="1"/>
        <v>0</v>
      </c>
    </row>
    <row r="47" spans="1:15">
      <c r="A47" s="1260" t="s">
        <v>1476</v>
      </c>
      <c r="B47" s="3268"/>
      <c r="C47" s="1261"/>
      <c r="D47" s="1227">
        <f t="shared" si="2"/>
        <v>0</v>
      </c>
      <c r="G47" s="1260" t="s">
        <v>1476</v>
      </c>
      <c r="H47" s="3268"/>
      <c r="I47" s="1261"/>
      <c r="J47" s="1227">
        <f t="shared" si="0"/>
        <v>0</v>
      </c>
      <c r="L47" s="1260" t="s">
        <v>1476</v>
      </c>
      <c r="M47" s="3268"/>
      <c r="O47" s="1227">
        <f t="shared" si="1"/>
        <v>0</v>
      </c>
    </row>
    <row r="48" spans="1:15">
      <c r="A48" s="1260" t="s">
        <v>1477</v>
      </c>
      <c r="B48" s="3268"/>
      <c r="C48" s="1261"/>
      <c r="D48" s="1227">
        <f t="shared" si="2"/>
        <v>0</v>
      </c>
      <c r="G48" s="1260" t="s">
        <v>1477</v>
      </c>
      <c r="H48" s="3268"/>
      <c r="I48" s="1261"/>
      <c r="J48" s="1227">
        <f t="shared" si="0"/>
        <v>0</v>
      </c>
      <c r="L48" s="1260" t="s">
        <v>1477</v>
      </c>
      <c r="M48" s="3268"/>
      <c r="O48" s="1227">
        <f t="shared" si="1"/>
        <v>0</v>
      </c>
    </row>
    <row r="49" spans="1:15">
      <c r="A49" s="1260" t="s">
        <v>1478</v>
      </c>
      <c r="B49" s="3268"/>
      <c r="C49" s="1261"/>
      <c r="D49" s="1227">
        <f t="shared" si="2"/>
        <v>0</v>
      </c>
      <c r="G49" s="1260" t="s">
        <v>1478</v>
      </c>
      <c r="H49" s="3268"/>
      <c r="I49" s="1261"/>
      <c r="J49" s="1227">
        <f t="shared" si="0"/>
        <v>0</v>
      </c>
      <c r="L49" s="1260" t="s">
        <v>1478</v>
      </c>
      <c r="M49" s="3268"/>
      <c r="O49" s="1227">
        <f t="shared" si="1"/>
        <v>0</v>
      </c>
    </row>
    <row r="50" spans="1:15">
      <c r="A50" s="1260" t="s">
        <v>1479</v>
      </c>
      <c r="B50" s="3268"/>
      <c r="C50" s="1261"/>
      <c r="D50" s="1227">
        <f t="shared" si="2"/>
        <v>0</v>
      </c>
      <c r="G50" s="1260" t="s">
        <v>1479</v>
      </c>
      <c r="H50" s="3268"/>
      <c r="I50" s="1261"/>
      <c r="J50" s="1227">
        <f t="shared" si="0"/>
        <v>0</v>
      </c>
      <c r="L50" s="1260" t="s">
        <v>1479</v>
      </c>
      <c r="M50" s="3268"/>
      <c r="O50" s="1227">
        <f t="shared" si="1"/>
        <v>0</v>
      </c>
    </row>
    <row r="51" spans="1:15">
      <c r="A51" s="1260" t="s">
        <v>1480</v>
      </c>
      <c r="B51" s="3268"/>
      <c r="C51" s="1261"/>
      <c r="D51" s="1227">
        <f t="shared" si="2"/>
        <v>0</v>
      </c>
      <c r="G51" s="1260" t="s">
        <v>1480</v>
      </c>
      <c r="H51" s="3268"/>
      <c r="I51" s="1261"/>
      <c r="J51" s="1227">
        <f t="shared" si="0"/>
        <v>0</v>
      </c>
      <c r="L51" s="1260" t="s">
        <v>1480</v>
      </c>
      <c r="M51" s="3268"/>
      <c r="O51" s="1227">
        <f t="shared" si="1"/>
        <v>0</v>
      </c>
    </row>
    <row r="52" spans="1:15">
      <c r="A52" s="1260" t="s">
        <v>1481</v>
      </c>
      <c r="B52" s="3268"/>
      <c r="C52" s="1261"/>
      <c r="D52" s="1227">
        <f t="shared" si="2"/>
        <v>0</v>
      </c>
      <c r="G52" s="1260" t="s">
        <v>1481</v>
      </c>
      <c r="H52" s="3268"/>
      <c r="I52" s="1261"/>
      <c r="J52" s="1227">
        <f t="shared" si="0"/>
        <v>0</v>
      </c>
      <c r="L52" s="1260" t="s">
        <v>1481</v>
      </c>
      <c r="M52" s="3268"/>
      <c r="O52" s="1227">
        <f t="shared" si="1"/>
        <v>0</v>
      </c>
    </row>
    <row r="53" spans="1:15">
      <c r="A53" s="1260" t="s">
        <v>1482</v>
      </c>
      <c r="B53" s="3268"/>
      <c r="C53" s="1261"/>
      <c r="D53" s="1227">
        <f t="shared" si="2"/>
        <v>0</v>
      </c>
      <c r="G53" s="1260" t="s">
        <v>1482</v>
      </c>
      <c r="H53" s="3268"/>
      <c r="I53" s="1261"/>
      <c r="J53" s="1227">
        <f t="shared" si="0"/>
        <v>0</v>
      </c>
      <c r="L53" s="1260" t="s">
        <v>1482</v>
      </c>
      <c r="M53" s="3268"/>
      <c r="O53" s="1227">
        <f t="shared" si="1"/>
        <v>0</v>
      </c>
    </row>
    <row r="54" spans="1:15">
      <c r="A54" s="1260" t="s">
        <v>1483</v>
      </c>
      <c r="B54" s="3268"/>
      <c r="C54" s="1261"/>
      <c r="D54" s="1227">
        <f t="shared" si="2"/>
        <v>0</v>
      </c>
      <c r="G54" s="1260" t="s">
        <v>1483</v>
      </c>
      <c r="H54" s="3268"/>
      <c r="I54" s="1261"/>
      <c r="J54" s="1227">
        <f t="shared" si="0"/>
        <v>0</v>
      </c>
      <c r="L54" s="1260" t="s">
        <v>1483</v>
      </c>
      <c r="M54" s="3268"/>
      <c r="O54" s="1227">
        <f t="shared" si="1"/>
        <v>0</v>
      </c>
    </row>
    <row r="55" spans="1:15">
      <c r="A55" s="1260" t="s">
        <v>1484</v>
      </c>
      <c r="B55" s="3268"/>
      <c r="C55" s="1261"/>
      <c r="D55" s="1227">
        <f t="shared" si="2"/>
        <v>0</v>
      </c>
      <c r="G55" s="1260" t="s">
        <v>1484</v>
      </c>
      <c r="H55" s="3268"/>
      <c r="I55" s="1261"/>
      <c r="J55" s="1227">
        <f t="shared" si="0"/>
        <v>0</v>
      </c>
      <c r="L55" s="1260" t="s">
        <v>1484</v>
      </c>
      <c r="M55" s="3268"/>
      <c r="O55" s="1227">
        <f t="shared" si="1"/>
        <v>0</v>
      </c>
    </row>
    <row r="56" spans="1:15">
      <c r="A56" s="1260" t="s">
        <v>1485</v>
      </c>
      <c r="B56" s="3268"/>
      <c r="C56" s="1261"/>
      <c r="D56" s="1227">
        <f t="shared" si="2"/>
        <v>0</v>
      </c>
      <c r="G56" s="1260" t="s">
        <v>1485</v>
      </c>
      <c r="H56" s="3268"/>
      <c r="I56" s="1261"/>
      <c r="J56" s="1227">
        <f t="shared" si="0"/>
        <v>0</v>
      </c>
      <c r="L56" s="1260" t="s">
        <v>1485</v>
      </c>
      <c r="M56" s="3268"/>
      <c r="O56" s="1227">
        <f t="shared" si="1"/>
        <v>0</v>
      </c>
    </row>
    <row r="57" spans="1:15">
      <c r="A57" s="1260" t="s">
        <v>1486</v>
      </c>
      <c r="B57" s="3268"/>
      <c r="C57" s="1261"/>
      <c r="D57" s="1227">
        <f t="shared" si="2"/>
        <v>0</v>
      </c>
      <c r="G57" s="1260" t="s">
        <v>1486</v>
      </c>
      <c r="H57" s="3268"/>
      <c r="I57" s="1261"/>
      <c r="J57" s="1227">
        <f t="shared" si="0"/>
        <v>0</v>
      </c>
      <c r="L57" s="1260" t="s">
        <v>1486</v>
      </c>
      <c r="M57" s="3268"/>
      <c r="O57" s="1227">
        <f t="shared" si="1"/>
        <v>0</v>
      </c>
    </row>
    <row r="58" spans="1:15">
      <c r="A58" s="1260" t="s">
        <v>1487</v>
      </c>
      <c r="B58" s="3268"/>
      <c r="C58" s="1261"/>
      <c r="D58" s="1227">
        <f t="shared" si="2"/>
        <v>0</v>
      </c>
      <c r="G58" s="1260" t="s">
        <v>1487</v>
      </c>
      <c r="H58" s="3268"/>
      <c r="I58" s="1261"/>
      <c r="J58" s="1227">
        <f t="shared" si="0"/>
        <v>0</v>
      </c>
      <c r="L58" s="1260" t="s">
        <v>1487</v>
      </c>
      <c r="M58" s="3268"/>
      <c r="O58" s="1227">
        <f t="shared" si="1"/>
        <v>0</v>
      </c>
    </row>
    <row r="59" spans="1:15">
      <c r="A59" s="1260" t="s">
        <v>1488</v>
      </c>
      <c r="B59" s="3268"/>
      <c r="C59" s="1261"/>
      <c r="D59" s="1227">
        <f t="shared" si="2"/>
        <v>0</v>
      </c>
      <c r="G59" s="1260" t="s">
        <v>1488</v>
      </c>
      <c r="H59" s="3268"/>
      <c r="I59" s="1261"/>
      <c r="J59" s="1227">
        <f t="shared" si="0"/>
        <v>0</v>
      </c>
      <c r="L59" s="1260" t="s">
        <v>1488</v>
      </c>
      <c r="M59" s="3268"/>
      <c r="O59" s="1227">
        <f t="shared" si="1"/>
        <v>0</v>
      </c>
    </row>
    <row r="60" spans="1:15">
      <c r="A60" s="1260" t="s">
        <v>1489</v>
      </c>
      <c r="B60" s="3268"/>
      <c r="C60" s="1261"/>
      <c r="D60" s="1227">
        <f t="shared" si="2"/>
        <v>0</v>
      </c>
      <c r="G60" s="1260" t="s">
        <v>1489</v>
      </c>
      <c r="H60" s="3268"/>
      <c r="I60" s="1261"/>
      <c r="J60" s="1227">
        <f t="shared" si="0"/>
        <v>0</v>
      </c>
      <c r="L60" s="1263" t="s">
        <v>1489</v>
      </c>
      <c r="M60" s="3268"/>
      <c r="O60" s="1227">
        <f t="shared" si="1"/>
        <v>0</v>
      </c>
    </row>
    <row r="61" spans="1:15">
      <c r="A61" s="1260" t="s">
        <v>1490</v>
      </c>
      <c r="B61" s="3268"/>
      <c r="C61" s="1261"/>
      <c r="D61" s="1227">
        <f t="shared" si="2"/>
        <v>0</v>
      </c>
      <c r="G61" s="1260" t="s">
        <v>1490</v>
      </c>
      <c r="H61" s="3268"/>
      <c r="I61" s="1261"/>
      <c r="J61" s="1227">
        <f t="shared" si="0"/>
        <v>0</v>
      </c>
      <c r="L61" s="1260" t="s">
        <v>1490</v>
      </c>
      <c r="M61" s="3268"/>
      <c r="O61" s="1227">
        <f t="shared" si="1"/>
        <v>0</v>
      </c>
    </row>
    <row r="62" spans="1:15">
      <c r="A62" s="1260" t="s">
        <v>1491</v>
      </c>
      <c r="B62" s="3268"/>
      <c r="C62" s="1261"/>
      <c r="D62" s="1227">
        <f t="shared" si="2"/>
        <v>0</v>
      </c>
      <c r="G62" s="1260" t="s">
        <v>1491</v>
      </c>
      <c r="H62" s="3268"/>
      <c r="I62" s="1261"/>
      <c r="J62" s="1227">
        <f t="shared" si="0"/>
        <v>0</v>
      </c>
      <c r="L62" s="1260" t="s">
        <v>1491</v>
      </c>
      <c r="M62" s="3268"/>
      <c r="O62" s="1227">
        <f t="shared" si="1"/>
        <v>0</v>
      </c>
    </row>
    <row r="63" spans="1:15">
      <c r="A63" s="1260" t="s">
        <v>1492</v>
      </c>
      <c r="B63" s="3268"/>
      <c r="C63" s="1261"/>
      <c r="D63" s="1227">
        <f t="shared" si="2"/>
        <v>0</v>
      </c>
      <c r="G63" s="1260" t="s">
        <v>1492</v>
      </c>
      <c r="H63" s="3268"/>
      <c r="I63" s="1261"/>
      <c r="J63" s="1227">
        <f t="shared" si="0"/>
        <v>0</v>
      </c>
      <c r="L63" s="1260" t="s">
        <v>1492</v>
      </c>
      <c r="M63" s="3268"/>
      <c r="O63" s="1227">
        <f t="shared" si="1"/>
        <v>0</v>
      </c>
    </row>
    <row r="64" spans="1:15">
      <c r="A64" s="1260" t="s">
        <v>1493</v>
      </c>
      <c r="B64" s="3268"/>
      <c r="C64" s="1261"/>
      <c r="D64" s="1227">
        <f t="shared" si="2"/>
        <v>0</v>
      </c>
      <c r="G64" s="1260" t="s">
        <v>1493</v>
      </c>
      <c r="H64" s="3268"/>
      <c r="I64" s="1261"/>
      <c r="J64" s="1227">
        <f t="shared" si="0"/>
        <v>0</v>
      </c>
      <c r="L64" s="1260" t="s">
        <v>1493</v>
      </c>
      <c r="M64" s="3268"/>
      <c r="O64" s="1227">
        <f t="shared" si="1"/>
        <v>0</v>
      </c>
    </row>
    <row r="65" spans="1:15">
      <c r="A65" s="1260" t="s">
        <v>1494</v>
      </c>
      <c r="B65" s="3268"/>
      <c r="C65" s="1261"/>
      <c r="D65" s="1227">
        <f t="shared" si="2"/>
        <v>0</v>
      </c>
      <c r="G65" s="1260" t="s">
        <v>1494</v>
      </c>
      <c r="H65" s="3268"/>
      <c r="I65" s="1261"/>
      <c r="J65" s="1227">
        <f t="shared" si="0"/>
        <v>0</v>
      </c>
      <c r="L65" s="1260" t="s">
        <v>1494</v>
      </c>
      <c r="M65" s="3268"/>
      <c r="O65" s="1227">
        <f t="shared" si="1"/>
        <v>0</v>
      </c>
    </row>
    <row r="66" spans="1:15">
      <c r="A66" s="1260" t="s">
        <v>1495</v>
      </c>
      <c r="B66" s="3268"/>
      <c r="C66" s="1261"/>
      <c r="D66" s="1227">
        <f t="shared" si="2"/>
        <v>0</v>
      </c>
      <c r="G66" s="1260" t="s">
        <v>1495</v>
      </c>
      <c r="H66" s="3268"/>
      <c r="I66" s="1261"/>
      <c r="J66" s="1227">
        <f t="shared" si="0"/>
        <v>0</v>
      </c>
      <c r="L66" s="1260" t="s">
        <v>1495</v>
      </c>
      <c r="M66" s="3268"/>
      <c r="O66" s="1227">
        <f t="shared" si="1"/>
        <v>0</v>
      </c>
    </row>
    <row r="67" spans="1:15">
      <c r="A67" s="1260" t="s">
        <v>1496</v>
      </c>
      <c r="B67" s="3268"/>
      <c r="C67" s="1261"/>
      <c r="D67" s="1227">
        <f t="shared" si="2"/>
        <v>0</v>
      </c>
      <c r="G67" s="1260" t="s">
        <v>1496</v>
      </c>
      <c r="H67" s="3268"/>
      <c r="I67" s="1261"/>
      <c r="J67" s="1227">
        <f t="shared" si="0"/>
        <v>0</v>
      </c>
      <c r="L67" s="1260" t="s">
        <v>1496</v>
      </c>
      <c r="M67" s="3268"/>
      <c r="O67" s="1227">
        <f t="shared" si="1"/>
        <v>0</v>
      </c>
    </row>
    <row r="68" spans="1:15">
      <c r="A68" s="1260" t="s">
        <v>1497</v>
      </c>
      <c r="B68" s="3268"/>
      <c r="C68" s="1261"/>
      <c r="D68" s="1227">
        <f t="shared" si="2"/>
        <v>0</v>
      </c>
      <c r="G68" s="1260" t="s">
        <v>1497</v>
      </c>
      <c r="H68" s="3268"/>
      <c r="I68" s="1261"/>
      <c r="J68" s="1227">
        <f t="shared" si="0"/>
        <v>0</v>
      </c>
      <c r="L68" s="1260" t="s">
        <v>1497</v>
      </c>
      <c r="M68" s="3268"/>
      <c r="O68" s="1227">
        <f t="shared" si="1"/>
        <v>0</v>
      </c>
    </row>
    <row r="69" spans="1:15">
      <c r="A69" s="1260" t="s">
        <v>1498</v>
      </c>
      <c r="B69" s="3268"/>
      <c r="C69" s="1261"/>
      <c r="D69" s="1227">
        <f t="shared" si="2"/>
        <v>0</v>
      </c>
      <c r="G69" s="1260" t="s">
        <v>1498</v>
      </c>
      <c r="H69" s="3268"/>
      <c r="I69" s="1261"/>
      <c r="J69" s="1227">
        <f t="shared" si="0"/>
        <v>0</v>
      </c>
      <c r="L69" s="1260" t="s">
        <v>1498</v>
      </c>
      <c r="M69" s="3268"/>
      <c r="O69" s="1227">
        <f t="shared" si="1"/>
        <v>0</v>
      </c>
    </row>
    <row r="70" spans="1:15">
      <c r="A70" s="1260" t="s">
        <v>1499</v>
      </c>
      <c r="B70" s="3268"/>
      <c r="C70" s="1261"/>
      <c r="D70" s="1227">
        <f t="shared" si="2"/>
        <v>0</v>
      </c>
      <c r="G70" s="1260" t="s">
        <v>1499</v>
      </c>
      <c r="H70" s="3268"/>
      <c r="I70" s="1261"/>
      <c r="J70" s="1227">
        <f t="shared" si="0"/>
        <v>0</v>
      </c>
      <c r="L70" s="1260" t="s">
        <v>1499</v>
      </c>
      <c r="M70" s="3268"/>
      <c r="O70" s="1227">
        <f t="shared" si="1"/>
        <v>0</v>
      </c>
    </row>
    <row r="71" spans="1:15">
      <c r="A71" s="1260" t="s">
        <v>1500</v>
      </c>
      <c r="B71" s="3268"/>
      <c r="C71" s="1261"/>
      <c r="D71" s="1227">
        <f t="shared" si="2"/>
        <v>0</v>
      </c>
      <c r="G71" s="1260" t="s">
        <v>1500</v>
      </c>
      <c r="H71" s="3268"/>
      <c r="I71" s="1261"/>
      <c r="J71" s="1227">
        <f t="shared" si="0"/>
        <v>0</v>
      </c>
      <c r="L71" s="1260" t="s">
        <v>1500</v>
      </c>
      <c r="M71" s="3268"/>
      <c r="O71" s="1227">
        <f t="shared" si="1"/>
        <v>0</v>
      </c>
    </row>
    <row r="72" spans="1:15">
      <c r="A72" s="1260" t="s">
        <v>1501</v>
      </c>
      <c r="B72" s="3268"/>
      <c r="C72" s="1261"/>
      <c r="D72" s="1227">
        <f t="shared" si="2"/>
        <v>0</v>
      </c>
      <c r="G72" s="1260" t="s">
        <v>1501</v>
      </c>
      <c r="H72" s="3268"/>
      <c r="I72" s="1261"/>
      <c r="J72" s="1227">
        <f t="shared" si="0"/>
        <v>0</v>
      </c>
      <c r="L72" s="1260" t="s">
        <v>1501</v>
      </c>
      <c r="M72" s="3268"/>
      <c r="O72" s="1227">
        <f t="shared" si="1"/>
        <v>0</v>
      </c>
    </row>
    <row r="73" spans="1:15">
      <c r="A73" s="1260" t="s">
        <v>1502</v>
      </c>
      <c r="B73" s="3268"/>
      <c r="C73" s="1261"/>
      <c r="D73" s="1227">
        <f t="shared" si="2"/>
        <v>0</v>
      </c>
      <c r="G73" s="1260" t="s">
        <v>1502</v>
      </c>
      <c r="H73" s="3268"/>
      <c r="I73" s="1261"/>
      <c r="J73" s="1227">
        <f t="shared" si="0"/>
        <v>0</v>
      </c>
      <c r="L73" s="1260" t="s">
        <v>1502</v>
      </c>
      <c r="M73" s="3268"/>
      <c r="O73" s="1227">
        <f t="shared" si="1"/>
        <v>0</v>
      </c>
    </row>
    <row r="74" spans="1:15">
      <c r="A74" s="1260" t="s">
        <v>1503</v>
      </c>
      <c r="B74" s="3268"/>
      <c r="C74" s="1261"/>
      <c r="D74" s="1227">
        <f t="shared" si="2"/>
        <v>0</v>
      </c>
      <c r="G74" s="1260" t="s">
        <v>1503</v>
      </c>
      <c r="H74" s="3268"/>
      <c r="I74" s="1261"/>
      <c r="J74" s="1227">
        <f t="shared" si="0"/>
        <v>0</v>
      </c>
      <c r="L74" s="1260" t="s">
        <v>1503</v>
      </c>
      <c r="M74" s="3268"/>
      <c r="O74" s="1227">
        <f t="shared" si="1"/>
        <v>0</v>
      </c>
    </row>
    <row r="75" spans="1:15">
      <c r="A75" s="1260" t="s">
        <v>1504</v>
      </c>
      <c r="B75" s="3268"/>
      <c r="C75" s="1261"/>
      <c r="D75" s="1227">
        <f t="shared" si="2"/>
        <v>0</v>
      </c>
      <c r="G75" s="1260" t="s">
        <v>1504</v>
      </c>
      <c r="H75" s="3268"/>
      <c r="I75" s="1261"/>
      <c r="J75" s="1227">
        <f t="shared" si="0"/>
        <v>0</v>
      </c>
      <c r="L75" s="1260" t="s">
        <v>1504</v>
      </c>
      <c r="M75" s="3268"/>
      <c r="O75" s="1227">
        <f t="shared" si="1"/>
        <v>0</v>
      </c>
    </row>
    <row r="76" spans="1:15">
      <c r="A76" s="1260" t="s">
        <v>1505</v>
      </c>
      <c r="B76" s="3268"/>
      <c r="C76" s="1261"/>
      <c r="D76" s="1227">
        <f t="shared" si="2"/>
        <v>0</v>
      </c>
      <c r="G76" s="1260" t="s">
        <v>1505</v>
      </c>
      <c r="H76" s="3268"/>
      <c r="I76" s="1261"/>
      <c r="J76" s="1227">
        <f t="shared" si="0"/>
        <v>0</v>
      </c>
      <c r="L76" s="1260" t="s">
        <v>1505</v>
      </c>
      <c r="M76" s="3268"/>
      <c r="O76" s="1227">
        <f t="shared" si="1"/>
        <v>0</v>
      </c>
    </row>
    <row r="77" spans="1:15">
      <c r="A77" s="1260" t="s">
        <v>2444</v>
      </c>
      <c r="B77" s="3268"/>
      <c r="C77" s="1261"/>
      <c r="D77" s="1227">
        <f t="shared" si="2"/>
        <v>0</v>
      </c>
      <c r="G77" s="1260" t="s">
        <v>2444</v>
      </c>
      <c r="H77" s="3268"/>
      <c r="I77" s="1261"/>
      <c r="J77" s="1227">
        <f t="shared" ref="J77:J89" si="3">H77*B175</f>
        <v>0</v>
      </c>
      <c r="L77" s="1260" t="s">
        <v>2444</v>
      </c>
      <c r="M77" s="3268"/>
      <c r="O77" s="1227">
        <f t="shared" ref="O77:O89" si="4">M77*B175</f>
        <v>0</v>
      </c>
    </row>
    <row r="78" spans="1:15">
      <c r="A78" s="1260" t="s">
        <v>2445</v>
      </c>
      <c r="B78" s="3268"/>
      <c r="C78" s="1261"/>
      <c r="D78" s="1227">
        <f t="shared" si="2"/>
        <v>0</v>
      </c>
      <c r="G78" s="1260" t="s">
        <v>2445</v>
      </c>
      <c r="H78" s="3268"/>
      <c r="I78" s="1261"/>
      <c r="J78" s="1227">
        <f t="shared" si="3"/>
        <v>0</v>
      </c>
      <c r="L78" s="1260" t="s">
        <v>2445</v>
      </c>
      <c r="M78" s="3268"/>
      <c r="O78" s="1227">
        <f t="shared" si="4"/>
        <v>0</v>
      </c>
    </row>
    <row r="79" spans="1:15">
      <c r="A79" s="1260" t="s">
        <v>2446</v>
      </c>
      <c r="B79" s="3268"/>
      <c r="C79" s="1261"/>
      <c r="D79" s="1227">
        <f t="shared" si="2"/>
        <v>0</v>
      </c>
      <c r="G79" s="1260" t="s">
        <v>2446</v>
      </c>
      <c r="H79" s="3268"/>
      <c r="I79" s="1261"/>
      <c r="J79" s="1227">
        <f t="shared" si="3"/>
        <v>0</v>
      </c>
      <c r="L79" s="1260" t="s">
        <v>2446</v>
      </c>
      <c r="M79" s="3268"/>
      <c r="O79" s="1227">
        <f t="shared" si="4"/>
        <v>0</v>
      </c>
    </row>
    <row r="80" spans="1:15">
      <c r="A80" s="1260" t="s">
        <v>2447</v>
      </c>
      <c r="B80" s="3268"/>
      <c r="C80" s="1261"/>
      <c r="D80" s="1227">
        <f t="shared" si="2"/>
        <v>0</v>
      </c>
      <c r="G80" s="1260" t="s">
        <v>2447</v>
      </c>
      <c r="H80" s="3268"/>
      <c r="I80" s="1261"/>
      <c r="J80" s="1227">
        <f t="shared" si="3"/>
        <v>0</v>
      </c>
      <c r="L80" s="1260" t="s">
        <v>2447</v>
      </c>
      <c r="M80" s="3268"/>
      <c r="O80" s="1227">
        <f t="shared" si="4"/>
        <v>0</v>
      </c>
    </row>
    <row r="81" spans="1:15">
      <c r="A81" s="1260" t="s">
        <v>2448</v>
      </c>
      <c r="B81" s="3268"/>
      <c r="C81" s="1261"/>
      <c r="D81" s="1227">
        <f t="shared" si="2"/>
        <v>0</v>
      </c>
      <c r="G81" s="1260" t="s">
        <v>2448</v>
      </c>
      <c r="H81" s="3268"/>
      <c r="I81" s="1261"/>
      <c r="J81" s="1227">
        <f t="shared" si="3"/>
        <v>0</v>
      </c>
      <c r="L81" s="1260" t="s">
        <v>2448</v>
      </c>
      <c r="M81" s="3268"/>
      <c r="O81" s="1227">
        <f t="shared" si="4"/>
        <v>0</v>
      </c>
    </row>
    <row r="82" spans="1:15">
      <c r="A82" s="1260" t="s">
        <v>2449</v>
      </c>
      <c r="B82" s="3268"/>
      <c r="C82" s="1261"/>
      <c r="D82" s="1227">
        <f t="shared" si="2"/>
        <v>0</v>
      </c>
      <c r="G82" s="1260" t="s">
        <v>2449</v>
      </c>
      <c r="H82" s="3268"/>
      <c r="I82" s="1261"/>
      <c r="J82" s="1227">
        <f t="shared" si="3"/>
        <v>0</v>
      </c>
      <c r="L82" s="1260" t="s">
        <v>2449</v>
      </c>
      <c r="M82" s="3268"/>
      <c r="O82" s="1227">
        <f t="shared" si="4"/>
        <v>0</v>
      </c>
    </row>
    <row r="83" spans="1:15">
      <c r="A83" s="1260" t="s">
        <v>2450</v>
      </c>
      <c r="B83" s="3268"/>
      <c r="C83" s="1261"/>
      <c r="D83" s="1227">
        <f t="shared" si="2"/>
        <v>0</v>
      </c>
      <c r="G83" s="1260" t="s">
        <v>2450</v>
      </c>
      <c r="H83" s="3268"/>
      <c r="I83" s="1261"/>
      <c r="J83" s="1227">
        <f t="shared" si="3"/>
        <v>0</v>
      </c>
      <c r="L83" s="1260" t="s">
        <v>2450</v>
      </c>
      <c r="M83" s="3268"/>
      <c r="O83" s="1227">
        <f t="shared" si="4"/>
        <v>0</v>
      </c>
    </row>
    <row r="84" spans="1:15">
      <c r="A84" s="1260" t="s">
        <v>2451</v>
      </c>
      <c r="B84" s="3268"/>
      <c r="C84" s="1261"/>
      <c r="D84" s="1227">
        <f t="shared" si="2"/>
        <v>0</v>
      </c>
      <c r="G84" s="1260" t="s">
        <v>2451</v>
      </c>
      <c r="H84" s="3268"/>
      <c r="I84" s="1261"/>
      <c r="J84" s="1227">
        <f t="shared" si="3"/>
        <v>0</v>
      </c>
      <c r="L84" s="1260" t="s">
        <v>2451</v>
      </c>
      <c r="M84" s="3268"/>
      <c r="O84" s="1227">
        <f t="shared" si="4"/>
        <v>0</v>
      </c>
    </row>
    <row r="85" spans="1:15">
      <c r="A85" s="1260" t="s">
        <v>2452</v>
      </c>
      <c r="B85" s="3268"/>
      <c r="C85" s="1261"/>
      <c r="D85" s="1227">
        <f t="shared" si="2"/>
        <v>0</v>
      </c>
      <c r="G85" s="1260" t="s">
        <v>2452</v>
      </c>
      <c r="H85" s="3268"/>
      <c r="I85" s="1261"/>
      <c r="J85" s="1227">
        <f t="shared" si="3"/>
        <v>0</v>
      </c>
      <c r="L85" s="1260" t="s">
        <v>2452</v>
      </c>
      <c r="M85" s="3268"/>
      <c r="O85" s="1227">
        <f t="shared" si="4"/>
        <v>0</v>
      </c>
    </row>
    <row r="86" spans="1:15">
      <c r="A86" s="1260" t="s">
        <v>2453</v>
      </c>
      <c r="B86" s="3268"/>
      <c r="C86" s="1261"/>
      <c r="D86" s="1227">
        <f t="shared" si="2"/>
        <v>0</v>
      </c>
      <c r="G86" s="1260" t="s">
        <v>2453</v>
      </c>
      <c r="H86" s="3268"/>
      <c r="I86" s="1261"/>
      <c r="J86" s="1227">
        <f t="shared" si="3"/>
        <v>0</v>
      </c>
      <c r="L86" s="1260" t="s">
        <v>2453</v>
      </c>
      <c r="M86" s="3268"/>
      <c r="O86" s="1227">
        <f t="shared" si="4"/>
        <v>0</v>
      </c>
    </row>
    <row r="87" spans="1:15">
      <c r="A87" s="1260" t="s">
        <v>2454</v>
      </c>
      <c r="B87" s="3268"/>
      <c r="C87" s="1261"/>
      <c r="D87" s="1227">
        <f t="shared" si="2"/>
        <v>0</v>
      </c>
      <c r="G87" s="1260" t="s">
        <v>2454</v>
      </c>
      <c r="H87" s="3268"/>
      <c r="I87" s="1261"/>
      <c r="J87" s="1227">
        <f t="shared" si="3"/>
        <v>0</v>
      </c>
      <c r="L87" s="1260" t="s">
        <v>2454</v>
      </c>
      <c r="M87" s="3268"/>
      <c r="O87" s="1227">
        <f t="shared" si="4"/>
        <v>0</v>
      </c>
    </row>
    <row r="88" spans="1:15">
      <c r="A88" s="1260" t="s">
        <v>2455</v>
      </c>
      <c r="B88" s="3268"/>
      <c r="C88" s="1261"/>
      <c r="D88" s="1227">
        <f t="shared" si="2"/>
        <v>0</v>
      </c>
      <c r="G88" s="1260" t="s">
        <v>2455</v>
      </c>
      <c r="H88" s="3268"/>
      <c r="I88" s="1261"/>
      <c r="J88" s="1227">
        <f t="shared" si="3"/>
        <v>0</v>
      </c>
      <c r="L88" s="1260" t="s">
        <v>2455</v>
      </c>
      <c r="M88" s="3268"/>
      <c r="O88" s="1227">
        <f t="shared" si="4"/>
        <v>0</v>
      </c>
    </row>
    <row r="89" spans="1:15">
      <c r="A89" s="1260" t="s">
        <v>2456</v>
      </c>
      <c r="B89" s="3268"/>
      <c r="C89" s="1261"/>
      <c r="D89" s="1227">
        <f t="shared" si="2"/>
        <v>0</v>
      </c>
      <c r="G89" s="1260" t="s">
        <v>2456</v>
      </c>
      <c r="H89" s="3268"/>
      <c r="I89" s="1261"/>
      <c r="J89" s="1227">
        <f t="shared" si="3"/>
        <v>0</v>
      </c>
      <c r="L89" s="1260" t="s">
        <v>2456</v>
      </c>
      <c r="M89" s="3268"/>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2418</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38" t="s">
        <v>1509</v>
      </c>
      <c r="E94" s="4539"/>
      <c r="F94" s="4540"/>
      <c r="G94" s="4538" t="s">
        <v>1510</v>
      </c>
      <c r="H94" s="4539"/>
      <c r="I94" s="4539"/>
      <c r="J94" s="4540"/>
      <c r="K94" s="1269"/>
    </row>
    <row r="95" spans="1:15">
      <c r="A95" s="2482"/>
      <c r="B95" s="2481"/>
      <c r="C95" s="2481"/>
      <c r="D95" s="4526"/>
      <c r="E95" s="4527"/>
      <c r="F95" s="4528"/>
      <c r="G95" s="4529"/>
      <c r="H95" s="4530"/>
      <c r="I95" s="4530"/>
      <c r="J95" s="4531"/>
      <c r="K95" s="1269"/>
    </row>
    <row r="96" spans="1:15" ht="12.75" customHeight="1">
      <c r="A96" s="2482"/>
      <c r="B96" s="2481"/>
      <c r="C96" s="2481"/>
      <c r="D96" s="4526"/>
      <c r="E96" s="4527"/>
      <c r="F96" s="4528"/>
      <c r="G96" s="4529"/>
      <c r="H96" s="4530"/>
      <c r="I96" s="4530"/>
      <c r="J96" s="4531"/>
      <c r="K96" s="1269"/>
    </row>
    <row r="97" spans="1:11" ht="12.75" customHeight="1">
      <c r="A97" s="2482"/>
      <c r="B97" s="2481"/>
      <c r="C97" s="2481"/>
      <c r="D97" s="4526"/>
      <c r="E97" s="4527"/>
      <c r="F97" s="4528"/>
      <c r="G97" s="4529"/>
      <c r="H97" s="4530"/>
      <c r="I97" s="4530"/>
      <c r="J97" s="4531"/>
      <c r="K97" s="1269"/>
    </row>
    <row r="98" spans="1:11" ht="12.75" customHeight="1">
      <c r="A98" s="2482"/>
      <c r="B98" s="2481"/>
      <c r="C98" s="2481"/>
      <c r="D98" s="4526"/>
      <c r="E98" s="4527"/>
      <c r="F98" s="4528"/>
      <c r="G98" s="4529"/>
      <c r="H98" s="4530"/>
      <c r="I98" s="4530"/>
      <c r="J98" s="4531"/>
      <c r="K98" s="1269"/>
    </row>
    <row r="99" spans="1:11" ht="12.75" customHeight="1">
      <c r="A99" s="2482"/>
      <c r="B99" s="2481"/>
      <c r="C99" s="2481"/>
      <c r="D99" s="4526"/>
      <c r="E99" s="4527"/>
      <c r="F99" s="4528"/>
      <c r="G99" s="4529"/>
      <c r="H99" s="4530"/>
      <c r="I99" s="4530"/>
      <c r="J99" s="4531"/>
      <c r="K99" s="1269"/>
    </row>
    <row r="100" spans="1:11" ht="12.75" customHeight="1">
      <c r="A100" s="2482"/>
      <c r="B100" s="2481"/>
      <c r="C100" s="2481"/>
      <c r="D100" s="4526"/>
      <c r="E100" s="4527"/>
      <c r="F100" s="4528"/>
      <c r="G100" s="4529"/>
      <c r="H100" s="4530"/>
      <c r="I100" s="4530"/>
      <c r="J100" s="4531"/>
      <c r="K100" s="1269"/>
    </row>
    <row r="101" spans="1:11" ht="12.75" customHeight="1">
      <c r="A101" s="2482"/>
      <c r="B101" s="2481"/>
      <c r="C101" s="2481"/>
      <c r="D101" s="4526"/>
      <c r="E101" s="4527"/>
      <c r="F101" s="4528"/>
      <c r="G101" s="4529"/>
      <c r="H101" s="4530"/>
      <c r="I101" s="4530"/>
      <c r="J101" s="4531"/>
      <c r="K101" s="1269"/>
    </row>
    <row r="102" spans="1:11" ht="12.75" customHeight="1">
      <c r="A102" s="2482"/>
      <c r="B102" s="2481"/>
      <c r="C102" s="2481"/>
      <c r="D102" s="4526"/>
      <c r="E102" s="4527"/>
      <c r="F102" s="4528"/>
      <c r="G102" s="4529"/>
      <c r="H102" s="4530"/>
      <c r="I102" s="4530"/>
      <c r="J102" s="4531"/>
      <c r="K102" s="1269"/>
    </row>
    <row r="103" spans="1:11">
      <c r="A103" s="2482"/>
      <c r="B103" s="2481"/>
      <c r="C103" s="2481"/>
      <c r="D103" s="4526"/>
      <c r="E103" s="4527"/>
      <c r="F103" s="4528"/>
      <c r="G103" s="4529"/>
      <c r="H103" s="4530"/>
      <c r="I103" s="4530"/>
      <c r="J103" s="4531"/>
      <c r="K103" s="1269"/>
    </row>
    <row r="104" spans="1:11">
      <c r="A104" s="2482"/>
      <c r="B104" s="2481"/>
      <c r="C104" s="2481"/>
      <c r="D104" s="4526"/>
      <c r="E104" s="4527"/>
      <c r="F104" s="4528"/>
      <c r="G104" s="4529"/>
      <c r="H104" s="4530"/>
      <c r="I104" s="4530"/>
      <c r="J104" s="4531"/>
      <c r="K104" s="1269"/>
    </row>
    <row r="105" spans="1:11">
      <c r="A105" s="2482"/>
      <c r="B105" s="2481"/>
      <c r="C105" s="2481"/>
      <c r="D105" s="4526"/>
      <c r="E105" s="4527"/>
      <c r="F105" s="4528"/>
      <c r="G105" s="4529"/>
      <c r="H105" s="4530"/>
      <c r="I105" s="4530"/>
      <c r="J105" s="4531"/>
      <c r="K105" s="1269"/>
    </row>
    <row r="106" spans="1:11">
      <c r="A106" s="2482"/>
      <c r="B106" s="2481"/>
      <c r="C106" s="2481"/>
      <c r="D106" s="4526"/>
      <c r="E106" s="4527"/>
      <c r="F106" s="4528"/>
      <c r="G106" s="4529"/>
      <c r="H106" s="4530"/>
      <c r="I106" s="4530"/>
      <c r="J106" s="4531"/>
      <c r="K106" s="1269"/>
    </row>
    <row r="107" spans="1:11">
      <c r="A107" s="2482"/>
      <c r="B107" s="2481"/>
      <c r="C107" s="2481"/>
      <c r="D107" s="4526"/>
      <c r="E107" s="4527"/>
      <c r="F107" s="4528"/>
      <c r="G107" s="4529"/>
      <c r="H107" s="4530"/>
      <c r="I107" s="4530"/>
      <c r="J107" s="4531"/>
      <c r="K107" s="1269"/>
    </row>
    <row r="108" spans="1:11">
      <c r="A108" s="2482"/>
      <c r="B108" s="2481"/>
      <c r="C108" s="2481"/>
      <c r="D108" s="4526"/>
      <c r="E108" s="4527"/>
      <c r="F108" s="4528"/>
      <c r="G108" s="4529"/>
      <c r="H108" s="4530"/>
      <c r="I108" s="4530"/>
      <c r="J108" s="4531"/>
      <c r="K108" s="1269"/>
    </row>
    <row r="109" spans="1:11">
      <c r="A109" s="2482"/>
      <c r="B109" s="2481"/>
      <c r="C109" s="2481"/>
      <c r="D109" s="4526"/>
      <c r="E109" s="4527"/>
      <c r="F109" s="4528"/>
      <c r="G109" s="4529"/>
      <c r="H109" s="4530"/>
      <c r="I109" s="4530"/>
      <c r="J109" s="4531"/>
      <c r="K109" s="1269"/>
    </row>
    <row r="110" spans="1:11">
      <c r="A110" s="2482"/>
      <c r="B110" s="2481"/>
      <c r="C110" s="2481"/>
      <c r="D110" s="4526"/>
      <c r="E110" s="4527"/>
      <c r="F110" s="4528"/>
      <c r="G110" s="4529"/>
      <c r="H110" s="4530"/>
      <c r="I110" s="4530"/>
      <c r="J110" s="4531"/>
      <c r="K110" s="1269"/>
    </row>
    <row r="111" spans="1:11">
      <c r="A111" s="2482"/>
      <c r="B111" s="2481"/>
      <c r="C111" s="2481"/>
      <c r="D111" s="4526"/>
      <c r="E111" s="4527"/>
      <c r="F111" s="4528"/>
      <c r="G111" s="4529"/>
      <c r="H111" s="4530"/>
      <c r="I111" s="4530"/>
      <c r="J111" s="4531"/>
      <c r="K111" s="1269"/>
    </row>
    <row r="112" spans="1:11">
      <c r="A112" s="2482"/>
      <c r="B112" s="2481"/>
      <c r="C112" s="2481"/>
      <c r="D112" s="4526"/>
      <c r="E112" s="4527"/>
      <c r="F112" s="4528"/>
      <c r="G112" s="4529"/>
      <c r="H112" s="4530"/>
      <c r="I112" s="4530"/>
      <c r="J112" s="4531"/>
      <c r="K112" s="1269"/>
    </row>
    <row r="113" spans="1:11">
      <c r="A113" s="2482"/>
      <c r="B113" s="2481"/>
      <c r="C113" s="2481"/>
      <c r="D113" s="4526"/>
      <c r="E113" s="4527"/>
      <c r="F113" s="4528"/>
      <c r="G113" s="4529"/>
      <c r="H113" s="4530"/>
      <c r="I113" s="4530"/>
      <c r="J113" s="4531"/>
      <c r="K113" s="1269"/>
    </row>
    <row r="114" spans="1:11">
      <c r="A114" s="2482"/>
      <c r="B114" s="2481"/>
      <c r="C114" s="2481"/>
      <c r="D114" s="4526"/>
      <c r="E114" s="4527"/>
      <c r="F114" s="4528"/>
      <c r="G114" s="4529"/>
      <c r="H114" s="4530"/>
      <c r="I114" s="4530"/>
      <c r="J114" s="4531"/>
      <c r="K114" s="1269"/>
    </row>
    <row r="115" spans="1:11">
      <c r="A115" s="2482"/>
      <c r="B115" s="2481"/>
      <c r="C115" s="2481"/>
      <c r="D115" s="4526"/>
      <c r="E115" s="4527"/>
      <c r="F115" s="4528"/>
      <c r="G115" s="4529"/>
      <c r="H115" s="4530"/>
      <c r="I115" s="4530"/>
      <c r="J115" s="4531"/>
      <c r="K115" s="1269"/>
    </row>
    <row r="116" spans="1:11">
      <c r="A116" s="2482"/>
      <c r="B116" s="2481"/>
      <c r="C116" s="2481"/>
      <c r="D116" s="4526"/>
      <c r="E116" s="4527"/>
      <c r="F116" s="4528"/>
      <c r="G116" s="4529"/>
      <c r="H116" s="4530"/>
      <c r="I116" s="4530"/>
      <c r="J116" s="4531"/>
      <c r="K116" s="1269"/>
    </row>
    <row r="117" spans="1:11">
      <c r="A117" s="2482"/>
      <c r="B117" s="2481"/>
      <c r="C117" s="2481"/>
      <c r="D117" s="4523"/>
      <c r="E117" s="4524"/>
      <c r="F117" s="4525"/>
      <c r="G117" s="4529"/>
      <c r="H117" s="4530"/>
      <c r="I117" s="4530"/>
      <c r="J117" s="4531"/>
      <c r="K117" s="1269"/>
    </row>
    <row r="118" spans="1:11">
      <c r="A118" s="2482"/>
      <c r="B118" s="2481"/>
      <c r="C118" s="2481"/>
      <c r="D118" s="4523"/>
      <c r="E118" s="4524"/>
      <c r="F118" s="4525"/>
      <c r="G118" s="4529"/>
      <c r="H118" s="4530"/>
      <c r="I118" s="4530"/>
      <c r="J118" s="4531"/>
      <c r="K118" s="1269"/>
    </row>
    <row r="119" spans="1:11">
      <c r="A119" s="2482"/>
      <c r="B119" s="2481"/>
      <c r="C119" s="2481"/>
      <c r="D119" s="4523"/>
      <c r="E119" s="4524"/>
      <c r="F119" s="4525"/>
      <c r="G119" s="4523"/>
      <c r="H119" s="4524"/>
      <c r="I119" s="4524"/>
      <c r="J119" s="4525"/>
      <c r="K119" s="1269"/>
    </row>
    <row r="120" spans="1:11">
      <c r="A120" s="2482"/>
      <c r="B120" s="2481"/>
      <c r="C120" s="2481"/>
      <c r="D120" s="4523"/>
      <c r="E120" s="4524"/>
      <c r="F120" s="4525"/>
      <c r="G120" s="4523"/>
      <c r="H120" s="4524"/>
      <c r="I120" s="4524"/>
      <c r="J120" s="4525"/>
      <c r="K120" s="1269"/>
    </row>
    <row r="121" spans="1:11">
      <c r="A121" s="2482"/>
      <c r="B121" s="2481"/>
      <c r="C121" s="2481"/>
      <c r="D121" s="4523"/>
      <c r="E121" s="4524"/>
      <c r="F121" s="4525"/>
      <c r="G121" s="4523"/>
      <c r="H121" s="4524"/>
      <c r="I121" s="4524"/>
      <c r="J121" s="4525"/>
      <c r="K121" s="1269"/>
    </row>
    <row r="122" spans="1:11">
      <c r="A122" s="2482"/>
      <c r="B122" s="2481"/>
      <c r="C122" s="2481"/>
      <c r="D122" s="4523"/>
      <c r="E122" s="4524"/>
      <c r="F122" s="4525"/>
      <c r="G122" s="4523"/>
      <c r="H122" s="4524"/>
      <c r="I122" s="4524"/>
      <c r="J122" s="4525"/>
      <c r="K122" s="1269"/>
    </row>
    <row r="123" spans="1:11">
      <c r="A123" s="2482"/>
      <c r="B123" s="2481"/>
      <c r="C123" s="2481"/>
      <c r="D123" s="4523"/>
      <c r="E123" s="4524"/>
      <c r="F123" s="4525"/>
      <c r="G123" s="4523"/>
      <c r="H123" s="4524"/>
      <c r="I123" s="4524"/>
      <c r="J123" s="4525"/>
      <c r="K123" s="1269"/>
    </row>
    <row r="124" spans="1:11">
      <c r="A124" s="2482"/>
      <c r="B124" s="1239"/>
      <c r="C124" s="2481"/>
      <c r="D124" s="4523"/>
      <c r="E124" s="4524"/>
      <c r="F124" s="4525"/>
      <c r="G124" s="4523"/>
      <c r="H124" s="4524"/>
      <c r="I124" s="4524"/>
      <c r="J124" s="4525"/>
      <c r="K124" s="1269"/>
    </row>
    <row r="125" spans="1:11">
      <c r="A125" s="2482"/>
      <c r="B125" s="1239"/>
      <c r="C125" s="2481"/>
      <c r="D125" s="4523"/>
      <c r="E125" s="4524"/>
      <c r="F125" s="4525"/>
      <c r="G125" s="4523"/>
      <c r="H125" s="4524"/>
      <c r="I125" s="4524"/>
      <c r="J125" s="4525"/>
      <c r="K125" s="1269"/>
    </row>
    <row r="126" spans="1:11">
      <c r="A126" s="2482"/>
      <c r="B126" s="1239"/>
      <c r="C126" s="2481"/>
      <c r="D126" s="4523"/>
      <c r="E126" s="4524"/>
      <c r="F126" s="4525"/>
      <c r="G126" s="4523"/>
      <c r="H126" s="4524"/>
      <c r="I126" s="4524"/>
      <c r="J126" s="4525"/>
      <c r="K126" s="1269"/>
    </row>
    <row r="127" spans="1:11">
      <c r="A127" s="2482"/>
      <c r="B127" s="1239"/>
      <c r="C127" s="2481"/>
      <c r="D127" s="4523"/>
      <c r="E127" s="4524"/>
      <c r="F127" s="4525"/>
      <c r="G127" s="4523"/>
      <c r="H127" s="4524"/>
      <c r="I127" s="4524"/>
      <c r="J127" s="4525"/>
      <c r="K127" s="1269"/>
    </row>
    <row r="128" spans="1:11">
      <c r="A128" s="2482"/>
      <c r="B128" s="1239"/>
      <c r="C128" s="2481"/>
      <c r="D128" s="4523"/>
      <c r="E128" s="4524"/>
      <c r="F128" s="4525"/>
      <c r="G128" s="4523"/>
      <c r="H128" s="4524"/>
      <c r="I128" s="4524"/>
      <c r="J128" s="4525"/>
      <c r="K128" s="1269"/>
    </row>
    <row r="129" spans="1:11">
      <c r="A129" s="2482"/>
      <c r="B129" s="1239"/>
      <c r="C129" s="2481"/>
      <c r="D129" s="4523"/>
      <c r="E129" s="4524"/>
      <c r="F129" s="4525"/>
      <c r="G129" s="4523"/>
      <c r="H129" s="4524"/>
      <c r="I129" s="4524"/>
      <c r="J129" s="4525"/>
      <c r="K129" s="1269"/>
    </row>
    <row r="130" spans="1:11">
      <c r="A130" s="2482"/>
      <c r="B130" s="1239"/>
      <c r="C130" s="2481"/>
      <c r="D130" s="4523"/>
      <c r="E130" s="4524"/>
      <c r="F130" s="4525"/>
      <c r="G130" s="4523"/>
      <c r="H130" s="4524"/>
      <c r="I130" s="4524"/>
      <c r="J130" s="4525"/>
      <c r="K130" s="1269"/>
    </row>
    <row r="131" spans="1:11">
      <c r="A131" s="2482"/>
      <c r="B131" s="1239"/>
      <c r="C131" s="2481"/>
      <c r="D131" s="4523"/>
      <c r="E131" s="4524"/>
      <c r="F131" s="4525"/>
      <c r="G131" s="4523"/>
      <c r="H131" s="4524"/>
      <c r="I131" s="4524"/>
      <c r="J131" s="4525"/>
      <c r="K131" s="1269"/>
    </row>
    <row r="132" spans="1:11">
      <c r="A132" s="2482"/>
      <c r="B132" s="1239"/>
      <c r="C132" s="2481"/>
      <c r="D132" s="4523"/>
      <c r="E132" s="4524"/>
      <c r="F132" s="4525"/>
      <c r="G132" s="4523"/>
      <c r="H132" s="4524"/>
      <c r="I132" s="4524"/>
      <c r="J132" s="4525"/>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2.xml><?xml version="1.0" encoding="utf-8"?>
<?mso-contentType ?>
<SharedContentType xmlns="Microsoft.SharePoint.Taxonomy.ContentTypeSync" SourceId="69773578-b348-4185-91b0-0c3a7eda8d2a" ContentTypeId="0x010100D1758EA966A38B42A41486868DBA2A38"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2D60B96F-9E8F-4907-A1D2-2F546D13DA93}">
  <ds:schemaRefs>
    <ds:schemaRef ds:uri="http://purl.org/dc/elements/1.1/"/>
    <ds:schemaRef ds:uri="http://schemas.microsoft.com/office/2006/documentManagement/types"/>
    <ds:schemaRef ds:uri="http://www.w3.org/XML/1998/namespace"/>
    <ds:schemaRef ds:uri="http://purl.org/dc/terms/"/>
    <ds:schemaRef ds:uri="eecedeb9-13b3-4e62-b003-046c92e1668a"/>
    <ds:schemaRef ds:uri="http://schemas.microsoft.com/office/infopath/2007/PartnerControls"/>
    <ds:schemaRef ds:uri="http://schemas.microsoft.com/sharepoint/v3/fields"/>
    <ds:schemaRef ds:uri="http://purl.org/dc/dcmitype/"/>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3.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4.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55121112-5EB1-4025-AAB3-902B9BB56E1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3be70dd2-d1d0-4e10-b586-4f9ac76cdec1</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