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L54" i="373" l="1"/>
  <c r="L55" i="373"/>
  <c r="L56" i="373"/>
  <c r="L57" i="373"/>
  <c r="J142" i="231"/>
  <c r="J141" i="231"/>
  <c r="J140" i="231"/>
  <c r="J139" i="231"/>
  <c r="I142" i="231"/>
  <c r="H142" i="231"/>
  <c r="G142" i="231"/>
  <c r="F142" i="231"/>
  <c r="E142" i="231"/>
  <c r="D142" i="231"/>
  <c r="C142" i="231"/>
  <c r="B142" i="231"/>
  <c r="I141" i="231"/>
  <c r="H141" i="231"/>
  <c r="G141" i="231"/>
  <c r="F141" i="231"/>
  <c r="E141" i="231"/>
  <c r="D141" i="231"/>
  <c r="C141" i="231"/>
  <c r="B141" i="231"/>
  <c r="I140" i="231"/>
  <c r="H140" i="231"/>
  <c r="G140" i="231"/>
  <c r="F140" i="231"/>
  <c r="E140" i="231"/>
  <c r="D140" i="231"/>
  <c r="C140" i="231"/>
  <c r="B140" i="231"/>
  <c r="I139" i="231"/>
  <c r="H139" i="231"/>
  <c r="G139" i="231"/>
  <c r="F139" i="231"/>
  <c r="E139" i="231"/>
  <c r="D139" i="231"/>
  <c r="C139" i="231"/>
  <c r="B139" i="231"/>
  <c r="I136" i="231"/>
  <c r="H136" i="231"/>
  <c r="G136" i="231"/>
  <c r="F136" i="231"/>
  <c r="E136" i="231"/>
  <c r="D136" i="231"/>
  <c r="C136" i="231"/>
  <c r="B136" i="231"/>
  <c r="I134" i="231"/>
  <c r="H134" i="231"/>
  <c r="G134" i="231"/>
  <c r="F134" i="231"/>
  <c r="E134" i="231"/>
  <c r="D134" i="231"/>
  <c r="C134" i="231"/>
  <c r="B134" i="231"/>
  <c r="I133" i="231"/>
  <c r="H133" i="231"/>
  <c r="G133" i="231"/>
  <c r="F133" i="231"/>
  <c r="E133" i="231"/>
  <c r="D133" i="231"/>
  <c r="C133" i="231"/>
  <c r="B133" i="231"/>
  <c r="I132" i="231"/>
  <c r="H132" i="231"/>
  <c r="G132" i="231"/>
  <c r="F132" i="231"/>
  <c r="E132" i="231"/>
  <c r="D132" i="231"/>
  <c r="C132" i="231"/>
  <c r="B132" i="231"/>
  <c r="I130" i="231"/>
  <c r="H130" i="231"/>
  <c r="G130" i="231"/>
  <c r="F130" i="231"/>
  <c r="E130" i="231"/>
  <c r="D130" i="231"/>
  <c r="C130" i="231"/>
  <c r="B130" i="231"/>
  <c r="I129" i="231"/>
  <c r="H129" i="231"/>
  <c r="G129" i="231"/>
  <c r="F129" i="231"/>
  <c r="E129" i="231"/>
  <c r="D129" i="231"/>
  <c r="C129" i="231"/>
  <c r="B129" i="231"/>
  <c r="I128" i="231"/>
  <c r="H128" i="231"/>
  <c r="G128" i="231"/>
  <c r="F128" i="231"/>
  <c r="E128" i="231"/>
  <c r="D128" i="231"/>
  <c r="C128" i="231"/>
  <c r="B128" i="231"/>
  <c r="I127" i="231"/>
  <c r="H127" i="231"/>
  <c r="G127" i="231"/>
  <c r="F127" i="231"/>
  <c r="E127" i="231"/>
  <c r="D127" i="231"/>
  <c r="C127" i="231"/>
  <c r="B127" i="231"/>
  <c r="I126" i="231"/>
  <c r="H126" i="231"/>
  <c r="G126" i="231"/>
  <c r="F126" i="231"/>
  <c r="E126" i="231"/>
  <c r="D126" i="231"/>
  <c r="C126" i="231"/>
  <c r="B126" i="231"/>
  <c r="I125" i="231"/>
  <c r="H125" i="231"/>
  <c r="G125" i="231"/>
  <c r="F125" i="231"/>
  <c r="E125" i="231"/>
  <c r="D125" i="231"/>
  <c r="C125" i="231"/>
  <c r="B125" i="231"/>
  <c r="I124" i="231"/>
  <c r="H124" i="231"/>
  <c r="G124" i="231"/>
  <c r="F124" i="231"/>
  <c r="E124" i="231"/>
  <c r="D124" i="231"/>
  <c r="C124" i="231"/>
  <c r="B124" i="231"/>
  <c r="I123" i="231"/>
  <c r="H123" i="231"/>
  <c r="G123" i="231"/>
  <c r="F123" i="231"/>
  <c r="E123" i="231"/>
  <c r="D123" i="231"/>
  <c r="C123" i="231"/>
  <c r="I122" i="231"/>
  <c r="H122" i="231"/>
  <c r="G122" i="231"/>
  <c r="F122" i="231"/>
  <c r="E122" i="231"/>
  <c r="D122" i="231"/>
  <c r="C122" i="231"/>
  <c r="B122" i="231"/>
  <c r="I121" i="231"/>
  <c r="H121" i="231"/>
  <c r="G121" i="231"/>
  <c r="F121" i="231"/>
  <c r="E121" i="231"/>
  <c r="D121" i="231"/>
  <c r="C121" i="231"/>
  <c r="B121" i="231"/>
  <c r="I120" i="231"/>
  <c r="H120" i="231"/>
  <c r="G120" i="231"/>
  <c r="F120" i="231"/>
  <c r="E120" i="231"/>
  <c r="D120" i="231"/>
  <c r="C120" i="231"/>
  <c r="I118" i="231"/>
  <c r="H118" i="231"/>
  <c r="G118" i="231"/>
  <c r="F118" i="231"/>
  <c r="E118" i="231"/>
  <c r="D118" i="231"/>
  <c r="C118" i="231"/>
  <c r="B118" i="231"/>
  <c r="I117" i="231"/>
  <c r="H117" i="231"/>
  <c r="G117" i="231"/>
  <c r="F117" i="231"/>
  <c r="E117" i="231"/>
  <c r="D117" i="231"/>
  <c r="C117" i="231"/>
  <c r="B117" i="231"/>
  <c r="I116" i="231"/>
  <c r="H116" i="231"/>
  <c r="G116" i="231"/>
  <c r="F116" i="231"/>
  <c r="E116" i="231"/>
  <c r="D116" i="231"/>
  <c r="C116" i="231"/>
  <c r="B116" i="231"/>
  <c r="I115" i="231"/>
  <c r="H115" i="231"/>
  <c r="G115" i="231"/>
  <c r="F115" i="231"/>
  <c r="E115" i="231"/>
  <c r="D115" i="231"/>
  <c r="C115" i="231"/>
  <c r="B115" i="231"/>
  <c r="I114" i="231"/>
  <c r="H114" i="231"/>
  <c r="G114" i="231"/>
  <c r="F114" i="231"/>
  <c r="E114" i="231"/>
  <c r="D114" i="231"/>
  <c r="C114" i="231"/>
  <c r="B114" i="231"/>
  <c r="I113" i="231"/>
  <c r="H113" i="231"/>
  <c r="G113" i="231"/>
  <c r="F113" i="231"/>
  <c r="E113" i="231"/>
  <c r="D113" i="231"/>
  <c r="C113" i="231"/>
  <c r="B113" i="231"/>
  <c r="I112" i="231"/>
  <c r="H112" i="231"/>
  <c r="G112" i="231"/>
  <c r="F112" i="231"/>
  <c r="E112" i="231"/>
  <c r="D112" i="231"/>
  <c r="C112" i="231"/>
  <c r="B112" i="231"/>
  <c r="G143" i="231" l="1"/>
  <c r="C143" i="231"/>
  <c r="I131" i="231"/>
  <c r="H131" i="231"/>
  <c r="G131" i="231"/>
  <c r="F131" i="231"/>
  <c r="E131" i="231"/>
  <c r="D131" i="231"/>
  <c r="C131" i="231"/>
  <c r="B131" i="231"/>
  <c r="J122" i="231"/>
  <c r="J121" i="231"/>
  <c r="I119" i="231"/>
  <c r="H119" i="231"/>
  <c r="G119" i="231"/>
  <c r="F119" i="231"/>
  <c r="E119" i="231"/>
  <c r="D119" i="231"/>
  <c r="C119" i="231"/>
  <c r="B119" i="231"/>
  <c r="J125" i="231" l="1"/>
  <c r="J126" i="231"/>
  <c r="J127" i="231"/>
  <c r="J128" i="231"/>
  <c r="J129" i="231"/>
  <c r="J130" i="231"/>
  <c r="J132" i="231"/>
  <c r="J133" i="231"/>
  <c r="J136" i="231"/>
  <c r="B143" i="231"/>
  <c r="F143" i="231"/>
  <c r="J143" i="231"/>
  <c r="J113" i="231"/>
  <c r="J114" i="231"/>
  <c r="J115" i="231"/>
  <c r="J116" i="231"/>
  <c r="J117" i="231"/>
  <c r="J118" i="231"/>
  <c r="D143" i="231"/>
  <c r="H143" i="231"/>
  <c r="E143" i="231"/>
  <c r="I143" i="231"/>
  <c r="G135" i="231"/>
  <c r="G137" i="231" s="1"/>
  <c r="G144" i="231" s="1"/>
  <c r="J119" i="231"/>
  <c r="J131" i="231"/>
  <c r="B135" i="231"/>
  <c r="F135" i="231"/>
  <c r="F137" i="231" s="1"/>
  <c r="F144" i="231" s="1"/>
  <c r="D135" i="231"/>
  <c r="D137" i="231" s="1"/>
  <c r="H135" i="231"/>
  <c r="H137" i="231" s="1"/>
  <c r="C135" i="231"/>
  <c r="C137" i="231" s="1"/>
  <c r="C144" i="231" s="1"/>
  <c r="E135" i="231"/>
  <c r="E137" i="231" s="1"/>
  <c r="E144" i="231" s="1"/>
  <c r="I135" i="231"/>
  <c r="I137" i="231" s="1"/>
  <c r="J112" i="231"/>
  <c r="J124" i="231"/>
  <c r="J134" i="231"/>
  <c r="J135" i="231" s="1"/>
  <c r="H144" i="231" l="1"/>
  <c r="I144" i="231"/>
  <c r="D144" i="231"/>
  <c r="I184" i="231"/>
  <c r="H184" i="231"/>
  <c r="G184" i="231"/>
  <c r="F184" i="231"/>
  <c r="E184" i="231"/>
  <c r="D184" i="231"/>
  <c r="C184" i="231"/>
  <c r="B184" i="231"/>
  <c r="J183" i="231"/>
  <c r="J182" i="231"/>
  <c r="J181" i="231"/>
  <c r="J180" i="231"/>
  <c r="J184" i="231" s="1"/>
  <c r="J177" i="231"/>
  <c r="I175" i="231"/>
  <c r="I176" i="231" s="1"/>
  <c r="I178" i="231" s="1"/>
  <c r="H175" i="231"/>
  <c r="G175" i="231"/>
  <c r="F175" i="231"/>
  <c r="F176" i="231" s="1"/>
  <c r="F178" i="231" s="1"/>
  <c r="E175" i="231"/>
  <c r="E176" i="231" s="1"/>
  <c r="E178" i="231" s="1"/>
  <c r="D175" i="231"/>
  <c r="C175" i="231"/>
  <c r="B175" i="231"/>
  <c r="B176" i="231" s="1"/>
  <c r="B178" i="231" s="1"/>
  <c r="J174" i="231"/>
  <c r="J173" i="231"/>
  <c r="I172" i="231"/>
  <c r="H172" i="231"/>
  <c r="H176" i="231" s="1"/>
  <c r="H178" i="231" s="1"/>
  <c r="H185" i="231" s="1"/>
  <c r="G172" i="231"/>
  <c r="G176" i="231" s="1"/>
  <c r="G178" i="231" s="1"/>
  <c r="G185" i="231" s="1"/>
  <c r="F172" i="231"/>
  <c r="E172" i="231"/>
  <c r="D172" i="231"/>
  <c r="D176" i="231" s="1"/>
  <c r="D178" i="231" s="1"/>
  <c r="D185" i="231" s="1"/>
  <c r="C172" i="231"/>
  <c r="C176" i="231" s="1"/>
  <c r="C178" i="231" s="1"/>
  <c r="C185" i="231" s="1"/>
  <c r="B172" i="231"/>
  <c r="J172" i="231" s="1"/>
  <c r="J171" i="231"/>
  <c r="J170" i="231"/>
  <c r="J169" i="231"/>
  <c r="J168" i="231"/>
  <c r="J167" i="231"/>
  <c r="J166" i="231"/>
  <c r="J165" i="231"/>
  <c r="J164" i="231"/>
  <c r="J163" i="231"/>
  <c r="J162" i="231"/>
  <c r="J161" i="231"/>
  <c r="I160" i="231"/>
  <c r="H160" i="231"/>
  <c r="G160" i="231"/>
  <c r="F160" i="231"/>
  <c r="E160" i="231"/>
  <c r="D160" i="231"/>
  <c r="C160" i="231"/>
  <c r="B160" i="231"/>
  <c r="J160" i="231" s="1"/>
  <c r="J159" i="231"/>
  <c r="J158" i="231"/>
  <c r="J157" i="231"/>
  <c r="J156" i="231"/>
  <c r="J155" i="231"/>
  <c r="J154" i="231"/>
  <c r="J153" i="231"/>
  <c r="B185" i="231" l="1"/>
  <c r="F185" i="231"/>
  <c r="J176" i="231"/>
  <c r="J178" i="231" s="1"/>
  <c r="J185" i="231" s="1"/>
  <c r="E185" i="231"/>
  <c r="I185" i="231"/>
  <c r="J175" i="231"/>
  <c r="C215" i="231" l="1"/>
  <c r="D215" i="231"/>
  <c r="E215" i="231"/>
  <c r="F215" i="231"/>
  <c r="G215" i="231"/>
  <c r="H215" i="231"/>
  <c r="I215" i="231"/>
  <c r="J217" i="231"/>
  <c r="J216" i="231"/>
  <c r="D49" i="444" l="1"/>
  <c r="E49" i="444"/>
  <c r="F49" i="444"/>
  <c r="G49" i="444"/>
  <c r="H49" i="444"/>
  <c r="I49" i="444"/>
  <c r="C49" i="444"/>
  <c r="A2" i="304" l="1"/>
  <c r="C114" i="442"/>
  <c r="D114" i="442"/>
  <c r="E114" i="442"/>
  <c r="F114" i="442"/>
  <c r="G114" i="442"/>
  <c r="H114" i="442"/>
  <c r="I114" i="442"/>
  <c r="B114" i="442"/>
  <c r="D24" i="441" l="1"/>
  <c r="E24" i="441"/>
  <c r="I24" i="441"/>
  <c r="C24" i="441"/>
  <c r="F24" i="441"/>
  <c r="G24" i="441"/>
  <c r="H24" i="441"/>
  <c r="C38" i="444"/>
  <c r="B38" i="444"/>
  <c r="B37" i="444"/>
  <c r="J104" i="442"/>
  <c r="C20" i="471"/>
  <c r="C39" i="231"/>
  <c r="G35" i="306"/>
  <c r="F35" i="306"/>
  <c r="C93" i="231" l="1"/>
  <c r="G81" i="231"/>
  <c r="G85" i="231" s="1"/>
  <c r="G69" i="231"/>
  <c r="C69" i="231"/>
  <c r="F81" i="231"/>
  <c r="B81" i="231"/>
  <c r="B85" i="231" s="1"/>
  <c r="F69" i="231"/>
  <c r="B69" i="231"/>
  <c r="I81" i="231"/>
  <c r="E81" i="231"/>
  <c r="I69" i="231"/>
  <c r="E69" i="231"/>
  <c r="H81" i="231"/>
  <c r="H85" i="231" s="1"/>
  <c r="D81" i="231"/>
  <c r="D85" i="231" s="1"/>
  <c r="H69" i="231"/>
  <c r="D69" i="231"/>
  <c r="B49" i="444"/>
  <c r="C81" i="231" l="1"/>
  <c r="C85" i="231" s="1"/>
  <c r="J86" i="231"/>
  <c r="D73" i="231"/>
  <c r="D87" i="231" s="1"/>
  <c r="E73" i="231"/>
  <c r="E85" i="231"/>
  <c r="E93" i="231"/>
  <c r="B73" i="231"/>
  <c r="B87" i="231" s="1"/>
  <c r="B93" i="231"/>
  <c r="B102" i="231"/>
  <c r="C73" i="231"/>
  <c r="C87" i="231" s="1"/>
  <c r="C94" i="231" s="1"/>
  <c r="D93" i="231"/>
  <c r="H73" i="231"/>
  <c r="H87" i="231" s="1"/>
  <c r="H93" i="231"/>
  <c r="I73" i="231"/>
  <c r="I85" i="231"/>
  <c r="I87" i="231" s="1"/>
  <c r="I93" i="231"/>
  <c r="F73" i="231"/>
  <c r="F85" i="231"/>
  <c r="F87" i="231" s="1"/>
  <c r="F93" i="231"/>
  <c r="F94" i="231" s="1"/>
  <c r="G73" i="231"/>
  <c r="G87" i="231" s="1"/>
  <c r="G93" i="231"/>
  <c r="G26" i="479"/>
  <c r="G27" i="479" s="1"/>
  <c r="G18" i="479"/>
  <c r="G19" i="479" s="1"/>
  <c r="G15" i="479"/>
  <c r="G14" i="479"/>
  <c r="G10" i="479"/>
  <c r="I94" i="231" l="1"/>
  <c r="E87" i="231"/>
  <c r="B94" i="231"/>
  <c r="B104" i="231" s="1"/>
  <c r="D94" i="231"/>
  <c r="G94" i="231"/>
  <c r="H94" i="231"/>
  <c r="E94"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G50" i="442"/>
  <c r="F50" i="442"/>
  <c r="E50" i="442"/>
  <c r="D50" i="442"/>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S50" i="442"/>
  <c r="AD50" i="442" s="1"/>
  <c r="G41" i="442"/>
  <c r="R50" i="442" s="1"/>
  <c r="AC50" i="442" s="1"/>
  <c r="F41" i="442"/>
  <c r="Q50" i="442"/>
  <c r="AB50" i="442" s="1"/>
  <c r="E41" i="442"/>
  <c r="D41" i="442"/>
  <c r="O50" i="442"/>
  <c r="Z50" i="442" s="1"/>
  <c r="C41" i="442"/>
  <c r="N50" i="442" s="1"/>
  <c r="Y50" i="442" s="1"/>
  <c r="I25" i="442"/>
  <c r="H25" i="442"/>
  <c r="G25" i="442"/>
  <c r="F25" i="442"/>
  <c r="E25" i="442"/>
  <c r="D25" i="442"/>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Q25" i="442"/>
  <c r="AB25" i="442" s="1"/>
  <c r="E16" i="442"/>
  <c r="P25" i="442" s="1"/>
  <c r="AA25" i="442" s="1"/>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H231" i="231" s="1"/>
  <c r="H233" i="231" s="1"/>
  <c r="G218" i="231"/>
  <c r="F218" i="231"/>
  <c r="F231" i="231" s="1"/>
  <c r="F233" i="231" s="1"/>
  <c r="E218" i="231"/>
  <c r="D218" i="231"/>
  <c r="D231" i="231" s="1"/>
  <c r="D233" i="231" s="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F102" i="231"/>
  <c r="E102" i="23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Q92" i="231"/>
  <c r="P92" i="231"/>
  <c r="AA92" i="231" s="1"/>
  <c r="O92" i="231"/>
  <c r="Z92" i="231" s="1"/>
  <c r="N92" i="231"/>
  <c r="T91" i="231"/>
  <c r="S91" i="231"/>
  <c r="AD91" i="231" s="1"/>
  <c r="R91" i="231"/>
  <c r="AC91" i="231" s="1"/>
  <c r="Q91" i="231"/>
  <c r="P91" i="231"/>
  <c r="O91" i="231"/>
  <c r="Z91" i="231" s="1"/>
  <c r="N91" i="231"/>
  <c r="Y91" i="231" s="1"/>
  <c r="T90" i="231"/>
  <c r="S90" i="231"/>
  <c r="R90" i="231"/>
  <c r="AC90" i="231" s="1"/>
  <c r="Q90" i="231"/>
  <c r="AB90" i="231" s="1"/>
  <c r="P90" i="231"/>
  <c r="O90" i="231"/>
  <c r="N90" i="231"/>
  <c r="Y90" i="231" s="1"/>
  <c r="T89" i="231"/>
  <c r="AE89" i="231" s="1"/>
  <c r="S89" i="23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C92" i="231"/>
  <c r="AB92" i="231"/>
  <c r="Y92" i="231"/>
  <c r="AE91" i="231"/>
  <c r="AB91" i="231"/>
  <c r="AA91" i="231"/>
  <c r="AE90" i="231"/>
  <c r="AD90" i="231"/>
  <c r="AA90" i="231"/>
  <c r="Z90" i="231"/>
  <c r="AD89"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O110" i="389"/>
  <c r="W110" i="389"/>
  <c r="D15" i="444"/>
  <c r="R24" i="444"/>
  <c r="AB24" i="444" s="1"/>
  <c r="E15" i="444"/>
  <c r="O98" i="442"/>
  <c r="Z98" i="442" s="1"/>
  <c r="S98" i="442"/>
  <c r="AD98" i="442" s="1"/>
  <c r="P98" i="442"/>
  <c r="AA98" i="442" s="1"/>
  <c r="T98" i="442"/>
  <c r="AE98" i="442" s="1"/>
  <c r="M98" i="442"/>
  <c r="X98" i="442" s="1"/>
  <c r="Q98" i="442"/>
  <c r="AB98" i="442" s="1"/>
  <c r="N98" i="442"/>
  <c r="Y98" i="442" s="1"/>
  <c r="R98" i="442"/>
  <c r="AC98" i="442" s="1"/>
  <c r="D15" i="441"/>
  <c r="L25" i="441"/>
  <c r="M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4" i="231"/>
  <c r="O69" i="231"/>
  <c r="Z69" i="231" s="1"/>
  <c r="J69" i="231"/>
  <c r="J81" i="231"/>
  <c r="J85" i="231" s="1"/>
  <c r="P73" i="231"/>
  <c r="AA73" i="231" s="1"/>
  <c r="T73" i="231"/>
  <c r="AE73" i="231" s="1"/>
  <c r="C104" i="231"/>
  <c r="G104" i="231"/>
  <c r="J102" i="231"/>
  <c r="E104" i="231"/>
  <c r="I104" i="231"/>
  <c r="H35" i="231"/>
  <c r="S85" i="231" s="1"/>
  <c r="AD85" i="231" s="1"/>
  <c r="S69" i="231"/>
  <c r="AD69" i="231" s="1"/>
  <c r="S81" i="231"/>
  <c r="AD81" i="231" s="1"/>
  <c r="O93" i="231"/>
  <c r="Z93" i="231" s="1"/>
  <c r="E233" i="231"/>
  <c r="I233" i="231"/>
  <c r="C231" i="231"/>
  <c r="G231" i="231"/>
  <c r="G233" i="231" s="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U99" i="231" s="1"/>
  <c r="AF99" i="231" s="1"/>
  <c r="N52" i="371"/>
  <c r="O52" i="371"/>
  <c r="R107" i="394"/>
  <c r="H99" i="394"/>
  <c r="S14" i="400"/>
  <c r="Q14" i="400"/>
  <c r="M14" i="400"/>
  <c r="I14" i="400"/>
  <c r="S15" i="400"/>
  <c r="P14" i="400"/>
  <c r="L14" i="400"/>
  <c r="H14" i="400"/>
  <c r="K14" i="400"/>
  <c r="R14" i="400"/>
  <c r="G14" i="400"/>
  <c r="E15" i="441"/>
  <c r="X25" i="441"/>
  <c r="N25" i="441"/>
  <c r="W52" i="230"/>
  <c r="C233" i="231"/>
  <c r="J104"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F15" i="441"/>
  <c r="P25" i="441" s="1"/>
  <c r="Y25" i="441"/>
  <c r="O25" i="441"/>
  <c r="K465" i="3"/>
  <c r="K476" i="3"/>
  <c r="K391" i="3"/>
  <c r="E465" i="3"/>
  <c r="E476" i="3"/>
  <c r="E391" i="3"/>
  <c r="L465" i="3"/>
  <c r="L476" i="3"/>
  <c r="L391" i="3"/>
  <c r="O81" i="302"/>
  <c r="D81" i="302"/>
  <c r="B180" i="302"/>
  <c r="J81" i="302"/>
  <c r="G15" i="441"/>
  <c r="AA25" i="441" s="1"/>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G51" i="459" l="1"/>
  <c r="Z87" i="389"/>
  <c r="AE87" i="389" s="1"/>
  <c r="S98" i="389"/>
  <c r="P49" i="444"/>
  <c r="Z49" i="444" s="1"/>
  <c r="F40" i="444"/>
  <c r="M49" i="444"/>
  <c r="W49" i="444" s="1"/>
  <c r="C40" i="444"/>
  <c r="Q49" i="444"/>
  <c r="AA49" i="444" s="1"/>
  <c r="G40" i="444"/>
  <c r="N49" i="444"/>
  <c r="X49" i="444" s="1"/>
  <c r="D40" i="444"/>
  <c r="R49" i="444"/>
  <c r="AB49" i="444" s="1"/>
  <c r="H40" i="444"/>
  <c r="L54" i="444"/>
  <c r="I40" i="444"/>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73" i="231"/>
  <c r="J87" i="231" s="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Q25" i="441"/>
  <c r="H15" i="441"/>
  <c r="Z25" i="44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AI78" i="230"/>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AI49" i="230"/>
  <c r="W81" i="230"/>
  <c r="R73" i="231"/>
  <c r="AC73" i="231" s="1"/>
  <c r="Q69" i="231"/>
  <c r="AB69" i="231" s="1"/>
  <c r="W51" i="230"/>
  <c r="Q24" i="444"/>
  <c r="AA24" i="444" s="1"/>
  <c r="L29" i="444"/>
  <c r="V54"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W91" i="230"/>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J94" i="231" l="1"/>
  <c r="C52" i="231"/>
  <c r="N102" i="231" s="1"/>
  <c r="Y102" i="231" s="1"/>
  <c r="N97" i="231"/>
  <c r="Y97" i="231" s="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I15" i="441"/>
  <c r="AB25" i="441"/>
  <c r="R25" i="441"/>
  <c r="N141" i="231"/>
  <c r="Y141" i="231" s="1"/>
  <c r="O140" i="231"/>
  <c r="Z140" i="231" s="1"/>
  <c r="S142" i="231"/>
  <c r="AD142" i="231" s="1"/>
  <c r="T141" i="231"/>
  <c r="AE141" i="231" s="1"/>
  <c r="M140" i="231"/>
  <c r="X140" i="231" s="1"/>
  <c r="N140" i="231"/>
  <c r="Y140" i="231" s="1"/>
  <c r="N129" i="231"/>
  <c r="Y129" i="231" s="1"/>
  <c r="O128" i="231"/>
  <c r="Z128" i="231" s="1"/>
  <c r="P127" i="231"/>
  <c r="AA127" i="231" s="1"/>
  <c r="P123" i="231"/>
  <c r="AA123" i="231" s="1"/>
  <c r="R121" i="231"/>
  <c r="AC121" i="231" s="1"/>
  <c r="S120" i="231"/>
  <c r="AD120" i="231" s="1"/>
  <c r="Q118" i="231"/>
  <c r="AB118" i="231" s="1"/>
  <c r="T130" i="231"/>
  <c r="AE130" i="231" s="1"/>
  <c r="Q129" i="231"/>
  <c r="AB129" i="231" s="1"/>
  <c r="S123" i="231"/>
  <c r="AD123" i="231" s="1"/>
  <c r="P122" i="231"/>
  <c r="AA122" i="231" s="1"/>
  <c r="P118" i="231"/>
  <c r="AA118" i="231" s="1"/>
  <c r="O115" i="231"/>
  <c r="Z115" i="231" s="1"/>
  <c r="P114" i="231"/>
  <c r="AA114" i="231" s="1"/>
  <c r="T128" i="231"/>
  <c r="AE128" i="231" s="1"/>
  <c r="Q127" i="231"/>
  <c r="AB127" i="231" s="1"/>
  <c r="R122" i="231"/>
  <c r="AC122" i="231" s="1"/>
  <c r="S121" i="231"/>
  <c r="AD121" i="231" s="1"/>
  <c r="T120" i="231"/>
  <c r="AE120" i="231" s="1"/>
  <c r="R118" i="231"/>
  <c r="AC118" i="231" s="1"/>
  <c r="S117" i="231"/>
  <c r="AD117" i="231" s="1"/>
  <c r="T116" i="231"/>
  <c r="AE116" i="231" s="1"/>
  <c r="Q115" i="231"/>
  <c r="AB115" i="231" s="1"/>
  <c r="T129" i="231"/>
  <c r="AE129" i="231" s="1"/>
  <c r="R117" i="231"/>
  <c r="AC117" i="231" s="1"/>
  <c r="T115" i="231"/>
  <c r="AE115" i="231" s="1"/>
  <c r="Q120" i="231"/>
  <c r="AB120" i="231" s="1"/>
  <c r="P117" i="231"/>
  <c r="AA117" i="231" s="1"/>
  <c r="R115" i="231"/>
  <c r="AC115" i="231" s="1"/>
  <c r="T113" i="231"/>
  <c r="AE113" i="231" s="1"/>
  <c r="Q128" i="231"/>
  <c r="AB128" i="231" s="1"/>
  <c r="N142" i="231"/>
  <c r="Y142" i="231" s="1"/>
  <c r="O141" i="231"/>
  <c r="Z141" i="231" s="1"/>
  <c r="P140" i="231"/>
  <c r="AA140" i="231" s="1"/>
  <c r="M142" i="231"/>
  <c r="X142" i="231" s="1"/>
  <c r="U140" i="231"/>
  <c r="AF140" i="231" s="1"/>
  <c r="R140" i="231"/>
  <c r="AC140" i="231" s="1"/>
  <c r="R133" i="231"/>
  <c r="AC133" i="231" s="1"/>
  <c r="R125" i="231"/>
  <c r="AC125" i="231" s="1"/>
  <c r="Q122" i="231"/>
  <c r="AB122" i="231" s="1"/>
  <c r="N128" i="231"/>
  <c r="Y128" i="231" s="1"/>
  <c r="O127" i="231"/>
  <c r="Z127" i="231" s="1"/>
  <c r="P126" i="231"/>
  <c r="AA126" i="231" s="1"/>
  <c r="O123" i="231"/>
  <c r="Z123" i="231" s="1"/>
  <c r="R120" i="231"/>
  <c r="AC120" i="231" s="1"/>
  <c r="T118" i="231"/>
  <c r="AE118" i="231" s="1"/>
  <c r="R116" i="231"/>
  <c r="AC116" i="231" s="1"/>
  <c r="S115" i="231"/>
  <c r="AD115" i="231" s="1"/>
  <c r="S133" i="231"/>
  <c r="AD133" i="231" s="1"/>
  <c r="N130" i="231"/>
  <c r="Y130" i="231" s="1"/>
  <c r="N126" i="231"/>
  <c r="Y126" i="231" s="1"/>
  <c r="O125" i="231"/>
  <c r="Z125" i="231" s="1"/>
  <c r="N114" i="231"/>
  <c r="Y114" i="231" s="1"/>
  <c r="O113" i="231"/>
  <c r="Z113" i="231" s="1"/>
  <c r="A108" i="231"/>
  <c r="O112" i="231"/>
  <c r="Z112" i="231" s="1"/>
  <c r="R127" i="231"/>
  <c r="AC127" i="231" s="1"/>
  <c r="R141" i="231"/>
  <c r="AC141" i="231" s="1"/>
  <c r="S140" i="231"/>
  <c r="AD140" i="231" s="1"/>
  <c r="O142" i="231"/>
  <c r="Z142" i="231" s="1"/>
  <c r="P141" i="231"/>
  <c r="AA141" i="231" s="1"/>
  <c r="Q140" i="231"/>
  <c r="AB140" i="231" s="1"/>
  <c r="Q141" i="231"/>
  <c r="AB141" i="231" s="1"/>
  <c r="T142" i="231"/>
  <c r="AE142" i="231" s="1"/>
  <c r="R129" i="231"/>
  <c r="AC129" i="231" s="1"/>
  <c r="S128" i="231"/>
  <c r="AD128" i="231" s="1"/>
  <c r="T127" i="231"/>
  <c r="AE127" i="231" s="1"/>
  <c r="Q126" i="231"/>
  <c r="AB126" i="231" s="1"/>
  <c r="N121" i="231"/>
  <c r="Y121" i="231" s="1"/>
  <c r="O120" i="231"/>
  <c r="Z120" i="231" s="1"/>
  <c r="P130" i="231"/>
  <c r="AA130" i="231" s="1"/>
  <c r="M129" i="231"/>
  <c r="X129" i="231" s="1"/>
  <c r="T122" i="231"/>
  <c r="AE122" i="231" s="1"/>
  <c r="Q121" i="231"/>
  <c r="AB121" i="231" s="1"/>
  <c r="Q117" i="231"/>
  <c r="AB117" i="231" s="1"/>
  <c r="T114" i="231"/>
  <c r="AE114" i="231" s="1"/>
  <c r="Q113" i="231"/>
  <c r="AB113" i="231" s="1"/>
  <c r="O129" i="231"/>
  <c r="Z129" i="231" s="1"/>
  <c r="P128" i="231"/>
  <c r="AA128" i="231" s="1"/>
  <c r="Q123" i="231"/>
  <c r="AB123" i="231" s="1"/>
  <c r="N122" i="231"/>
  <c r="Y122" i="231" s="1"/>
  <c r="O121" i="231"/>
  <c r="Z121" i="231" s="1"/>
  <c r="P120" i="231"/>
  <c r="AA120" i="231" s="1"/>
  <c r="N118" i="231"/>
  <c r="Y118" i="231" s="1"/>
  <c r="O117" i="231"/>
  <c r="Z117" i="231" s="1"/>
  <c r="P116" i="231"/>
  <c r="AA116" i="231" s="1"/>
  <c r="P133" i="231"/>
  <c r="AA133" i="231" s="1"/>
  <c r="S122" i="231"/>
  <c r="AD122" i="231" s="1"/>
  <c r="S116" i="231"/>
  <c r="AD116" i="231" s="1"/>
  <c r="O122" i="231"/>
  <c r="Z122" i="231" s="1"/>
  <c r="S118" i="231"/>
  <c r="AD118" i="231" s="1"/>
  <c r="Q116" i="231"/>
  <c r="AB116" i="231" s="1"/>
  <c r="S114" i="231"/>
  <c r="AD114" i="231" s="1"/>
  <c r="R142" i="231"/>
  <c r="AC142" i="231" s="1"/>
  <c r="S141" i="231"/>
  <c r="AD141" i="231" s="1"/>
  <c r="T140" i="231"/>
  <c r="AE140" i="231" s="1"/>
  <c r="Q142" i="231"/>
  <c r="AB142" i="231" s="1"/>
  <c r="P142" i="231"/>
  <c r="AA142" i="231" s="1"/>
  <c r="N133" i="231"/>
  <c r="Y133" i="231" s="1"/>
  <c r="Q130" i="231"/>
  <c r="AB130" i="231" s="1"/>
  <c r="N125" i="231"/>
  <c r="Y125" i="231" s="1"/>
  <c r="T123" i="231"/>
  <c r="AE123" i="231" s="1"/>
  <c r="M122" i="231"/>
  <c r="X122" i="231" s="1"/>
  <c r="Q133" i="231"/>
  <c r="AB133" i="231" s="1"/>
  <c r="R128" i="231"/>
  <c r="AC128" i="231" s="1"/>
  <c r="S127" i="231"/>
  <c r="AD127" i="231" s="1"/>
  <c r="T126" i="231"/>
  <c r="AE126" i="231" s="1"/>
  <c r="Q125" i="231"/>
  <c r="AB125" i="231" s="1"/>
  <c r="N120" i="231"/>
  <c r="Y120" i="231" s="1"/>
  <c r="O133" i="231"/>
  <c r="Z133" i="231" s="1"/>
  <c r="R130" i="231"/>
  <c r="AC130" i="231" s="1"/>
  <c r="S129" i="231"/>
  <c r="AD129" i="231" s="1"/>
  <c r="R126" i="231"/>
  <c r="AC126" i="231" s="1"/>
  <c r="S125" i="231"/>
  <c r="AD125" i="231" s="1"/>
  <c r="R114" i="231"/>
  <c r="AC114" i="231" s="1"/>
  <c r="S113" i="231"/>
  <c r="AD113" i="231" s="1"/>
  <c r="O126" i="231"/>
  <c r="Z126" i="231" s="1"/>
  <c r="N113" i="231"/>
  <c r="Y113" i="231" s="1"/>
  <c r="P129" i="231"/>
  <c r="AA129" i="231" s="1"/>
  <c r="T125" i="231"/>
  <c r="AE125" i="231" s="1"/>
  <c r="T133" i="231"/>
  <c r="AE133" i="231" s="1"/>
  <c r="T117" i="231"/>
  <c r="AE117" i="231" s="1"/>
  <c r="S126" i="231"/>
  <c r="AD126" i="231" s="1"/>
  <c r="O114" i="231"/>
  <c r="Z114" i="231" s="1"/>
  <c r="N117" i="231"/>
  <c r="Y117" i="231" s="1"/>
  <c r="Q114" i="231"/>
  <c r="AB114" i="231" s="1"/>
  <c r="P125" i="231"/>
  <c r="AA125" i="231" s="1"/>
  <c r="N123" i="231"/>
  <c r="Y123" i="231" s="1"/>
  <c r="N127" i="231"/>
  <c r="Y127" i="231" s="1"/>
  <c r="O130" i="231"/>
  <c r="Z130" i="231" s="1"/>
  <c r="P121" i="231"/>
  <c r="AA121" i="231" s="1"/>
  <c r="N115" i="231"/>
  <c r="Y115" i="231" s="1"/>
  <c r="P113" i="231"/>
  <c r="AA113" i="231" s="1"/>
  <c r="P115" i="231"/>
  <c r="AA115" i="231" s="1"/>
  <c r="R113" i="231"/>
  <c r="AC113" i="231" s="1"/>
  <c r="R123" i="231"/>
  <c r="AC123" i="231" s="1"/>
  <c r="O118" i="231"/>
  <c r="Z118" i="231" s="1"/>
  <c r="S130" i="231"/>
  <c r="AD130" i="231" s="1"/>
  <c r="M128" i="231"/>
  <c r="X128" i="231" s="1"/>
  <c r="M97" i="231"/>
  <c r="X97" i="231" s="1"/>
  <c r="J47" i="231"/>
  <c r="U97" i="231" s="1"/>
  <c r="AF97" i="231" s="1"/>
  <c r="F18" i="238"/>
  <c r="T121" i="231"/>
  <c r="AE121" i="231" s="1"/>
  <c r="O116" i="231"/>
  <c r="Z116" i="231" s="1"/>
  <c r="S112" i="231"/>
  <c r="AD112" i="231" s="1"/>
  <c r="AE70" i="389"/>
  <c r="O44" i="230"/>
  <c r="K15" i="230"/>
  <c r="J32" i="459"/>
  <c r="H96" i="389"/>
  <c r="N96" i="389" s="1"/>
  <c r="Y103" i="392"/>
  <c r="Y46" i="389"/>
  <c r="Y96" i="389"/>
  <c r="M100" i="231"/>
  <c r="X100" i="231" s="1"/>
  <c r="M117" i="231"/>
  <c r="X117"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Z94" i="389" s="1"/>
  <c r="J48" i="231"/>
  <c r="M98" i="231"/>
  <c r="X98" i="231" s="1"/>
  <c r="B52" i="231"/>
  <c r="M102" i="231" s="1"/>
  <c r="X102" i="231" s="1"/>
  <c r="G34" i="394"/>
  <c r="J35" i="394"/>
  <c r="J242" i="394"/>
  <c r="Q35" i="394"/>
  <c r="Q52" i="394"/>
  <c r="B11" i="391"/>
  <c r="B12" i="391"/>
  <c r="V98" i="389"/>
  <c r="X98" i="389" s="1"/>
  <c r="U142" i="231"/>
  <c r="AF142" i="231"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130" i="231"/>
  <c r="X130" i="231" s="1"/>
  <c r="M80" i="231"/>
  <c r="X80" i="231" s="1"/>
  <c r="AE86" i="389"/>
  <c r="AE92" i="389" s="1"/>
  <c r="Z92" i="389"/>
  <c r="AE15" i="389"/>
  <c r="M55" i="442"/>
  <c r="X55" i="442" s="1"/>
  <c r="U48" i="442"/>
  <c r="AF48" i="442" s="1"/>
  <c r="L23" i="444"/>
  <c r="V23" i="444" s="1"/>
  <c r="B14" i="444"/>
  <c r="U50" i="442"/>
  <c r="AF50" i="442" s="1"/>
  <c r="M57" i="442"/>
  <c r="X57" i="442" s="1"/>
  <c r="M115" i="231"/>
  <c r="X115" i="231"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133" i="231"/>
  <c r="X133" i="231" s="1"/>
  <c r="M83" i="231"/>
  <c r="X83" i="231" s="1"/>
  <c r="J29" i="231"/>
  <c r="M79" i="231"/>
  <c r="X79" i="231" s="1"/>
  <c r="J27" i="231"/>
  <c r="M77" i="231"/>
  <c r="X77" i="231" s="1"/>
  <c r="Z83" i="389"/>
  <c r="AE83" i="389" s="1"/>
  <c r="AE77" i="389"/>
  <c r="J26" i="231"/>
  <c r="M126" i="231"/>
  <c r="X126" i="231" s="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M141" i="231"/>
  <c r="X141" i="231" s="1"/>
  <c r="J41" i="231"/>
  <c r="U63" i="231"/>
  <c r="AF63" i="231" s="1"/>
  <c r="P42" i="299"/>
  <c r="O42" i="299"/>
  <c r="R29" i="299"/>
  <c r="S29" i="299" s="1"/>
  <c r="T29" i="299" s="1"/>
  <c r="P29" i="299" s="1"/>
  <c r="R15" i="299"/>
  <c r="S15" i="299" s="1"/>
  <c r="T15" i="299" s="1"/>
  <c r="P15" i="299" s="1"/>
  <c r="J25" i="231"/>
  <c r="M125" i="231"/>
  <c r="X125" i="231" s="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U129" i="231" l="1"/>
  <c r="AF129" i="231" s="1"/>
  <c r="M127" i="231"/>
  <c r="X127" i="231" s="1"/>
  <c r="U130" i="231"/>
  <c r="AF130" i="231" s="1"/>
  <c r="U117" i="231"/>
  <c r="AF117" i="231" s="1"/>
  <c r="U128" i="231"/>
  <c r="AF128" i="231" s="1"/>
  <c r="G242" i="394"/>
  <c r="G236" i="394"/>
  <c r="O40" i="299"/>
  <c r="O29" i="299"/>
  <c r="O30" i="299"/>
  <c r="P26" i="299"/>
  <c r="P12" i="299"/>
  <c r="L13" i="469"/>
  <c r="M13" i="469" s="1"/>
  <c r="AC25" i="441"/>
  <c r="S25" i="441"/>
  <c r="L30" i="441"/>
  <c r="N136" i="231"/>
  <c r="Y136" i="231" s="1"/>
  <c r="P139" i="231"/>
  <c r="AA139" i="231" s="1"/>
  <c r="P132" i="231"/>
  <c r="AA132" i="231" s="1"/>
  <c r="P134" i="231"/>
  <c r="AA134" i="231" s="1"/>
  <c r="O139" i="231"/>
  <c r="Z139" i="231" s="1"/>
  <c r="O143" i="231"/>
  <c r="Z143" i="231" s="1"/>
  <c r="R112" i="231"/>
  <c r="AC112" i="231" s="1"/>
  <c r="R119" i="231"/>
  <c r="AC119" i="231" s="1"/>
  <c r="S131" i="231"/>
  <c r="AD131" i="231" s="1"/>
  <c r="S124" i="231"/>
  <c r="AD124" i="231" s="1"/>
  <c r="R139" i="231"/>
  <c r="AC139" i="231" s="1"/>
  <c r="Q139" i="231"/>
  <c r="AB139" i="231" s="1"/>
  <c r="Q119" i="231"/>
  <c r="AB119" i="231" s="1"/>
  <c r="Q112" i="231"/>
  <c r="AB112" i="231" s="1"/>
  <c r="T112" i="231"/>
  <c r="AE112" i="231" s="1"/>
  <c r="T119" i="231"/>
  <c r="AE119" i="231" s="1"/>
  <c r="N131" i="231"/>
  <c r="Y131" i="231" s="1"/>
  <c r="N124" i="231"/>
  <c r="Y124" i="231" s="1"/>
  <c r="S136" i="231"/>
  <c r="AD136" i="231" s="1"/>
  <c r="O136" i="231"/>
  <c r="Z136" i="231" s="1"/>
  <c r="M136" i="231"/>
  <c r="X136" i="231" s="1"/>
  <c r="Q134" i="231"/>
  <c r="AB134" i="231" s="1"/>
  <c r="Q132" i="231"/>
  <c r="AB132" i="231" s="1"/>
  <c r="T136" i="231"/>
  <c r="AE136" i="231" s="1"/>
  <c r="N132" i="231"/>
  <c r="Y132" i="231" s="1"/>
  <c r="N134" i="231"/>
  <c r="Y134" i="231" s="1"/>
  <c r="R132" i="231"/>
  <c r="AC132" i="231" s="1"/>
  <c r="R134" i="231"/>
  <c r="AC134" i="231" s="1"/>
  <c r="O131" i="231"/>
  <c r="Z131" i="231" s="1"/>
  <c r="O124" i="231"/>
  <c r="Z124" i="231" s="1"/>
  <c r="Q131" i="231"/>
  <c r="AB131" i="231" s="1"/>
  <c r="Q124" i="231"/>
  <c r="AB124" i="231" s="1"/>
  <c r="P131" i="231"/>
  <c r="AA131" i="231" s="1"/>
  <c r="P124" i="231"/>
  <c r="AA124" i="231" s="1"/>
  <c r="T132" i="231"/>
  <c r="AE132" i="231" s="1"/>
  <c r="T134" i="231"/>
  <c r="AE134" i="231" s="1"/>
  <c r="P136" i="231"/>
  <c r="AA136" i="231" s="1"/>
  <c r="R136" i="231"/>
  <c r="AC136" i="231" s="1"/>
  <c r="Q136" i="231"/>
  <c r="AB136" i="231" s="1"/>
  <c r="R124" i="231"/>
  <c r="AC124" i="231" s="1"/>
  <c r="R131" i="231"/>
  <c r="AC131" i="231" s="1"/>
  <c r="O134" i="231"/>
  <c r="Z134" i="231" s="1"/>
  <c r="O132" i="231"/>
  <c r="Z132" i="231" s="1"/>
  <c r="N139" i="231"/>
  <c r="Y139" i="231" s="1"/>
  <c r="T139" i="231"/>
  <c r="AE139" i="231" s="1"/>
  <c r="S132" i="231"/>
  <c r="AD132" i="231" s="1"/>
  <c r="S134" i="231"/>
  <c r="AD134" i="231" s="1"/>
  <c r="S139" i="231"/>
  <c r="AD139" i="231" s="1"/>
  <c r="S143" i="231"/>
  <c r="AD143" i="231" s="1"/>
  <c r="P119" i="231"/>
  <c r="AA119" i="231" s="1"/>
  <c r="P112" i="231"/>
  <c r="AA112" i="231" s="1"/>
  <c r="T131" i="231"/>
  <c r="AE131" i="231" s="1"/>
  <c r="T124" i="231"/>
  <c r="AE124" i="231" s="1"/>
  <c r="U113" i="231"/>
  <c r="AF113" i="231" s="1"/>
  <c r="M113" i="231"/>
  <c r="X113" i="231" s="1"/>
  <c r="S119" i="231"/>
  <c r="AD119" i="231" s="1"/>
  <c r="O119" i="231"/>
  <c r="Z119" i="231" s="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127" i="231"/>
  <c r="AF127" i="231" s="1"/>
  <c r="U65" i="231"/>
  <c r="AF65" i="231" s="1"/>
  <c r="U115" i="231"/>
  <c r="AF115" i="231" s="1"/>
  <c r="O15" i="299"/>
  <c r="M89" i="231"/>
  <c r="X89" i="231" s="1"/>
  <c r="B43" i="231"/>
  <c r="M139" i="231"/>
  <c r="X139" i="231" s="1"/>
  <c r="J39" i="231"/>
  <c r="O39" i="299"/>
  <c r="P38" i="299"/>
  <c r="O27" i="299"/>
  <c r="P46" i="299"/>
  <c r="U76" i="231"/>
  <c r="AF76" i="231" s="1"/>
  <c r="U126" i="231"/>
  <c r="AF126" i="231" s="1"/>
  <c r="O28" i="299"/>
  <c r="O11" i="299"/>
  <c r="O41" i="299"/>
  <c r="B15" i="444"/>
  <c r="L24" i="444"/>
  <c r="V24" i="444" s="1"/>
  <c r="U72" i="231"/>
  <c r="AF72" i="231" s="1"/>
  <c r="U122" i="231"/>
  <c r="AF122" i="231" s="1"/>
  <c r="F66" i="463"/>
  <c r="G15" i="463"/>
  <c r="U75" i="231"/>
  <c r="AF75" i="231" s="1"/>
  <c r="U125" i="231"/>
  <c r="AF125" i="231" s="1"/>
  <c r="P13" i="299"/>
  <c r="O10" i="299"/>
  <c r="P23" i="299"/>
  <c r="F35" i="371"/>
  <c r="F36" i="371" s="1"/>
  <c r="D36" i="371"/>
  <c r="F9" i="368" s="1"/>
  <c r="O24" i="299"/>
  <c r="U141" i="231"/>
  <c r="AF141" i="231" s="1"/>
  <c r="U91" i="231"/>
  <c r="AF91" i="231" s="1"/>
  <c r="U79" i="231"/>
  <c r="AF79" i="231" s="1"/>
  <c r="U83" i="231"/>
  <c r="AF83" i="231" s="1"/>
  <c r="U133" i="231"/>
  <c r="AF133" i="231" s="1"/>
  <c r="U80" i="231"/>
  <c r="AF80" i="231" s="1"/>
  <c r="F12" i="463"/>
  <c r="F40" i="463"/>
  <c r="G11" i="463"/>
  <c r="F11" i="463" s="1"/>
  <c r="F10" i="463"/>
  <c r="F9" i="463"/>
  <c r="AE107" i="389"/>
  <c r="Z110" i="389"/>
  <c r="C12" i="231" l="1"/>
  <c r="D9" i="498"/>
  <c r="I240" i="394"/>
  <c r="I241" i="394" s="1"/>
  <c r="I243" i="394" s="1"/>
  <c r="J240" i="394"/>
  <c r="J241" i="394" s="1"/>
  <c r="J243" i="394" s="1"/>
  <c r="H240" i="394"/>
  <c r="Q135" i="231"/>
  <c r="AB135" i="231" s="1"/>
  <c r="N143" i="231"/>
  <c r="Y143" i="231" s="1"/>
  <c r="R143" i="231"/>
  <c r="AC143" i="231" s="1"/>
  <c r="P137" i="231"/>
  <c r="AA137" i="231" s="1"/>
  <c r="P135" i="231"/>
  <c r="AA135" i="231" s="1"/>
  <c r="U136" i="231"/>
  <c r="AF136" i="231" s="1"/>
  <c r="T143" i="231"/>
  <c r="AE143" i="231" s="1"/>
  <c r="Q137" i="231"/>
  <c r="AB137" i="231" s="1"/>
  <c r="R137" i="231"/>
  <c r="AC137" i="231" s="1"/>
  <c r="R135" i="231"/>
  <c r="AC135" i="231" s="1"/>
  <c r="Q143" i="231"/>
  <c r="AB143" i="231" s="1"/>
  <c r="P143" i="231"/>
  <c r="AA143" i="231" s="1"/>
  <c r="B9" i="391"/>
  <c r="F19" i="238"/>
  <c r="Z46" i="389"/>
  <c r="M68" i="231"/>
  <c r="X68" i="231" s="1"/>
  <c r="M118" i="231"/>
  <c r="X118" i="231" s="1"/>
  <c r="J18" i="231"/>
  <c r="J32" i="231"/>
  <c r="M132" i="231"/>
  <c r="X132" i="231" s="1"/>
  <c r="M82" i="231"/>
  <c r="X82" i="231" s="1"/>
  <c r="X72" i="389"/>
  <c r="X103" i="392"/>
  <c r="X46" i="389"/>
  <c r="AE22" i="389"/>
  <c r="AE40" i="389" s="1"/>
  <c r="M124" i="231"/>
  <c r="X124" i="231"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M112" i="231"/>
  <c r="X112" i="231" s="1"/>
  <c r="U139" i="231"/>
  <c r="AF139" i="231" s="1"/>
  <c r="U89" i="231"/>
  <c r="AF89" i="231" s="1"/>
  <c r="J43" i="231"/>
  <c r="H9" i="368"/>
  <c r="F15" i="463"/>
  <c r="M93" i="231"/>
  <c r="X93" i="231" s="1"/>
  <c r="M143" i="231"/>
  <c r="X143" i="231" s="1"/>
  <c r="T19" i="478"/>
  <c r="M71" i="231"/>
  <c r="X71" i="231" s="1"/>
  <c r="S19" i="478"/>
  <c r="L19" i="478"/>
  <c r="G16" i="463"/>
  <c r="J21" i="231"/>
  <c r="M70" i="231"/>
  <c r="X70" i="231" s="1"/>
  <c r="B23" i="231"/>
  <c r="J20" i="231"/>
  <c r="AH107" i="389"/>
  <c r="AH110" i="389" s="1"/>
  <c r="AE110" i="389"/>
  <c r="D16" i="498" l="1"/>
  <c r="N62" i="231"/>
  <c r="Y62" i="231" s="1"/>
  <c r="N112" i="231"/>
  <c r="Y112" i="231" s="1"/>
  <c r="G240" i="394"/>
  <c r="G241" i="394" s="1"/>
  <c r="H241" i="394"/>
  <c r="H243" i="394" s="1"/>
  <c r="T135" i="231"/>
  <c r="AE135" i="231" s="1"/>
  <c r="N135" i="231"/>
  <c r="Y135" i="231" s="1"/>
  <c r="S135" i="231"/>
  <c r="AD135" i="231" s="1"/>
  <c r="O135" i="231"/>
  <c r="Z135" i="231" s="1"/>
  <c r="AE46" i="389"/>
  <c r="AE72" i="389"/>
  <c r="F15" i="238" s="1"/>
  <c r="U68" i="231"/>
  <c r="AF68" i="231" s="1"/>
  <c r="U118" i="231"/>
  <c r="AF118" i="231" s="1"/>
  <c r="M134" i="231"/>
  <c r="X134" i="231" s="1"/>
  <c r="J34" i="231"/>
  <c r="B35" i="231"/>
  <c r="M84" i="231"/>
  <c r="X84" i="231" s="1"/>
  <c r="U124" i="231"/>
  <c r="AF124" i="231" s="1"/>
  <c r="U74" i="231"/>
  <c r="AF74" i="231" s="1"/>
  <c r="AE103" i="392"/>
  <c r="AE98" i="389"/>
  <c r="AE96" i="389"/>
  <c r="M131" i="231"/>
  <c r="X131" i="231" s="1"/>
  <c r="J31" i="231"/>
  <c r="M81" i="231"/>
  <c r="X81" i="231" s="1"/>
  <c r="Z103" i="392"/>
  <c r="U132" i="231"/>
  <c r="AF132" i="231" s="1"/>
  <c r="U82" i="231"/>
  <c r="AF82" i="231" s="1"/>
  <c r="F16" i="463"/>
  <c r="F17" i="238"/>
  <c r="U62" i="231"/>
  <c r="AF62" i="231" s="1"/>
  <c r="U112" i="231"/>
  <c r="AF112" i="231" s="1"/>
  <c r="M121" i="231"/>
  <c r="X121"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U143" i="231"/>
  <c r="AF143" i="231" s="1"/>
  <c r="Y19" i="478"/>
  <c r="G50" i="463" s="1"/>
  <c r="F50" i="463" s="1"/>
  <c r="U71" i="231"/>
  <c r="AF71" i="231" s="1"/>
  <c r="U121" i="231"/>
  <c r="AF121" i="231" s="1"/>
  <c r="U70" i="231"/>
  <c r="AF70" i="231" s="1"/>
  <c r="M73" i="231"/>
  <c r="X73" i="231" s="1"/>
  <c r="J23" i="231"/>
  <c r="P144" i="231" l="1"/>
  <c r="AA144" i="231" s="1"/>
  <c r="R144" i="231"/>
  <c r="AC144" i="231" s="1"/>
  <c r="Q144" i="231"/>
  <c r="AB144" i="231" s="1"/>
  <c r="G243" i="394"/>
  <c r="AA60" i="230"/>
  <c r="S137" i="231"/>
  <c r="AD137" i="231" s="1"/>
  <c r="O137" i="231"/>
  <c r="Z137" i="231" s="1"/>
  <c r="T137" i="231"/>
  <c r="AE137" i="231" s="1"/>
  <c r="F16" i="238"/>
  <c r="B19" i="231"/>
  <c r="U131" i="231"/>
  <c r="AF131" i="231" s="1"/>
  <c r="U81" i="231"/>
  <c r="AF81" i="231" s="1"/>
  <c r="M85" i="231"/>
  <c r="X85" i="231" s="1"/>
  <c r="M135" i="231"/>
  <c r="X135" i="231" s="1"/>
  <c r="J35" i="231"/>
  <c r="U134" i="231"/>
  <c r="AF134" i="231" s="1"/>
  <c r="U84" i="231"/>
  <c r="AF84" i="231" s="1"/>
  <c r="G34" i="463"/>
  <c r="F34" i="463" s="1"/>
  <c r="J14" i="231"/>
  <c r="M64" i="231"/>
  <c r="X64" i="231" s="1"/>
  <c r="M114" i="231"/>
  <c r="X114" i="231" s="1"/>
  <c r="AH10" i="478"/>
  <c r="G26" i="463"/>
  <c r="Q19" i="478"/>
  <c r="AH19" i="478" s="1"/>
  <c r="AI59" i="230"/>
  <c r="AI88" i="230"/>
  <c r="W88" i="230"/>
  <c r="W59" i="230"/>
  <c r="U73" i="231"/>
  <c r="AF73" i="231" s="1"/>
  <c r="T144" i="231" l="1"/>
  <c r="AE144" i="231" s="1"/>
  <c r="O144" i="231"/>
  <c r="Z144" i="231" s="1"/>
  <c r="S144" i="231"/>
  <c r="AD144" i="231" s="1"/>
  <c r="AA89" i="230"/>
  <c r="K31" i="230"/>
  <c r="AI60" i="230" s="1"/>
  <c r="O89" i="230"/>
  <c r="O60" i="230"/>
  <c r="F20" i="238"/>
  <c r="M66" i="231"/>
  <c r="X66" i="231" s="1"/>
  <c r="M116" i="231"/>
  <c r="X116" i="231" s="1"/>
  <c r="U85" i="231"/>
  <c r="AF85" i="231" s="1"/>
  <c r="U135" i="231"/>
  <c r="AF135" i="231" s="1"/>
  <c r="K28" i="230"/>
  <c r="O57" i="230"/>
  <c r="O86" i="230"/>
  <c r="AA57" i="230"/>
  <c r="AA86" i="230"/>
  <c r="U114" i="231"/>
  <c r="AF114" i="231" s="1"/>
  <c r="U64" i="231"/>
  <c r="AF64" i="231" s="1"/>
  <c r="G42" i="463"/>
  <c r="F42" i="463" s="1"/>
  <c r="F26" i="463"/>
  <c r="M69" i="231"/>
  <c r="X69" i="231" s="1"/>
  <c r="M119" i="231"/>
  <c r="X11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N116" i="231" l="1"/>
  <c r="Y116" i="231" s="1"/>
  <c r="C19" i="231"/>
  <c r="N66" i="231"/>
  <c r="Y66" i="231" s="1"/>
  <c r="J16" i="231"/>
  <c r="E16" i="498"/>
  <c r="H9" i="498"/>
  <c r="H16" i="498" s="1"/>
  <c r="D80" i="493"/>
  <c r="D81" i="493" s="1"/>
  <c r="F77" i="488"/>
  <c r="F90" i="488"/>
  <c r="U116" i="231" l="1"/>
  <c r="AF116" i="231" s="1"/>
  <c r="U66" i="231"/>
  <c r="AF66" i="231" s="1"/>
  <c r="N69" i="231"/>
  <c r="Y69" i="231" s="1"/>
  <c r="N119" i="231"/>
  <c r="Y119" i="231" s="1"/>
  <c r="J19" i="231"/>
  <c r="C37" i="231"/>
  <c r="N87" i="231" l="1"/>
  <c r="Y87" i="231" s="1"/>
  <c r="N137" i="231"/>
  <c r="Y137" i="231" s="1"/>
  <c r="C44" i="231"/>
  <c r="J37" i="231"/>
  <c r="U119" i="231"/>
  <c r="AF119" i="231" s="1"/>
  <c r="U69" i="231"/>
  <c r="AF69" i="231" s="1"/>
  <c r="J44" i="231" l="1"/>
  <c r="U87" i="231"/>
  <c r="AF87" i="231" s="1"/>
  <c r="N94" i="231"/>
  <c r="Y94" i="231" s="1"/>
  <c r="N144" i="231"/>
  <c r="Y144" i="231" s="1"/>
  <c r="C54" i="231"/>
  <c r="J54" i="231" l="1"/>
  <c r="U104" i="231" s="1"/>
  <c r="AF104" i="231" s="1"/>
  <c r="N104" i="231"/>
  <c r="Y104" i="231" s="1"/>
  <c r="U94" i="231"/>
  <c r="AF94" i="231" s="1"/>
  <c r="B215" i="231" l="1"/>
  <c r="B120" i="231" s="1"/>
  <c r="J197" i="231"/>
  <c r="J199" i="231" s="1"/>
  <c r="B199" i="231"/>
  <c r="J215" i="231" l="1"/>
  <c r="J218" i="231" s="1"/>
  <c r="J231" i="231" s="1"/>
  <c r="J233" i="231" s="1"/>
  <c r="B218" i="231"/>
  <c r="B123" i="231" s="1"/>
  <c r="B231" i="231" l="1"/>
  <c r="B233" i="231" s="1"/>
  <c r="J120" i="231"/>
  <c r="U120" i="231" s="1"/>
  <c r="AF120" i="231" s="1"/>
  <c r="M120" i="231"/>
  <c r="X120" i="231" s="1"/>
  <c r="J123" i="231" l="1"/>
  <c r="U123" i="231" s="1"/>
  <c r="AF123" i="231" s="1"/>
  <c r="B137" i="231"/>
  <c r="M123" i="231"/>
  <c r="X123" i="231" s="1"/>
  <c r="B144" i="231" l="1"/>
  <c r="J137" i="231"/>
  <c r="M137" i="231"/>
  <c r="X137" i="231" s="1"/>
  <c r="J144" i="231" l="1"/>
  <c r="U137" i="231"/>
  <c r="AF137" i="231" s="1"/>
  <c r="M144" i="231"/>
  <c r="X144"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<sst xmlns="http://schemas.openxmlformats.org/spreadsheetml/2006/main" count="10439" uniqueCount="3011">
  <si>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</si>
  <si>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</si>
  <si>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</si>
  <si>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</si>
  <si>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</si>
  <si>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</si>
  <si>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</si>
  <si>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</si>
  <si>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</si>
  <si>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</si>
  <si>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</si>
  <si>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</si>
  <si>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</si>
  <si>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</si>
  <si>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</si>
  <si>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</si>
  <si>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</si>
  <si>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</si>
  <si>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</si>
  <si>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</si>
  <si>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</si>
  <si>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</si>
  <si>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</si>
  <si>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</si>
  <si>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</si>
  <si>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</si>
  <si>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</si>
  <si>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</si>
  <si>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</si>
  <si>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</si>
  <si>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</si>
  <si>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</si>
  <si>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</si>
  <si>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</si>
  <si>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</si>
  <si>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</si>
  <si>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</si>
  <si>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</si>
  <si>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</si>
  <si>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</si>
  <si>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</si>
  <si>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</si>
  <si>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</si>
  <si>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</si>
  <si>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</si>
  <si>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</si>
  <si>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</si>
  <si>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</si>
  <si>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</si>
  <si>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</si>
  <si>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</si>
  <si>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</si>
  <si>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</si>
  <si>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</si>
  <si>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</si>
  <si>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</si>
  <si>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</si>
  <si>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</si>
  <si>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</si>
  <si>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</si>
  <si>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</si>
  <si>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</si>
  <si>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</si>
  <si>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</si>
  <si>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</si>
  <si>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</si>
  <si>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</si>
  <si>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</si>
  <si>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</si>
  <si>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</si>
  <si>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</si>
  <si>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</si>
  <si>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</si>
  <si>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</si>
  <si>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</si>
  <si>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</si>
  <si>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</si>
  <si>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</si>
  <si>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</si>
  <si>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</si>
  <si>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</si>
  <si>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</si>
  <si>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</si>
  <si>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</si>
  <si>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</si>
  <si>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</si>
  <si>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</si>
  <si>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</si>
  <si>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</si>
  <si>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</si>
  <si>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</si>
  <si>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</si>
  <si>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</si>
  <si>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</si>
  <si>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</si>
  <si>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</si>
  <si>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</si>
  <si>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</si>
  <si>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</si>
  <si>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</si>
  <si>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</si>
  <si>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</si>
  <si>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</si>
  <si>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</si>
  <si>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</si>
  <si>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</si>
  <si>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</si>
  <si>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</si>
  <si>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</si>
  <si>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</si>
  <si>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</si>
  <si>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</si>
  <si>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</si>
  <si>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</si>
  <si>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</si>
  <si>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</si>
  <si>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</si>
  <si>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</si>
  <si>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</si>
  <si>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</si>
  <si>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</si>
  <si>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</si>
  <si>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</si>
  <si>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</si>
  <si>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</si>
  <si>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</si>
  <si>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</si>
  <si>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</si>
  <si>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</si>
  <si>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</si>
  <si>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</si>
  <si>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</si>
  <si>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</si>
  <si>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</si>
  <si>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</si>
  <si>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</si>
  <si>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</si>
  <si>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</si>
  <si>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</si>
  <si>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</si>
  <si>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</si>
  <si>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</si>
  <si>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</si>
  <si>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</si>
  <si>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</si>
  <si>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</si>
  <si>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</si>
  <si>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</si>
  <si>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</si>
  <si>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</si>
  <si>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</si>
  <si>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</si>
  <si>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</si>
  <si>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</si>
  <si>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</si>
  <si>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</si>
  <si>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</si>
  <si>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</si>
  <si>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</si>
  <si>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</si>
  <si>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</si>
  <si>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</si>
  <si>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</si>
  <si>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</si>
  <si>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</si>
  <si>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</si>
  <si>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</si>
  <si>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</si>
  <si>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</si>
  <si>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</si>
  <si>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</si>
  <si>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</si>
  <si>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</si>
  <si>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</si>
  <si>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</si>
  <si>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</si>
  <si>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</si>
  <si>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</si>
  <si>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</si>
  <si>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</si>
  <si>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</si>
  <si>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</si>
  <si>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</si>
  <si>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</si>
  <si>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</si>
  <si>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</si>
  <si>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</si>
  <si>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</si>
  <si>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</si>
  <si>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</si>
  <si>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</si>
  <si>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</si>
  <si>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</si>
  <si>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</si>
  <si>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</si>
  <si>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</si>
  <si>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</si>
  <si>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</si>
  <si>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</si>
  <si>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</si>
  <si>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</si>
  <si>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</si>
  <si>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</si>
  <si>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</si>
  <si>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</si>
  <si>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</si>
  <si>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</si>
  <si>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</si>
  <si>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</si>
  <si>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</si>
  <si>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</si>
  <si>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</si>
  <si>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</si>
  <si>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</si>
  <si>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</si>
  <si>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</si>
  <si>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</si>
  <si>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</si>
  <si>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</si>
  <si>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</si>
  <si>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</si>
  <si>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</si>
  <si>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</si>
  <si>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</si>
  <si>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</si>
  <si>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</si>
  <si>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</si>
  <si>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</si>
  <si>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</si>
  <si>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</si>
  <si>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</si>
  <si>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</si>
  <si>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</si>
  <si>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</si>
  <si>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</si>
  <si>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</si>
  <si>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</si>
  <si>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</si>
  <si>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</si>
  <si>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</si>
  <si>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</si>
  <si>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</si>
  <si>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</si>
  <si>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</si>
  <si>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</si>
  <si>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</si>
  <si>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</si>
  <si>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</si>
  <si>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</si>
  <si>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</si>
  <si>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</si>
  <si>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</si>
  <si>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</si>
  <si>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</si>
  <si>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</si>
  <si>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</si>
  <si>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</si>
  <si>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</si>
  <si>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</si>
  <si>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</si>
  <si>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</si>
  <si>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</si>
  <si>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</si>
  <si>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</si>
  <si>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</si>
  <si>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</si>
  <si>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</si>
  <si>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</si>
  <si>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</si>
  <si>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</si>
  <si>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</si>
  <si>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</si>
  <si>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</si>
  <si>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</si>
  <si>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</si>
  <si>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</si>
  <si>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</si>
  <si>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</si>
  <si>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</si>
  <si>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</si>
  <si>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</si>
  <si>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</si>
  <si>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</si>
  <si>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</si>
  <si>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</si>
  <si>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</si>
  <si>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</si>
  <si>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</si>
  <si>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</si>
  <si>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</si>
  <si>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</si>
  <si>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</si>
  <si>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</si>
  <si>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</si>
  <si>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</si>
  <si>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</si>
  <si>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</si>
  <si>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</si>
  <si>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</si>
  <si>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</si>
  <si>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</si>
  <si>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</si>
  <si>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</si>
  <si>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</si>
  <si>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</si>
  <si>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</si>
  <si>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</si>
  <si>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</si>
  <si>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</si>
  <si>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</si>
  <si>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</si>
  <si>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</si>
  <si>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</si>
  <si>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</si>
  <si>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</si>
  <si>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</si>
  <si>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</si>
  <si>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</si>
  <si>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</si>
  <si>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</si>
  <si>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</si>
  <si>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</si>
  <si>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</si>
  <si>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</si>
  <si>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</si>
  <si>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</si>
  <si>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</si>
  <si>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</si>
  <si>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</si>
  <si>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</si>
  <si>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</si>
  <si>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</si>
  <si>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</si>
  <si>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</si>
  <si>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</si>
  <si>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</si>
  <si>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</si>
  <si>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</si>
  <si>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</si>
  <si>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</si>
  <si>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</si>
  <si>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</si>
  <si>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</si>
  <si>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</si>
  <si>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</si>
  <si>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</si>
  <si>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</si>
  <si>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</si>
  <si>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</si>
  <si>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</si>
  <si>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</si>
  <si>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</si>
  <si>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</si>
  <si>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</si>
  <si>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</si>
  <si>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</si>
  <si>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</si>
  <si>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</si>
  <si>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</si>
  <si>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</si>
  <si>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</si>
  <si>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</si>
  <si>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</si>
  <si>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</si>
  <si>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</si>
  <si>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</si>
  <si>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</si>
  <si>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</si>
  <si>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</si>
  <si>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</si>
  <si>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</si>
  <si>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</si>
  <si>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</si>
  <si>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</si>
  <si>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</si>
  <si>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</si>
  <si>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</si>
  <si>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</si>
  <si>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</si>
  <si>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</si>
  <si>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</si>
  <si>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</si>
  <si>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</si>
  <si>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</si>
  <si>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</si>
  <si>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</si>
  <si>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</si>
  <si>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</si>
  <si>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</si>
  <si>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</si>
  <si>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</si>
  <si>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</si>
  <si>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</si>
  <si>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</si>
  <si>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</si>
  <si>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</si>
  <si>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</si>
  <si>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</si>
  <si>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</si>
  <si>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</si>
  <si>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</si>
  <si>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</si>
  <si>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</si>
  <si>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</si>
  <si>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</si>
  <si>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</si>
  <si>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</si>
  <si>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</si>
  <si>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</si>
  <si>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</si>
  <si>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</si>
  <si>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</si>
  <si>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</si>
  <si>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</si>
  <si>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</si>
  <si>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</si>
  <si>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</si>
  <si>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</si>
  <si>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</si>
  <si>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</si>
  <si>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</si>
  <si>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</si>
  <si>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</si>
  <si>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</si>
  <si>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</si>
  <si>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</si>
  <si>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</si>
  <si>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</si>
  <si>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</si>
  <si>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</si>
  <si>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</si>
  <si>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</si>
  <si>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</si>
  <si>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</si>
  <si>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</si>
  <si>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</si>
  <si>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</si>
  <si>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</si>
  <si>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</si>
  <si>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</si>
  <si>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</si>
  <si>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</si>
  <si>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</si>
  <si>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</si>
  <si>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</si>
  <si>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</si>
  <si>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</si>
  <si>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</si>
  <si>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</si>
  <si>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</si>
  <si>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</si>
  <si>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</si>
  <si>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</si>
  <si>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</si>
  <si>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</si>
  <si>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</si>
  <si>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</si>
  <si>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</si>
  <si>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</si>
  <si>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</si>
  <si>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</si>
  <si>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</si>
  <si>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</si>
  <si>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</si>
  <si>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</si>
  <si>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</si>
  <si>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</si>
  <si>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</si>
  <si>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</si>
  <si>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</si>
  <si>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</si>
  <si>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</si>
  <si>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</si>
  <si>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</si>
  <si>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</si>
  <si>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</si>
  <si>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</si>
  <si>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</si>
  <si>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</si>
  <si>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</si>
  <si>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</si>
  <si>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</si>
  <si>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</si>
  <si>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</si>
  <si>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</si>
  <si>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</si>
  <si>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</si>
  <si>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</si>
  <si>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</si>
  <si>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</si>
  <si>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</si>
  <si>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</si>
  <si>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</si>
  <si>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</si>
  <si>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</si>
  <si>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</si>
  <si>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</si>
  <si>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</si>
  <si>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</si>
  <si>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</si>
  <si>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</si>
  <si>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</si>
  <si>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</si>
  <si>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</si>
  <si>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</si>
  <si>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</si>
  <si>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</si>
  <si>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</si>
  <si>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</si>
  <si>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</si>
  <si>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</si>
  <si>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</si>
  <si>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</si>
  <si>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</si>
  <si>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</si>
  <si>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</si>
  <si>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</si>
  <si>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</si>
  <si>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</si>
  <si>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</si>
  <si>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</si>
  <si>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</si>
  <si>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</si>
  <si>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</si>
  <si>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</si>
  <si>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</si>
  <si>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</si>
  <si>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</si>
  <si>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</si>
  <si>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</si>
  <si>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</si>
  <si>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</si>
  <si>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</si>
  <si>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</si>
  <si>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</si>
  <si>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</si>
  <si>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</si>
  <si>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</si>
  <si>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</si>
  <si>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</si>
  <si>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</si>
  <si>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</si>
  <si>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</si>
  <si>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</si>
  <si>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</si>
  <si>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</si>
  <si>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</si>
  <si>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</si>
  <si>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</si>
  <si>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</si>
  <si>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</si>
  <si>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</si>
  <si>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</si>
  <si>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</si>
  <si>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</si>
  <si>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</si>
  <si>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</si>
  <si>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</si>
  <si>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</si>
  <si>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</si>
  <si>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</si>
  <si>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</si>
  <si>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</si>
  <si>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</si>
  <si>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</si>
  <si>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</si>
  <si>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</si>
  <si>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</si>
  <si>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</si>
  <si>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</si>
  <si>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</si>
  <si>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</si>
  <si>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</si>
  <si>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</si>
  <si>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</si>
  <si>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</si>
  <si>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</si>
  <si>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</si>
  <si>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</si>
  <si>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</si>
  <si>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</si>
  <si>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</si>
  <si>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</si>
  <si>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</si>
  <si>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</si>
  <si>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</si>
  <si>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</si>
  <si>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</si>
  <si>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</si>
  <si>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</si>
  <si>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</si>
  <si>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</si>
  <si>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</si>
  <si>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</si>
  <si>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</si>
  <si>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</si>
  <si>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</si>
  <si>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</si>
  <si>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</si>
  <si>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</si>
  <si>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</si>
  <si>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</si>
  <si>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</si>
  <si>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</si>
  <si>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</si>
  <si>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</si>
  <si>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</si>
  <si>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</si>
  <si>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</si>
  <si>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</si>
  <si>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</si>
  <si>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</si>
  <si>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</si>
  <si>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</si>
  <si>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</si>
  <si>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</si>
  <si>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</si>
  <si>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</si>
  <si>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</si>
  <si>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</si>
  <si>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</si>
  <si>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</si>
  <si>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</si>
  <si>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</si>
  <si>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</si>
  <si>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</si>
  <si>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</si>
  <si>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</si>
  <si>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</si>
  <si>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</si>
  <si>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</si>
  <si>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</si>
  <si>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</si>
  <si>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</si>
  <si>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</si>
  <si>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</si>
  <si>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</si>
  <si>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</si>
  <si>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</si>
  <si>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</si>
  <si>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</si>
  <si>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</si>
  <si>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</si>
  <si>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</si>
  <si>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</si>
  <si>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</si>
  <si>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</si>
  <si>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</si>
  <si>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</si>
  <si>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</si>
  <si>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</si>
  <si>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</si>
  <si>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</si>
  <si>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</si>
  <si>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</si>
  <si>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</si>
  <si>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</si>
  <si>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</si>
  <si>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</si>
  <si>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</si>
  <si>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</si>
  <si>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</si>
  <si>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</si>
  <si>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</si>
  <si>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</si>
  <si>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</si>
  <si>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</si>
  <si>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</si>
  <si>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</si>
  <si>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</si>
  <si>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</si>
  <si>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</si>
  <si>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</si>
  <si>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</si>
  <si>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</si>
  <si>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</si>
  <si>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</si>
  <si>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</si>
  <si>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</si>
  <si>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</si>
  <si>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</si>
  <si>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</si>
  <si>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</si>
  <si>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</si>
  <si>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</si>
  <si>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</si>
  <si>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</si>
  <si>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</si>
  <si>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</si>
  <si>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</si>
  <si>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</si>
  <si>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</si>
  <si>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</si>
  <si>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</si>
  <si>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</si>
  <si>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</si>
  <si>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</si>
  <si>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</si>
  <si>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</si>
  <si>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</si>
  <si>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</si>
  <si>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</si>
  <si>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</si>
  <si>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</si>
  <si>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</si>
  <si>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</si>
  <si>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</si>
  <si>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</si>
  <si>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</si>
  <si>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</si>
  <si>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</si>
  <si>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</si>
  <si>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</si>
  <si>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</si>
  <si>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</si>
  <si>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</si>
  <si>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</si>
  <si>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</si>
  <si>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</si>
  <si>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</si>
  <si>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</si>
  <si>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</si>
  <si>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</si>
  <si>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</si>
  <si>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</si>
  <si>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</si>
  <si>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</si>
  <si>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</si>
  <si>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</si>
  <si>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</si>
  <si>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</si>
  <si>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</si>
  <si>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</si>
  <si>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</si>
  <si>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</si>
  <si>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</si>
  <si>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</si>
  <si>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</si>
  <si>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</si>
  <si>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</si>
  <si>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</si>
  <si>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</si>
  <si>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</si>
  <si>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</si>
  <si>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</si>
  <si>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</si>
  <si>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</si>
  <si>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</si>
  <si>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</si>
  <si>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</si>
  <si>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</si>
  <si>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</si>
  <si>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</si>
  <si>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</si>
  <si>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</si>
  <si>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</si>
  <si>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</si>
  <si>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</si>
  <si>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</si>
  <si>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</si>
  <si>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</si>
  <si>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</si>
  <si>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</si>
  <si>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</si>
  <si>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</si>
  <si>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</si>
  <si>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</si>
  <si>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</si>
  <si>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</si>
  <si>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</si>
  <si>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</si>
  <si>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</si>
  <si>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</si>
  <si>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</si>
  <si>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</si>
  <si>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</si>
  <si>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</si>
  <si>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</si>
  <si>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</si>
  <si>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</si>
  <si>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</si>
  <si>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</si>
  <si>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</si>
  <si>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</si>
  <si>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</si>
  <si>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</si>
  <si>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</si>
  <si>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</si>
  <si>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</si>
  <si>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</si>
  <si>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</si>
  <si>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</si>
  <si>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</si>
  <si>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</si>
  <si>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</si>
  <si>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</si>
  <si>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</si>
  <si>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</si>
  <si>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</si>
  <si>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</si>
  <si>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</si>
  <si>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</si>
  <si>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</si>
  <si>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</si>
  <si>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</si>
  <si>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</si>
  <si>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</si>
  <si>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</si>
  <si>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</si>
  <si>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</si>
  <si>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</si>
  <si>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</si>
  <si>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</si>
  <si>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</si>
  <si>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</si>
  <si>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</si>
  <si>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</si>
  <si>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</si>
  <si>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</si>
  <si>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</si>
  <si>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</si>
  <si>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</si>
  <si>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</si>
  <si>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</si>
  <si>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</si>
  <si>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</si>
  <si>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</si>
  <si>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</si>
  <si>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</si>
  <si>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</si>
  <si>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</si>
  <si>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</si>
  <si>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</si>
  <si>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</si>
  <si>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</si>
  <si>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</si>
  <si>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</si>
  <si>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</si>
  <si>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</si>
  <si>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</si>
  <si>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</si>
  <si>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</si>
  <si>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</si>
  <si>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</si>
  <si>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</si>
  <si>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</si>
  <si>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</si>
  <si>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</si>
  <si>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</si>
  <si>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</si>
  <si>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</si>
  <si>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</si>
  <si>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</si>
  <si>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</si>
  <si>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</si>
  <si>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</si>
  <si>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</si>
  <si>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</si>
  <si>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</si>
  <si>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</si>
  <si>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</si>
  <si>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</si>
  <si>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</si>
  <si>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</si>
  <si>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</si>
  <si>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</si>
  <si>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</si>
  <si>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</si>
  <si>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</si>
  <si>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</si>
  <si>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</si>
  <si>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</si>
  <si>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</si>
  <si>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</si>
  <si>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</si>
  <si>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</si>
  <si>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</si>
  <si>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</si>
  <si>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</si>
  <si>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</si>
  <si>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</si>
  <si>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</si>
  <si>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</si>
  <si>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</si>
  <si>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</si>
  <si>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</si>
  <si>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</si>
  <si>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</si>
  <si>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</si>
  <si>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</si>
  <si>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</si>
  <si>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</si>
  <si>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</si>
  <si>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</si>
  <si>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</si>
  <si>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</si>
  <si>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</si>
  <si>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</si>
  <si>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</si>
  <si>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</si>
  <si>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</si>
  <si>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</si>
  <si>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</si>
  <si>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</si>
  <si>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</si>
  <si>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</si>
  <si>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</si>
  <si>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</si>
  <si>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</si>
  <si>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</si>
  <si>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</si>
  <si>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</si>
  <si>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</si>
  <si>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</si>
  <si>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</si>
  <si>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</si>
  <si>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</si>
  <si>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</si>
  <si>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</si>
  <si>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</si>
  <si>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</si>
  <si>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</si>
  <si>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</si>
  <si>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</si>
  <si>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</si>
  <si>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</si>
  <si>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</si>
  <si>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</si>
  <si>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</si>
  <si>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</si>
  <si>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</si>
  <si>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</si>
  <si>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</si>
  <si>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</si>
  <si>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</si>
  <si>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</si>
  <si>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</si>
  <si>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</si>
  <si>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</si>
  <si>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</si>
  <si>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</si>
  <si>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</si>
  <si>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</si>
  <si>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</si>
  <si>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</si>
  <si>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</si>
  <si>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</si>
  <si>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</si>
  <si>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</si>
  <si>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</si>
  <si>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</si>
  <si>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</si>
  <si>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</si>
  <si>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</si>
  <si>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</si>
  <si>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</si>
  <si>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</si>
  <si>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</si>
  <si>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</si>
  <si>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</si>
  <si>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</si>
  <si>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</si>
  <si>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</si>
  <si>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</si>
  <si>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</si>
  <si>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</si>
  <si>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</si>
  <si>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</si>
  <si>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</si>
  <si>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</si>
  <si>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</si>
  <si>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</si>
  <si>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</si>
  <si>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</si>
  <si>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</si>
  <si>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</si>
  <si>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</si>
  <si>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</si>
  <si>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</si>
  <si>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</si>
  <si>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</si>
  <si>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</si>
  <si>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</si>
  <si>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</si>
  <si>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</si>
  <si>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</si>
  <si>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</si>
  <si>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</si>
  <si>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</si>
  <si>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</si>
  <si>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</si>
  <si>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</si>
  <si>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</si>
  <si>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</si>
  <si>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</si>
  <si>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</si>
  <si>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</si>
  <si>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</si>
  <si>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</si>
  <si>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</si>
  <si>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</si>
  <si>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</si>
  <si>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</si>
  <si>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</si>
  <si>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</si>
  <si>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</si>
  <si>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</si>
  <si>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</si>
  <si>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</si>
  <si>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</si>
  <si>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</si>
  <si>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</si>
  <si>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</si>
  <si>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</si>
  <si>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</si>
  <si>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</si>
  <si>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</si>
  <si>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</si>
  <si>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</si>
  <si>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</si>
  <si>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</si>
  <si>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</si>
  <si>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</si>
  <si>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</si>
  <si>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</si>
  <si>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</si>
  <si>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</si>
  <si>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</si>
  <si>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</si>
  <si>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</si>
  <si>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</si>
  <si>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</si>
  <si>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</si>
  <si>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</si>
  <si>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</si>
  <si>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</si>
  <si>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</si>
  <si>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</si>
  <si>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</si>
  <si>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</si>
  <si>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</si>
  <si>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</si>
  <si>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</si>
  <si>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</si>
  <si>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</si>
  <si>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</si>
  <si>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</si>
  <si>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</si>
  <si>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</si>
  <si>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</si>
  <si>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</si>
  <si>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</si>
  <si>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</si>
  <si>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</si>
  <si>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</si>
  <si>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</si>
  <si>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</si>
  <si>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</si>
  <si>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</si>
  <si>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</si>
  <si>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</si>
  <si>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</si>
  <si>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</si>
  <si>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</si>
  <si>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</si>
  <si>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</si>
  <si>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</si>
  <si>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</si>
  <si>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</si>
  <si>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</si>
  <si>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</si>
  <si>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</si>
  <si>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</si>
  <si>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</si>
  <si>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</si>
  <si>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</si>
  <si>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</si>
  <si>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</si>
  <si>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</si>
  <si>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</si>
  <si>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</si>
  <si>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</si>
  <si>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</si>
  <si>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</si>
  <si>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</si>
  <si>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</si>
  <si>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</si>
  <si>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</si>
  <si>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</si>
  <si>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</si>
  <si>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</si>
  <si>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</si>
  <si>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</si>
  <si>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</si>
  <si>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</si>
  <si>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</si>
  <si>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</si>
  <si>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</si>
  <si>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</si>
  <si>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</si>
  <si>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</si>
  <si>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</si>
  <si>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</si>
  <si>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</si>
  <si>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</si>
  <si>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</si>
  <si>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</si>
  <si>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</si>
  <si>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</si>
  <si>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</si>
  <si>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</si>
  <si>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</si>
  <si>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</si>
  <si>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</si>
  <si>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</si>
  <si>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</si>
  <si>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</si>
  <si>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</si>
  <si>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</si>
  <si>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</si>
  <si>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</si>
  <si>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</si>
  <si>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</si>
  <si>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</si>
  <si>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</si>
  <si>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</si>
  <si>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</si>
  <si>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</si>
  <si>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</si>
  <si>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</si>
  <si>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</si>
  <si>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</si>
  <si>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</si>
  <si>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</si>
  <si>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</si>
  <si>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</si>
  <si>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</si>
  <si>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</si>
  <si>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</si>
  <si>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</si>
  <si>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</si>
  <si>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</si>
  <si>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</si>
  <si>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</si>
  <si>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</si>
  <si>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</si>
  <si>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</si>
  <si>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</si>
  <si>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</si>
  <si>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</si>
  <si>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</si>
  <si>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</si>
  <si>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</si>
  <si>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</si>
  <si>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</si>
  <si>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</si>
  <si>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</si>
  <si>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</si>
  <si>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</si>
  <si>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</si>
  <si>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</si>
  <si>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</si>
  <si>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</si>
  <si>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</si>
  <si>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</si>
  <si>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</si>
  <si>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</si>
  <si>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</si>
  <si>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</si>
  <si>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</si>
  <si>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</si>
  <si>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</si>
  <si>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</si>
  <si>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</si>
  <si>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</si>
  <si>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</si>
  <si>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</si>
  <si>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</si>
  <si>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</si>
  <si>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</si>
  <si>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</si>
  <si>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</si>
  <si>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</si>
  <si>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</si>
  <si>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</si>
  <si>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</si>
  <si>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</si>
  <si>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</si>
  <si>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</si>
  <si>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</si>
  <si>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</si>
  <si>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</si>
  <si>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</si>
  <si>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</si>
  <si>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</si>
  <si>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</si>
  <si>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</si>
  <si>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</si>
  <si>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</si>
  <si>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</si>
  <si>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</si>
  <si>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</si>
  <si>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</si>
  <si>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</si>
  <si>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</si>
  <si>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</si>
  <si>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</si>
  <si>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</si>
  <si>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</si>
  <si>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</si>
  <si>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</si>
  <si>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</si>
  <si>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</si>
  <si>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</si>
  <si>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</si>
  <si>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</si>
  <si>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</si>
  <si>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</si>
  <si>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</si>
  <si>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</si>
  <si>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</si>
  <si>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</si>
  <si>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</si>
  <si>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</si>
  <si>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</si>
  <si>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</si>
  <si>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</si>
  <si>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</si>
  <si>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</si>
  <si>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</si>
  <si>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</si>
  <si>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</si>
  <si>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</si>
  <si>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</si>
  <si>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</si>
  <si>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</si>
  <si>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</si>
  <si>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</si>
  <si>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</si>
  <si>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</si>
  <si>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</si>
  <si>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</si>
  <si>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</si>
  <si>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</si>
  <si>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</si>
  <si>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</si>
  <si>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</si>
  <si>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</si>
  <si>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</si>
  <si>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</si>
  <si>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</si>
  <si>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</si>
  <si>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</si>
  <si>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</si>
  <si>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</si>
  <si>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</si>
  <si>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</si>
  <si>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</si>
  <si>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</si>
  <si>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</si>
  <si>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</si>
  <si>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</si>
  <si>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</si>
  <si>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</si>
  <si>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</si>
  <si>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</si>
  <si>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</si>
  <si>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</si>
  <si>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</si>
  <si>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</si>
  <si>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</si>
  <si>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</si>
  <si>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</si>
  <si>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</si>
  <si>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</si>
  <si>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</si>
  <si>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</si>
  <si>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</si>
  <si>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</si>
  <si>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</si>
  <si>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</si>
  <si>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</si>
  <si>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</si>
  <si>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</si>
  <si>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</si>
  <si>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</si>
  <si>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</si>
  <si>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</si>
  <si>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</si>
  <si>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</si>
  <si>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</si>
  <si>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</si>
  <si>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</si>
  <si>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</si>
  <si>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</si>
  <si>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</si>
  <si>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</si>
  <si>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</si>
  <si>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</si>
  <si>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</si>
  <si>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</si>
  <si>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</si>
  <si>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</si>
  <si>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</si>
  <si>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</si>
  <si>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</si>
  <si>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</si>
  <si>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</si>
  <si>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</si>
  <si>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</si>
  <si>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</si>
  <si>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</si>
  <si>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</si>
  <si>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</si>
  <si>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</si>
  <si>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</si>
  <si>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</si>
  <si>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</si>
  <si>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</si>
  <si>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</si>
  <si>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</si>
  <si>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</si>
  <si>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</si>
  <si>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</si>
  <si>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</si>
  <si>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</si>
  <si>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</si>
  <si>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</si>
  <si>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</si>
  <si>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</si>
  <si>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</si>
  <si>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</si>
  <si>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</si>
  <si>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</si>
  <si>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</si>
  <si>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</si>
  <si>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</si>
  <si>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</si>
  <si>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</si>
  <si>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</si>
  <si>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</si>
  <si>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</si>
  <si>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</si>
  <si>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</si>
  <si>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</si>
  <si>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</si>
  <si>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</si>
  <si>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</si>
  <si>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</si>
  <si>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</si>
  <si>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</si>
  <si>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</si>
  <si>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</si>
  <si>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</si>
  <si>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</si>
  <si>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</si>
  <si>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</si>
  <si>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</si>
  <si>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</si>
  <si>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</si>
  <si>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</si>
  <si>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</si>
  <si>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</si>
  <si>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</si>
  <si>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</si>
  <si>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</si>
  <si>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</si>
  <si>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</si>
  <si>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</si>
  <si>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</si>
  <si>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</si>
  <si>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</si>
  <si>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</si>
  <si>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</si>
  <si>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</si>
  <si>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</si>
  <si>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</si>
  <si>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</si>
  <si>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</si>
  <si>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</si>
  <si>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</si>
  <si>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</si>
  <si>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</si>
  <si>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</si>
  <si>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</si>
  <si>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</si>
  <si>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</si>
  <si>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</si>
  <si>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</si>
  <si>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</si>
  <si>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</si>
  <si>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</si>
  <si>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</si>
  <si>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</si>
  <si>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</si>
  <si>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</si>
  <si>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</si>
  <si>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</si>
  <si>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</si>
  <si>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</si>
  <si>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</si>
  <si>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</si>
  <si>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</si>
  <si>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</si>
  <si>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</si>
  <si>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</si>
  <si>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</si>
  <si>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</si>
  <si>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</si>
  <si>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</si>
  <si>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</si>
  <si>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</si>
  <si>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</si>
  <si>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</si>
  <si>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</si>
  <si>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</si>
  <si>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</si>
  <si>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</si>
  <si>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</si>
  <si>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</si>
  <si>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</si>
  <si>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</si>
  <si>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</si>
  <si>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</si>
  <si>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</si>
  <si>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</si>
  <si>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</si>
  <si>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</si>
  <si>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</si>
  <si>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</si>
  <si>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</si>
  <si>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</si>
  <si>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</si>
  <si>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</si>
  <si>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</si>
  <si>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</si>
  <si>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</si>
  <si>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</si>
  <si>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</si>
  <si>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</si>
  <si>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</si>
  <si>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</si>
  <si>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</si>
  <si>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</si>
  <si>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</si>
  <si>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</si>
  <si>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</si>
  <si>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</si>
  <si>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</si>
  <si>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</si>
  <si>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</si>
  <si>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</si>
  <si>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</si>
  <si>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</si>
  <si>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</si>
  <si>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</si>
  <si>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</si>
  <si>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</si>
  <si>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</si>
  <si>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</si>
  <si>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</si>
  <si>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</si>
  <si>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</si>
  <si>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</si>
  <si>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</si>
  <si>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</si>
  <si>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</si>
  <si>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</si>
  <si>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</si>
  <si>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</si>
  <si>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</si>
  <si>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</si>
  <si>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</si>
  <si>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</si>
  <si>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</si>
  <si>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</si>
  <si>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</si>
  <si>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</si>
  <si>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</si>
  <si>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</si>
  <si>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</si>
  <si>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</si>
  <si>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</si>
  <si>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</si>
  <si>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</si>
  <si>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</si>
  <si>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</si>
  <si>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</si>
  <si>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</si>
  <si>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</si>
  <si>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</si>
  <si>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</si>
  <si>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</si>
  <si>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</si>
  <si>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</si>
  <si>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</si>
  <si>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</si>
  <si>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</si>
  <si>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</si>
  <si>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</si>
  <si>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</si>
  <si>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</si>
  <si>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</si>
  <si>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</si>
  <si>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</si>
  <si>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</si>
  <si>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</si>
  <si>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</si>
  <si>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</si>
  <si>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</si>
  <si>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</si>
  <si>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</si>
  <si>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</si>
  <si>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</si>
  <si>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</si>
  <si>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</si>
  <si>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</si>
  <si>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</si>
  <si>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</si>
  <si>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</si>
  <si>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</si>
  <si>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</si>
  <si>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</si>
  <si>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</si>
  <si>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</si>
  <si>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</si>
  <si>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</si>
  <si>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</si>
  <si>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</si>
  <si>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</si>
  <si>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</si>
  <si>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</si>
  <si>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</si>
  <si>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</si>
  <si>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</si>
  <si>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</si>
  <si>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</si>
  <si>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</si>
  <si>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</si>
  <si>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</si>
  <si>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</si>
  <si>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</si>
  <si>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</si>
  <si>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</si>
  <si>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</si>
  <si>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</si>
  <si>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</si>
  <si>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</si>
  <si>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</si>
  <si>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</si>
  <si>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</si>
  <si>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</si>
  <si>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</si>
  <si>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</si>
  <si>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</si>
  <si>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</si>
  <si>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</si>
  <si>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</si>
  <si>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</si>
  <si>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</si>
  <si>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</si>
  <si>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</si>
  <si>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</si>
  <si>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</si>
  <si>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</si>
  <si>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</si>
  <si>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</si>
  <si>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</si>
  <si>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</si>
  <si>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</si>
  <si>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</si>
  <si>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</si>
  <si>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</si>
  <si>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</si>
  <si>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</si>
  <si>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</si>
  <si>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</si>
  <si>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</si>
  <si>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</si>
  <si>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</si>
  <si>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</si>
  <si>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</si>
  <si>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</si>
  <si>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</si>
  <si>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</si>
  <si>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</si>
  <si>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</si>
  <si>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</si>
  <si>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</si>
  <si>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</si>
  <si>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</si>
  <si>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</si>
  <si>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</si>
  <si>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</si>
  <si>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</si>
  <si>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</si>
  <si>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</si>
  <si>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</si>
  <si>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</si>
  <si>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</si>
  <si>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</si>
  <si>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</si>
  <si>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</si>
  <si>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</si>
  <si>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</si>
  <si>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</si>
  <si>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</si>
  <si>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</si>
  <si>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</si>
  <si>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</si>
  <si>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</si>
  <si>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</si>
  <si>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</si>
  <si>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</si>
  <si>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</si>
  <si>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</si>
  <si>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</si>
  <si>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</si>
  <si>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</si>
  <si>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</si>
  <si>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</si>
  <si>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</si>
  <si>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</si>
  <si>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</si>
  <si>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</si>
  <si>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</si>
  <si>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</si>
  <si>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</si>
  <si>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</si>
  <si>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</si>
  <si>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</si>
  <si>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</si>
  <si>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</si>
  <si>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</si>
  <si>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</si>
  <si>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</si>
  <si>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</si>
  <si>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</si>
  <si>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</si>
  <si>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</si>
  <si>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</si>
  <si>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</si>
  <si>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</si>
  <si>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</si>
  <si>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</si>
  <si>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</si>
  <si>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</si>
  <si>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</si>
  <si>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</si>
  <si>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</si>
  <si>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</si>
  <si>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</si>
  <si>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</si>
  <si>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</si>
  <si>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</si>
  <si>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</si>
  <si>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</si>
  <si>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</si>
  <si>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</si>
  <si>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</si>
  <si>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</si>
  <si>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</si>
  <si>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</si>
  <si>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</si>
  <si>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</si>
  <si>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</si>
  <si>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</si>
  <si>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</si>
  <si>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</si>
  <si>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</si>
  <si>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</si>
  <si>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</si>
  <si>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</si>
  <si>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</si>
  <si>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</si>
  <si>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</si>
  <si>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</si>
  <si>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</si>
  <si>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</si>
  <si>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</si>
  <si>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</si>
  <si>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</si>
  <si>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</si>
  <si>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</si>
  <si>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</si>
  <si>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</si>
  <si>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</si>
  <si>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</si>
  <si>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</si>
  <si>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</si>
  <si>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</si>
  <si>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</si>
  <si>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</si>
  <si>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</si>
  <si>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</si>
  <si>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</si>
  <si>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</si>
  <si>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</si>
  <si>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</si>
  <si>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</si>
  <si>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</si>
  <si>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</si>
  <si>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</si>
  <si>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</si>
  <si>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</si>
  <si>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</si>
  <si>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</si>
  <si>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</si>
  <si>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</si>
  <si>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</si>
  <si>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</si>
  <si>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</si>
  <si>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</si>
  <si>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</si>
  <si>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</si>
  <si>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</si>
  <si>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</si>
  <si>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</si>
  <si>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</si>
  <si>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</si>
  <si>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</si>
  <si>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</si>
  <si>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</si>
  <si>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</si>
  <si>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</si>
  <si>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</si>
  <si>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</si>
  <si>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</si>
  <si>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</si>
  <si>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</si>
  <si>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</si>
  <si>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</si>
  <si>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</si>
  <si>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</si>
  <si>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</si>
  <si>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</si>
  <si>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</si>
  <si>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</si>
  <si>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</si>
  <si>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</si>
  <si>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</si>
  <si>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</si>
  <si>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</si>
  <si>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</si>
  <si>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</si>
  <si>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</si>
  <si>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</si>
  <si>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</si>
  <si>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</si>
  <si>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</si>
  <si>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</si>
  <si>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</si>
  <si>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</si>
  <si>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</si>
  <si>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</si>
  <si>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</si>
  <si>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</si>
  <si>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</si>
  <si>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</si>
  <si>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</si>
  <si>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</si>
  <si>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</si>
  <si>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</si>
  <si>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</si>
  <si>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</si>
  <si>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</si>
  <si>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</si>
  <si>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</si>
  <si>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</si>
  <si>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</si>
  <si>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</si>
  <si>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</si>
  <si>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</si>
  <si>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</si>
  <si>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</si>
  <si>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</si>
  <si>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</si>
  <si>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</si>
  <si>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</si>
  <si>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</si>
  <si>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</si>
  <si>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</si>
  <si>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</si>
  <si>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</si>
  <si>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</si>
  <si>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</si>
  <si>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</si>
  <si>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</si>
  <si>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</si>
  <si>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</si>
  <si>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</si>
  <si>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</si>
  <si>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</si>
  <si>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</si>
  <si>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</si>
  <si>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</si>
  <si>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</si>
  <si>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</si>
  <si>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</si>
  <si>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</si>
  <si>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</si>
  <si>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</si>
  <si>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</si>
  <si>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</si>
  <si>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</si>
  <si>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</si>
  <si>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</si>
  <si>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</si>
  <si>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</si>
  <si>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</si>
  <si>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</si>
  <si>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</si>
  <si>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</si>
  <si>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</si>
  <si>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</si>
  <si>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</si>
  <si>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</si>
  <si>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</si>
  <si>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</si>
  <si>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</si>
  <si>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</si>
  <si>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</si>
  <si>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</si>
  <si>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</si>
  <si>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</si>
  <si>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</si>
  <si>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</si>
  <si>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</si>
  <si>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</si>
  <si>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</si>
  <si>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</si>
  <si>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</si>
  <si>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</si>
  <si>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</si>
  <si>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</si>
  <si>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</si>
  <si>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</si>
  <si>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</si>
  <si>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</si>
  <si>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</si>
  <si>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</si>
  <si>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</si>
  <si>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</si>
  <si>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</si>
  <si>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</si>
  <si>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</si>
  <si>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</si>
  <si>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</si>
  <si>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</si>
  <si>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</si>
  <si>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</si>
  <si>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</si>
  <si>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</si>
  <si>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</si>
  <si>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</si>
  <si>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</si>
  <si>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</si>
  <si>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</si>
  <si>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</si>
  <si>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</si>
  <si>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</si>
  <si>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</si>
  <si>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</si>
  <si>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</si>
  <si>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</si>
  <si>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</si>
  <si>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</si>
  <si>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</si>
  <si>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</si>
  <si>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</si>
  <si>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</si>
  <si>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</si>
  <si>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</si>
  <si>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</si>
  <si>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</si>
  <si>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</si>
  <si>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</si>
  <si>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</si>
  <si>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</si>
  <si>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</si>
  <si>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</si>
  <si>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</si>
  <si>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</si>
  <si>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</si>
  <si>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</si>
  <si>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</si>
  <si>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</si>
  <si>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</si>
  <si>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</si>
  <si>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</si>
  <si>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</si>
  <si>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</si>
  <si>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</si>
  <si>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</si>
  <si>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</si>
  <si>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</si>
  <si>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</si>
  <si>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</si>
  <si>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</si>
  <si>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</si>
  <si>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</si>
  <si>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</si>
  <si>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</si>
  <si>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</si>
  <si>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</si>
  <si>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</si>
  <si>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</si>
  <si>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</si>
  <si>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</si>
  <si>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</si>
  <si>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</si>
  <si>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</si>
  <si>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</si>
  <si>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</si>
  <si>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</si>
  <si>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</si>
  <si>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</si>
  <si>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</si>
  <si>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</si>
  <si>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</si>
  <si>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</si>
  <si>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</si>
  <si>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</si>
  <si>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</si>
  <si>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</si>
  <si>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</si>
  <si>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</si>
  <si>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</si>
  <si>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</si>
  <si>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</si>
  <si>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</si>
  <si>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</si>
  <si>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</si>
  <si>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</si>
  <si>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</si>
  <si>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</si>
  <si>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</si>
  <si>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</si>
  <si>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</si>
  <si>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</si>
  <si>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</si>
  <si>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</si>
  <si>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</si>
  <si>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</si>
  <si>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</si>
  <si>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</si>
  <si>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</si>
  <si>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</si>
  <si>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</si>
  <si>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</si>
  <si>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</si>
  <si>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</si>
  <si>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</si>
  <si>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</si>
  <si>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</si>
  <si>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</si>
  <si>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</si>
  <si>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</si>
  <si>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</si>
  <si>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</si>
  <si>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</si>
  <si>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</si>
  <si>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</si>
  <si>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</si>
  <si>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</si>
  <si>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</si>
  <si>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</si>
  <si>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</si>
  <si>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</si>
  <si>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</si>
  <si>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</si>
  <si>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</si>
  <si>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</si>
  <si>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</si>
  <si>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</si>
  <si>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</si>
  <si>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</si>
  <si>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</si>
  <si>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</si>
  <si>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</si>
  <si>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</si>
  <si>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</si>
  <si>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</si>
  <si>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</si>
  <si>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</si>
  <si>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</si>
  <si>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</si>
  <si>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</si>
  <si>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</si>
  <si>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</si>
  <si>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</si>
  <si>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</si>
  <si>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</si>
  <si>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</si>
  <si>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</si>
  <si>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</si>
  <si>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</si>
  <si>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</si>
  <si>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</si>
  <si>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</si>
  <si>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</si>
  <si>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</si>
  <si>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</si>
  <si>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</si>
  <si>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</si>
  <si>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</si>
  <si>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</si>
  <si>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</si>
  <si>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</si>
  <si>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</si>
  <si>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</si>
  <si>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</si>
  <si>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</si>
  <si>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</si>
  <si>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</si>
  <si>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</si>
  <si>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</si>
  <si>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</si>
  <si>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</si>
  <si>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</si>
  <si>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</si>
  <si>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</si>
  <si>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</si>
  <si>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</si>
  <si>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</si>
  <si>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</si>
  <si>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</si>
  <si>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</si>
  <si>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</si>
  <si>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</si>
  <si>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</si>
  <si>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</si>
  <si>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</si>
  <si>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</si>
  <si>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</si>
  <si>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</si>
  <si>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</si>
  <si>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</si>
  <si>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</si>
  <si>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</si>
  <si>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</si>
  <si>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</si>
  <si>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</si>
  <si>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</si>
  <si>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</si>
  <si>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</si>
  <si>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</si>
  <si>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</si>
  <si>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</si>
  <si>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</si>
  <si>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</si>
  <si>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</si>
  <si>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</si>
  <si>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</si>
  <si>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</si>
  <si>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</si>
  <si>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</si>
  <si>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</si>
  <si>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</si>
  <si>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</si>
  <si>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</si>
  <si>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</si>
  <si>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</si>
  <si>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</si>
  <si>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</si>
  <si>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</si>
  <si>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</si>
  <si>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</si>
  <si>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</si>
  <si>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</si>
  <si>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</si>
  <si>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</si>
  <si>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</si>
  <si>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</si>
  <si>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</si>
  <si>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</si>
  <si>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</si>
  <si>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</si>
  <si>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</si>
  <si>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</si>
  <si>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</si>
  <si>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</si>
  <si>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</si>
  <si>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</si>
  <si>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</si>
  <si>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</si>
  <si>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</si>
  <si>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</si>
  <si>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</si>
  <si>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</si>
  <si>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</si>
  <si>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</si>
  <si>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</si>
  <si>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</si>
  <si>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</si>
  <si>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</si>
  <si>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</si>
  <si>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</si>
  <si>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</si>
  <si>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</si>
  <si>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</si>
  <si>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</si>
  <si>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</si>
  <si>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</si>
  <si>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</si>
  <si>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</si>
  <si>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</si>
  <si>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</si>
  <si>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</si>
  <si>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</si>
  <si>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</si>
  <si>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</si>
  <si>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</si>
  <si>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</si>
  <si>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</si>
  <si>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</si>
  <si>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</si>
  <si>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</si>
  <si>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</si>
  <si>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</si>
  <si>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</si>
  <si>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</si>
  <si>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</si>
  <si>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</si>
  <si>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</si>
  <si>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</si>
  <si>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</si>
  <si>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</si>
  <si>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</si>
  <si>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</si>
  <si>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</si>
  <si>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</si>
  <si>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</si>
  <si>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</si>
  <si>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</si>
  <si>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</si>
  <si>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</si>
  <si>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</si>
  <si>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</si>
  <si>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</si>
  <si>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</si>
  <si>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</si>
  <si>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</si>
  <si>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</si>
  <si>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</si>
  <si>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</si>
  <si>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</si>
  <si>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</si>
  <si>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</si>
  <si>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</si>
  <si>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</si>
  <si>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</si>
  <si>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</si>
  <si>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</si>
  <si>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</si>
  <si>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</si>
  <si>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</si>
  <si>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</si>
  <si>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</si>
  <si>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</si>
  <si>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</si>
  <si>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</si>
  <si>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</si>
  <si>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</si>
  <si>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</si>
  <si>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</si>
  <si>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</si>
  <si>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</si>
  <si>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</si>
  <si>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</si>
  <si>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</si>
  <si>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</si>
  <si>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</si>
  <si>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</si>
  <si>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</si>
  <si>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</si>
  <si>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</si>
  <si>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</si>
  <si>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</si>
  <si>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</si>
  <si>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</si>
  <si>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</si>
  <si>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</si>
  <si>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</si>
  <si>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</si>
  <si>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</si>
  <si>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</si>
  <si>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</si>
  <si>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</si>
  <si>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</si>
  <si>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</si>
  <si>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</si>
  <si>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</si>
  <si>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</si>
  <si>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</si>
  <si>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</si>
  <si>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</si>
  <si>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</si>
  <si>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</si>
  <si>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</si>
  <si>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</si>
  <si>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</si>
  <si>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</si>
  <si>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</si>
  <si>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</si>
  <si>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</si>
  <si>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</si>
  <si>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</si>
  <si>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</si>
  <si>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</si>
  <si>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</si>
  <si>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</si>
  <si>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</si>
  <si>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</si>
  <si>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</si>
  <si>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</si>
  <si>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</si>
  <si>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</si>
  <si>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</si>
  <si>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</si>
  <si>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</si>
  <si>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</si>
  <si>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</si>
  <si>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</si>
  <si>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</si>
  <si>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</si>
  <si>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</si>
  <si>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</si>
  <si>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</si>
  <si>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</si>
  <si>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</si>
  <si>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</si>
  <si>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</si>
  <si>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</si>
  <si>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</si>
  <si>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</si>
  <si>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</si>
  <si>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</si>
  <si>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</si>
  <si>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</si>
  <si>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</si>
  <si>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</si>
  <si>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</si>
  <si>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</si>
  <si>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</si>
  <si>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</si>
  <si>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</si>
  <si>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</si>
  <si>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</si>
  <si>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</si>
  <si>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</si>
  <si>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</si>
  <si>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</si>
  <si>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</si>
  <si>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</si>
  <si>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</si>
  <si>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</si>
  <si>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</si>
  <si>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</si>
  <si>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</si>
  <si>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</si>
  <si>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</si>
  <si>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</si>
  <si>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</si>
  <si>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</si>
  <si>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</si>
  <si>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</si>
  <si>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</si>
  <si>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</si>
  <si>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</si>
  <si>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</si>
  <si>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</si>
  <si>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</si>
  <si>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</si>
  <si>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</si>
  <si>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</si>
  <si>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</si>
  <si>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</si>
  <si>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</si>
  <si>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</si>
  <si>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</si>
  <si>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</si>
  <si>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</si>
  <si>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</si>
  <si>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</si>
  <si>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</si>
  <si>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</si>
  <si>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</si>
  <si>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</si>
  <si>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</si>
  <si>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</si>
  <si>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</si>
  <si>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</si>
  <si>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</si>
  <si>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</si>
  <si>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</si>
  <si>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</si>
  <si>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</si>
  <si>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</si>
  <si>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</si>
  <si>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</si>
  <si>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</si>
  <si>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</si>
  <si>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</si>
  <si>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</si>
  <si>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</si>
  <si>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</si>
  <si>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</si>
  <si>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</si>
  <si>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</si>
  <si>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</si>
  <si>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</si>
  <si>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</si>
  <si>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</si>
  <si>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</si>
  <si>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</si>
  <si>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</si>
  <si>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</si>
  <si>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</si>
  <si>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</si>
  <si>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</si>
  <si>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</si>
  <si>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</si>
  <si>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</si>
  <si>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</si>
  <si>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</si>
  <si>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</si>
  <si>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</si>
  <si>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</si>
  <si>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</si>
  <si>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</si>
  <si>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</si>
  <si>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</si>
  <si>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</si>
  <si>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</si>
  <si>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</si>
  <si>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</si>
  <si>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</si>
  <si>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</si>
  <si>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</si>
  <si>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</si>
  <si>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</si>
  <si>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</si>
  <si>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</si>
  <si>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</si>
  <si>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</si>
  <si>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</si>
  <si>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</si>
  <si>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</si>
  <si>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</si>
  <si>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</si>
  <si>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</si>
  <si>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</si>
  <si>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</si>
  <si>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</si>
  <si>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</si>
  <si>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</si>
  <si>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</si>
  <si>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</si>
  <si>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</si>
  <si>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</si>
  <si>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</si>
  <si>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</si>
  <si>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</si>
  <si>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</si>
  <si>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</si>
  <si>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</si>
  <si>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</si>
  <si>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</si>
  <si>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</si>
  <si>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</si>
  <si>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</si>
  <si>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</si>
  <si>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</si>
  <si>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</si>
  <si>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</si>
  <si>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</si>
  <si>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</si>
  <si>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</si>
  <si>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</si>
  <si>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</si>
  <si>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</si>
  <si>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</si>
  <si>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</si>
  <si>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</si>
  <si>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</si>
  <si>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</si>
  <si>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</si>
  <si>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</si>
  <si>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</si>
  <si>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</si>
  <si>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</si>
  <si>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</si>
  <si>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</si>
  <si>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</si>
  <si>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</si>
  <si>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</si>
  <si>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</si>
  <si>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</si>
  <si>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</si>
  <si>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</si>
  <si>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</si>
  <si>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</si>
  <si>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</si>
  <si>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</si>
  <si>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</si>
  <si>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</si>
  <si>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</si>
  <si>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</si>
  <si>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</si>
  <si>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</si>
  <si>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</si>
  <si>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</si>
  <si>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</si>
  <si>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</si>
  <si>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</si>
  <si>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</si>
  <si>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</si>
  <si>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</si>
  <si>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</si>
  <si>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</si>
  <si>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</si>
  <si>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</si>
  <si>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</si>
  <si>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</si>
  <si>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</si>
  <si>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</si>
  <si>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</si>
  <si>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</si>
  <si>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</si>
  <si>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</si>
  <si>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</si>
  <si>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</si>
  <si>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</si>
  <si>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</si>
  <si>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</si>
  <si>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</si>
  <si>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</si>
  <si>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</si>
  <si>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</si>
  <si>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</si>
  <si>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</si>
  <si>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</si>
  <si>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</si>
  <si>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</si>
  <si>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</si>
  <si>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</si>
  <si>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</si>
  <si>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</si>
  <si>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</si>
  <si>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</si>
  <si>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</si>
  <si>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</si>
  <si>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</si>
  <si>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</si>
  <si>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</si>
  <si>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</si>
  <si>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</si>
  <si>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</si>
  <si>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</si>
  <si>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</si>
  <si>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</si>
  <si>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</si>
  <si>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</si>
  <si>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</si>
  <si>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</si>
  <si>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</si>
  <si>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</si>
  <si>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</si>
  <si>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</si>
  <si>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</si>
  <si>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</si>
  <si>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</si>
  <si>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</si>
  <si>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</si>
  <si>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</si>
  <si>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</si>
  <si>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</si>
  <si>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</si>
  <si>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</si>
  <si>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</si>
  <si>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</si>
  <si>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</si>
  <si>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</si>
  <si>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</si>
  <si>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</si>
  <si>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</si>
  <si>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</si>
  <si>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</si>
  <si>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</si>
  <si>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</si>
  <si>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</si>
  <si>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</si>
  <si>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</si>
  <si>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</si>
  <si>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</si>
  <si>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</si>
  <si>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</si>
  <si>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</si>
  <si>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</si>
  <si>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</si>
  <si>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</si>
  <si>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</si>
  <si>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</si>
  <si>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</si>
  <si>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</si>
  <si>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</si>
  <si>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</si>
  <si>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</si>
  <si>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</si>
  <si>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</si>
  <si>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</si>
  <si>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</si>
  <si>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</si>
  <si>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</si>
  <si>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</si>
  <si>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</si>
  <si>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</si>
  <si>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</si>
  <si>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</si>
  <si>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</si>
  <si>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</si>
  <si>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</si>
  <si>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</si>
  <si>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</si>
  <si>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</si>
  <si>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</si>
  <si>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</si>
  <si>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</si>
  <si>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</si>
  <si>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</si>
  <si>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</si>
  <si>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</si>
  <si>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</si>
  <si>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</si>
  <si>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</si>
  <si>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</si>
  <si>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</si>
  <si>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</si>
  <si>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</si>
  <si>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</si>
  <si>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</si>
  <si>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</si>
  <si>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</si>
  <si>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</si>
  <si>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</si>
  <si>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</si>
  <si>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</si>
  <si>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</si>
  <si>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</si>
  <si>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</si>
  <si>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</si>
  <si>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</si>
  <si>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</si>
  <si>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</si>
  <si>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</si>
  <si>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</si>
  <si>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</si>
  <si>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</si>
  <si>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</si>
  <si>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</si>
  <si>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</si>
  <si>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</si>
  <si>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</si>
  <si>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</si>
  <si>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</si>
  <si>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</si>
  <si>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</si>
  <si>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</si>
  <si>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</si>
  <si>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</si>
  <si>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</si>
  <si>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</si>
  <si>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</si>
  <si>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</si>
  <si>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</si>
  <si>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</si>
  <si>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</si>
  <si>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</si>
  <si>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</si>
  <si>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</si>
  <si>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</si>
  <si>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</si>
  <si>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</si>
  <si>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</si>
  <si>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</si>
  <si>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</si>
  <si>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</si>
  <si>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</si>
  <si>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</si>
  <si>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</si>
  <si>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</si>
  <si>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</si>
  <si>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</si>
  <si>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</si>
  <si>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</si>
  <si>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</si>
  <si>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</si>
  <si>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</si>
  <si>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</si>
  <si>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</si>
  <si>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</si>
  <si>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</si>
  <si>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</si>
  <si>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</si>
  <si>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</si>
  <si>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</si>
  <si>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</si>
  <si>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</si>
  <si>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</si>
  <si>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</si>
  <si>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</si>
  <si>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</si>
  <si>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</si>
  <si>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</si>
  <si>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</si>
  <si>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</si>
  <si>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</si>
  <si>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</si>
  <si>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</si>
  <si>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</si>
  <si>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</si>
  <si>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</si>
  <si>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</si>
  <si>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</si>
  <si>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</si>
  <si>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</si>
  <si>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</si>
  <si>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</si>
  <si>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</si>
  <si>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</si>
  <si>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</si>
  <si>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</si>
  <si>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</si>
  <si>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</si>
  <si>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</si>
  <si>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</si>
  <si>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</si>
  <si>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</si>
  <si>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</si>
  <si>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</si>
  <si>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</si>
  <si>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</si>
  <si>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</si>
  <si>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</si>
  <si>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</si>
  <si>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</si>
  <si>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</si>
  <si>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</si>
  <si>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</si>
  <si>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</si>
  <si>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</si>
  <si>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</si>
  <si>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</si>
  <si>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</si>
  <si>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</si>
  <si>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</si>
  <si>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</si>
  <si>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</si>
  <si>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</si>
  <si>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</si>
  <si>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</si>
  <si>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</si>
  <si>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</si>
  <si>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</si>
  <si>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</si>
  <si>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</si>
  <si>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</si>
  <si>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</si>
  <si>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</si>
  <si>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</si>
  <si>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</si>
  <si>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</si>
  <si>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</si>
  <si>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</si>
  <si>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</si>
  <si>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</si>
  <si>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</si>
  <si>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</si>
  <si>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</si>
  <si>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</si>
  <si>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</si>
  <si>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</si>
  <si>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</si>
  <si>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</si>
  <si>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</si>
  <si>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</si>
  <si>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</si>
  <si>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</si>
  <si>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</si>
  <si>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</si>
  <si>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</si>
  <si>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</si>
  <si>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</si>
  <si>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</si>
  <si>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</si>
  <si>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</si>
  <si>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</si>
  <si>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</si>
  <si>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</si>
  <si>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</si>
  <si>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</si>
  <si>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</si>
  <si>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</si>
  <si>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</si>
  <si>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</si>
  <si>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</si>
  <si>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</si>
  <si>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</si>
  <si>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</si>
  <si>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</si>
  <si>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</si>
  <si>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</si>
  <si>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</si>
  <si>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</si>
  <si>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</si>
  <si>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</si>
  <si>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</si>
  <si>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</si>
  <si>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</si>
  <si>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</si>
  <si>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</si>
  <si>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</si>
  <si>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</si>
  <si>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</si>
  <si>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</si>
  <si>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</si>
  <si>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</si>
  <si>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</si>
  <si>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</si>
  <si>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</si>
  <si>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</si>
  <si>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</si>
  <si>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</si>
  <si>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</si>
  <si>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</si>
  <si>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</si>
  <si>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</si>
  <si>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</si>
  <si>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</si>
  <si>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</si>
  <si>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</si>
  <si>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</si>
  <si>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</si>
  <si>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</si>
  <si>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</si>
  <si>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</si>
  <si>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</si>
  <si>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</si>
  <si>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</si>
  <si>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</si>
  <si>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</si>
  <si>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</si>
  <si>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</si>
  <si>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</si>
  <si>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</si>
  <si>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</si>
  <si>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</si>
  <si>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</si>
  <si>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</si>
  <si>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</si>
  <si>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</si>
  <si>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</si>
  <si>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</si>
  <si>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</si>
  <si>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</si>
  <si>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</si>
  <si>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</si>
  <si>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</si>
  <si>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</si>
  <si>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</si>
  <si>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</si>
  <si>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</si>
  <si>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</si>
  <si>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</si>
  <si>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</si>
  <si>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</si>
  <si>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</si>
  <si>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</si>
  <si>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</si>
  <si>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</si>
  <si>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</si>
  <si>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</si>
  <si>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</si>
  <si>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</si>
  <si>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</si>
  <si>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</si>
  <si>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</si>
  <si>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</si>
  <si>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</si>
  <si>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</si>
  <si>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</si>
  <si>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</si>
  <si>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</si>
  <si>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</si>
  <si>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</si>
  <si>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</si>
  <si>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</si>
  <si>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</si>
  <si>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</si>
  <si>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</si>
  <si>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</si>
  <si>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</si>
  <si>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</si>
  <si>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</si>
  <si>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</si>
  <si>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</si>
  <si>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</si>
  <si>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</si>
  <si>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</si>
  <si>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</si>
  <si>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</si>
  <si>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</si>
  <si>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</si>
  <si>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</si>
  <si>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</si>
  <si>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</si>
  <si>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</si>
  <si>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</si>
  <si>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</si>
  <si>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</si>
  <si>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</si>
  <si>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</si>
  <si>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</si>
  <si>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</si>
  <si>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</si>
  <si>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</si>
  <si>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</si>
  <si>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</si>
  <si>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</si>
  <si>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</si>
  <si>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</si>
  <si>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</si>
  <si>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</si>
  <si>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</si>
  <si>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</si>
  <si>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</si>
  <si>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</si>
  <si>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</si>
  <si>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</si>
  <si>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</si>
  <si>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</si>
  <si>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</si>
  <si>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</si>
  <si>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</si>
  <si>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</si>
  <si>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</si>
  <si>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</si>
  <si>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</si>
  <si>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</si>
  <si>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</si>
  <si>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</si>
  <si>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</si>
  <si>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</si>
  <si>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</si>
  <si>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</si>
  <si>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</si>
  <si>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</si>
  <si>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</si>
  <si>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</si>
  <si>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</si>
  <si>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</si>
  <si>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</si>
  <si>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</si>
  <si>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</si>
  <si>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</si>
  <si>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</si>
  <si>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</si>
  <si>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</si>
  <si>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</si>
  <si>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</si>
  <si>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</si>
  <si>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</si>
  <si>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</si>
  <si>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</si>
  <si>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</si>
  <si>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</si>
  <si>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</si>
  <si>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</si>
  <si>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</si>
  <si>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</si>
  <si>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</si>
  <si>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</si>
  <si>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</si>
  <si>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</si>
  <si>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</si>
  <si>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</si>
  <si>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</si>
  <si>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</si>
  <si>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</si>
  <si>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</si>
  <si>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</si>
  <si>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</si>
  <si>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</si>
  <si>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</si>
  <si>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</si>
  <si>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</si>
  <si>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</si>
  <si>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</si>
  <si>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</si>
  <si>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</si>
  <si>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</si>
  <si>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</si>
  <si>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</si>
  <si>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</si>
  <si>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</si>
  <si>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</si>
  <si>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</si>
  <si>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</si>
  <si>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</si>
  <si>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</si>
  <si>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</si>
  <si>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</si>
  <si>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</si>
  <si>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</si>
  <si>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</si>
  <si>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</si>
  <si>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</si>
  <si>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</si>
  <si>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</si>
  <si>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</si>
  <si>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</si>
  <si>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</si>
  <si>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</si>
  <si>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</si>
  <si>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</si>
  <si>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</si>
  <si>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</si>
  <si>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</si>
  <si>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</si>
  <si>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</si>
  <si>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</si>
  <si>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</si>
  <si>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</si>
  <si>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</si>
  <si>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</si>
  <si>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</si>
  <si>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</si>
  <si>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</si>
  <si>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</si>
  <si>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</si>
  <si>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</si>
  <si>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</si>
  <si>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</si>
  <si>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</si>
  <si>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</si>
  <si>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</si>
  <si>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</si>
  <si>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</si>
  <si>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</si>
  <si>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</si>
  <si>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</si>
  <si>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</si>
  <si>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</si>
  <si>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</si>
  <si>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</si>
  <si>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</si>
  <si>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</si>
  <si>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</si>
  <si>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</si>
  <si>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</si>
  <si>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</si>
  <si>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</si>
  <si>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</si>
  <si>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</si>
  <si>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</si>
  <si>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</si>
  <si>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</si>
  <si>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</si>
  <si>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</si>
  <si>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</si>
  <si>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</si>
  <si>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</si>
  <si>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</si>
  <si>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</si>
  <si>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</si>
  <si>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</si>
  <si>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</si>
  <si>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</si>
  <si>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</si>
  <si>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</si>
  <si>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</si>
  <si>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</si>
  <si>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</si>
  <si>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</si>
  <si>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</si>
  <si>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</si>
  <si>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</si>
  <si>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</si>
  <si>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</si>
  <si>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</si>
  <si>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</si>
  <si>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</si>
  <si>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Southern</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</si>
  <si>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</si>
  <si>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</si>
  <si>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</si>
  <si>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</si>
  <si>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</si>
  <si>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</si>
  <si>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</si>
  <si>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</si>
  <si>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</si>
  <si>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</si>
  <si>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</si>
  <si>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</si>
  <si>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</si>
  <si>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</si>
  <si>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</si>
  <si>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</si>
  <si>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5-6</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</si>
</sst>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372">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68" fontId="74" fillId="7" borderId="92"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74" fillId="7" borderId="90" xfId="8"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3" xfId="8" applyNumberFormat="1" applyFont="1" applyFill="1" applyBorder="1"/>
    <xf numFmtId="168" fontId="301" fillId="7" borderId="205" xfId="8" applyNumberFormat="1" applyFont="1" applyFill="1" applyBorder="1"/>
    <xf numFmtId="168" fontId="301" fillId="7" borderId="205" xfId="0" applyNumberFormat="1" applyFont="1" applyFill="1" applyBorder="1" applyAlignment="1">
      <alignment vertical="top"/>
    </xf>
    <xf numFmtId="185" fontId="97" fillId="0" borderId="0" xfId="0" applyNumberFormat="1" applyFont="1"/>
    <xf numFmtId="43" fontId="302" fillId="7" borderId="203" xfId="0" applyNumberFormat="1" applyFont="1" applyFill="1" applyBorder="1" applyAlignment="1">
      <alignment vertical="top" wrapText="1"/>
    </xf>
    <xf numFmtId="168" fontId="301" fillId="7" borderId="45" xfId="17207" applyNumberFormat="1" applyFont="1" applyFill="1" applyBorder="1" applyAlignment="1">
      <alignment vertical="top"/>
    </xf>
    <xf numFmtId="176" fontId="74" fillId="0" borderId="0" xfId="0" applyNumberFormat="1" applyFont="1" applyAlignment="1">
      <alignment horizontal="left"/>
    </xf>
    <xf numFmtId="176" fontId="301" fillId="0" borderId="0" xfId="0" applyNumberFormat="1" applyFont="1" applyAlignment="1">
      <alignment horizontal="left"/>
    </xf>
    <xf numFmtId="0" fontId="74" fillId="14" borderId="200" xfId="3191" quotePrefix="1" applyFont="1" applyFill="1" applyBorder="1"/>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81" fillId="0" borderId="0" xfId="0" applyFont="1" applyAlignment="1">
      <alignment horizontal="left" vertical="top" wrapText="1"/>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126" fillId="0" borderId="0" xfId="330" applyFont="1" applyBorder="1" applyAlignment="1" applyProtection="1">
      <alignment horizontal="left"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0" borderId="165" xfId="41974" applyFont="1" applyBorder="1" applyAlignment="1">
      <alignment horizontal="left" wrapText="1"/>
    </xf>
    <xf numFmtId="0" fontId="9" fillId="0" borderId="190"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9" fillId="0" borderId="167" xfId="41974" applyFont="1" applyBorder="1" applyAlignment="1">
      <alignment horizontal="center"/>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190" xfId="41974" applyFont="1" applyFill="1" applyBorder="1" applyAlignment="1">
      <alignment horizontal="left" wrapText="1"/>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9" fillId="0" borderId="165" xfId="41974" applyFont="1" applyBorder="1" applyAlignment="1">
      <alignment horizontal="left" wrapText="1"/>
    </xf>
    <xf numFmtId="0" fontId="9" fillId="0" borderId="165" xfId="41974"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114" xfId="2293" applyFont="1" applyFill="1" applyBorder="1" applyAlignment="1" applyProtection="1">
      <alignment horizontal="center" vertical="center"/>
      <protection locked="0"/>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200" xfId="13" applyFont="1" applyBorder="1" applyAlignment="1" applyProtection="1">
      <alignment horizontal="center" vertical="center" wrapText="1"/>
    </xf>
    <xf numFmtId="0" fontId="120" fillId="0" borderId="195"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74" fillId="0" borderId="200"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0" fontId="97" fillId="0" borderId="200" xfId="13" applyFont="1" applyBorder="1" applyAlignment="1" applyProtection="1">
      <alignment horizontal="center" vertical="center"/>
    </xf>
    <xf numFmtId="0" fontId="97" fillId="0" borderId="198" xfId="13" applyFont="1" applyBorder="1" applyAlignment="1" applyProtection="1">
      <alignment horizontal="center" vertical="center"/>
    </xf>
    <xf numFmtId="0" fontId="97" fillId="0" borderId="194" xfId="13" applyFont="1" applyBorder="1" applyAlignment="1" applyProtection="1">
      <alignment horizontal="center" vertical="center" wrapText="1"/>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0" borderId="200" xfId="15743" applyFont="1" applyFill="1" applyBorder="1" applyAlignment="1">
      <alignment horizontal="center" vertical="center" textRotation="90" wrapText="1"/>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81" fillId="53" borderId="200" xfId="15743" applyFont="1" applyFill="1" applyBorder="1" applyAlignment="1">
      <alignment horizontal="center"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90" xfId="15743" applyFont="1" applyFill="1" applyBorder="1" applyAlignment="1">
      <alignment horizontal="center" vertical="center" wrapText="1"/>
    </xf>
    <xf numFmtId="0" fontId="81" fillId="71"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81" fillId="55" borderId="178"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203"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0" fontId="81" fillId="0" borderId="200" xfId="15743" applyFont="1" applyBorder="1" applyAlignment="1">
      <alignment vertical="center"/>
    </xf>
    <xf numFmtId="0" fontId="77" fillId="0" borderId="200" xfId="17218" applyFont="1" applyBorder="1" applyAlignment="1"/>
    <xf numFmtId="176" fontId="81" fillId="53" borderId="200" xfId="15743" applyNumberFormat="1" applyFont="1" applyFill="1" applyBorder="1" applyAlignment="1">
      <alignment horizontal="center" vertical="center" wrapText="1"/>
    </xf>
    <xf numFmtId="0" fontId="97" fillId="55" borderId="200" xfId="3191" applyFont="1" applyFill="1" applyBorder="1" applyAlignment="1">
      <alignment horizontal="center" vertical="center" wrapText="1"/>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358" fillId="108" borderId="35" xfId="41988" applyFont="1" applyFill="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16" fillId="0" borderId="11" xfId="41988" applyFont="1"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24" fillId="0" borderId="11" xfId="41988"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81" fillId="0" borderId="200" xfId="3191" applyFont="1" applyBorder="1" applyAlignment="1">
      <alignment horizontal="left"/>
    </xf>
    <xf numFmtId="0" fontId="97" fillId="0" borderId="200" xfId="7" applyFont="1" applyBorder="1" applyAlignment="1">
      <alignment horizontal="center" vertical="top" wrapText="1"/>
    </xf>
    <xf numFmtId="0" fontId="97" fillId="0" borderId="200" xfId="7" applyFont="1" applyBorder="1" applyAlignment="1">
      <alignment horizontal="left"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Fill="1" applyBorder="1" applyAlignment="1">
      <alignment horizontal="left" vertical="top"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4">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SGN/RRPs/So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row r="2">
          <cell r="A2" t="str">
            <v>Southern</v>
          </cell>
        </row>
      </sheetData>
      <sheetData sheetId="3"/>
      <sheetData sheetId="4">
        <row r="1">
          <cell r="A1" t="str">
            <v>Regulatory Reporting Pack</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2">
          <cell r="B12">
            <v>8.1645201400000005</v>
          </cell>
        </row>
      </sheetData>
      <sheetData sheetId="21">
        <row r="13">
          <cell r="C13">
            <v>9237</v>
          </cell>
        </row>
      </sheetData>
      <sheetData sheetId="22">
        <row r="12">
          <cell r="B12">
            <v>408068.04599999997</v>
          </cell>
        </row>
      </sheetData>
      <sheetData sheetId="23">
        <row r="14">
          <cell r="B14">
            <v>101584</v>
          </cell>
        </row>
      </sheetData>
      <sheetData sheetId="24">
        <row r="12">
          <cell r="B12">
            <v>637</v>
          </cell>
        </row>
      </sheetData>
      <sheetData sheetId="25">
        <row r="35">
          <cell r="H35">
            <v>0</v>
          </cell>
        </row>
      </sheetData>
      <sheetData sheetId="26"/>
      <sheetData sheetId="27"/>
      <sheetData sheetId="28"/>
      <sheetData sheetId="29"/>
      <sheetData sheetId="30"/>
      <sheetData sheetId="31"/>
      <sheetData sheetId="32"/>
      <sheetData sheetId="33">
        <row r="10">
          <cell r="D10">
            <v>2.8809999999999985</v>
          </cell>
        </row>
      </sheetData>
      <sheetData sheetId="34"/>
      <sheetData sheetId="35"/>
      <sheetData sheetId="36">
        <row r="10">
          <cell r="G10">
            <v>91925.86</v>
          </cell>
        </row>
      </sheetData>
      <sheetData sheetId="37">
        <row r="10">
          <cell r="G10">
            <v>145005</v>
          </cell>
        </row>
      </sheetData>
      <sheetData sheetId="38"/>
      <sheetData sheetId="39"/>
      <sheetData sheetId="40">
        <row r="8">
          <cell r="H8">
            <v>8.1645201400000005</v>
          </cell>
        </row>
      </sheetData>
      <sheetData sheetId="41"/>
      <sheetData sheetId="42"/>
      <sheetData sheetId="43">
        <row r="10">
          <cell r="F10">
            <v>1.298E-2</v>
          </cell>
        </row>
      </sheetData>
      <sheetData sheetId="44">
        <row r="9">
          <cell r="H9">
            <v>1.4425253231965298</v>
          </cell>
        </row>
      </sheetData>
      <sheetData sheetId="45">
        <row r="7">
          <cell r="F7">
            <v>0.74096799393331747</v>
          </cell>
        </row>
      </sheetData>
      <sheetData sheetId="46">
        <row r="8">
          <cell r="G8">
            <v>1.0269999999999999</v>
          </cell>
        </row>
      </sheetData>
      <sheetData sheetId="47"/>
      <sheetData sheetId="48">
        <row r="14">
          <cell r="F14">
            <v>9.07</v>
          </cell>
        </row>
      </sheetData>
      <sheetData sheetId="49">
        <row r="12">
          <cell r="J12">
            <v>21.7</v>
          </cell>
        </row>
      </sheetData>
      <sheetData sheetId="50">
        <row r="12">
          <cell r="J12">
            <v>0</v>
          </cell>
        </row>
      </sheetData>
      <sheetData sheetId="51">
        <row r="12">
          <cell r="J12">
            <v>0</v>
          </cell>
        </row>
      </sheetData>
      <sheetData sheetId="52">
        <row r="11">
          <cell r="H11">
            <v>3.7999999999999999E-2</v>
          </cell>
        </row>
      </sheetData>
      <sheetData sheetId="53">
        <row r="10">
          <cell r="E10">
            <v>0.21099999999999999</v>
          </cell>
        </row>
      </sheetData>
      <sheetData sheetId="54">
        <row r="18">
          <cell r="F18">
            <v>4.923</v>
          </cell>
        </row>
      </sheetData>
      <sheetData sheetId="55"/>
      <sheetData sheetId="56">
        <row r="11">
          <cell r="C11">
            <v>0</v>
          </cell>
        </row>
      </sheetData>
      <sheetData sheetId="57"/>
      <sheetData sheetId="58">
        <row r="9">
          <cell r="C9">
            <v>21.15349999999999</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row r="13">
          <cell r="C13">
            <v>24524.392460000003</v>
          </cell>
        </row>
      </sheetData>
      <sheetData sheetId="61"/>
      <sheetData sheetId="62"/>
      <sheetData sheetId="63">
        <row r="10">
          <cell r="C10">
            <v>122</v>
          </cell>
        </row>
      </sheetData>
      <sheetData sheetId="64"/>
      <sheetData sheetId="65">
        <row r="9">
          <cell r="H9">
            <v>0</v>
          </cell>
        </row>
      </sheetData>
      <sheetData sheetId="66">
        <row r="13">
          <cell r="B13">
            <v>4063606.5</v>
          </cell>
        </row>
      </sheetData>
      <sheetData sheetId="67"/>
      <sheetData sheetId="68">
        <row r="8">
          <cell r="C8">
            <v>158343</v>
          </cell>
        </row>
      </sheetData>
      <sheetData sheetId="69">
        <row r="21">
          <cell r="B21">
            <v>1531</v>
          </cell>
        </row>
      </sheetData>
      <sheetData sheetId="70">
        <row r="29">
          <cell r="G29">
            <v>15970.63675775185</v>
          </cell>
        </row>
      </sheetData>
      <sheetData sheetId="71">
        <row r="10">
          <cell r="F10">
            <v>93</v>
          </cell>
        </row>
      </sheetData>
      <sheetData sheetId="72">
        <row r="9">
          <cell r="G9">
            <v>0</v>
          </cell>
        </row>
      </sheetData>
      <sheetData sheetId="73"/>
      <sheetData sheetId="74"/>
      <sheetData sheetId="75"/>
      <sheetData sheetId="76">
        <row r="9">
          <cell r="C9">
            <v>181</v>
          </cell>
        </row>
      </sheetData>
      <sheetData sheetId="77">
        <row r="16">
          <cell r="N16">
            <v>8.4402092675635281</v>
          </cell>
        </row>
      </sheetData>
      <sheetData sheetId="78">
        <row r="74">
          <cell r="J74">
            <v>7140</v>
          </cell>
        </row>
      </sheetData>
      <sheetData sheetId="79">
        <row r="9">
          <cell r="J9">
            <v>0.99793103448275866</v>
          </cell>
        </row>
      </sheetData>
      <sheetData sheetId="8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80" t="s">
        <v>2</v>
      </c>
      <c r="F4" s="3681"/>
      <c r="G4" s="3682" t="s">
        <v>3</v>
      </c>
      <c r="H4" s="3682"/>
      <c r="I4" s="3682"/>
      <c r="J4" s="3682"/>
      <c r="K4" s="3682"/>
      <c r="L4" s="3682"/>
      <c r="M4" s="3682"/>
      <c r="N4" s="3683"/>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80" t="s">
        <v>2</v>
      </c>
      <c r="F4" s="3681"/>
      <c r="G4" s="3682" t="s">
        <v>3</v>
      </c>
      <c r="H4" s="3682"/>
      <c r="I4" s="3682"/>
      <c r="J4" s="3682"/>
      <c r="K4" s="3682"/>
      <c r="L4" s="3682"/>
      <c r="M4" s="3682"/>
      <c r="N4" s="3683"/>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0" t="str">
        <f>'Universal data'!A2</f>
        <v>Southern</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ht="13.5" thickBot="1"/>
    <row r="5" spans="1:8" s="1623" customFormat="1" ht="84" customHeight="1" thickBot="1">
      <c r="G5" s="1634" t="s">
        <v>1691</v>
      </c>
    </row>
    <row r="6" spans="1:8" s="1623" customFormat="1">
      <c r="B6" s="1624" t="s">
        <v>1555</v>
      </c>
      <c r="C6" s="1623" t="s">
        <v>710</v>
      </c>
    </row>
    <row r="7" spans="1:8" s="1623" customFormat="1">
      <c r="B7" s="1624"/>
      <c r="C7" s="1625" t="s">
        <v>2055</v>
      </c>
    </row>
    <row r="8" spans="1:8" s="1623" customFormat="1">
      <c r="C8" s="1623" t="s">
        <v>711</v>
      </c>
    </row>
    <row r="9" spans="1:8" s="1623" customFormat="1">
      <c r="C9" s="1625" t="s">
        <v>2130</v>
      </c>
    </row>
    <row r="10" spans="1:8" s="1623" customFormat="1" ht="11.25" customHeight="1">
      <c r="A10" s="1623">
        <v>1</v>
      </c>
      <c r="B10" s="1635" t="s">
        <v>712</v>
      </c>
      <c r="G10" s="1626"/>
    </row>
    <row r="11" spans="1:8" s="1623" customFormat="1" ht="14.25" outlineLevel="1">
      <c r="C11" s="1627" t="s">
        <v>1532</v>
      </c>
      <c r="G11" s="1621" t="s">
        <v>2727</v>
      </c>
    </row>
    <row r="12" spans="1:8" s="1623" customFormat="1" ht="14.25" outlineLevel="1">
      <c r="C12" s="1627" t="s">
        <v>1933</v>
      </c>
      <c r="G12" s="1621" t="s">
        <v>2727</v>
      </c>
    </row>
    <row r="13" spans="1:8" s="1623" customFormat="1" ht="14.25" outlineLevel="1">
      <c r="C13" s="1627" t="s">
        <v>1934</v>
      </c>
      <c r="G13" s="1621" t="s">
        <v>2727</v>
      </c>
    </row>
    <row r="14" spans="1:8" s="1623" customFormat="1" ht="14.25" outlineLevel="1">
      <c r="C14" s="1627" t="s">
        <v>2096</v>
      </c>
      <c r="G14" s="1621" t="s">
        <v>2727</v>
      </c>
    </row>
    <row r="15" spans="1:8" s="1623" customFormat="1" ht="14.25" outlineLevel="1">
      <c r="C15" s="1627" t="s">
        <v>1935</v>
      </c>
      <c r="G15" s="1621" t="s">
        <v>2727</v>
      </c>
    </row>
    <row r="16" spans="1:8" s="1623" customFormat="1" ht="14.25" outlineLevel="1">
      <c r="C16" s="1627" t="s">
        <v>1936</v>
      </c>
      <c r="G16" s="1621" t="s">
        <v>2727</v>
      </c>
    </row>
    <row r="17" spans="1:7" s="1623" customFormat="1" ht="14.25" outlineLevel="1">
      <c r="C17" s="1627" t="s">
        <v>1937</v>
      </c>
      <c r="G17" s="1621" t="s">
        <v>2727</v>
      </c>
    </row>
    <row r="18" spans="1:7" s="1623" customFormat="1" ht="14.25" outlineLevel="1">
      <c r="C18" s="1627" t="s">
        <v>1533</v>
      </c>
      <c r="G18" s="1621" t="s">
        <v>2727</v>
      </c>
    </row>
    <row r="19" spans="1:7" s="1623" customFormat="1" ht="14.25" outlineLevel="1">
      <c r="C19" s="1627" t="s">
        <v>1534</v>
      </c>
      <c r="G19" s="1621" t="s">
        <v>2727</v>
      </c>
    </row>
    <row r="20" spans="1:7" s="1623" customFormat="1" ht="14.25" outlineLevel="1">
      <c r="C20" s="1627" t="s">
        <v>1938</v>
      </c>
      <c r="G20" s="1621" t="s">
        <v>2727</v>
      </c>
    </row>
    <row r="21" spans="1:7" s="1623" customFormat="1" ht="14.25" outlineLevel="1">
      <c r="C21" s="1627" t="s">
        <v>1939</v>
      </c>
      <c r="G21" s="1621" t="s">
        <v>2727</v>
      </c>
    </row>
    <row r="22" spans="1:7" s="1623" customFormat="1" ht="14.25" outlineLevel="1">
      <c r="C22" s="1627" t="s">
        <v>1940</v>
      </c>
      <c r="G22" s="1621" t="s">
        <v>2727</v>
      </c>
    </row>
    <row r="23" spans="1:7" s="1623" customFormat="1" ht="14.25" outlineLevel="1">
      <c r="C23" s="1627" t="s">
        <v>1690</v>
      </c>
      <c r="G23" s="1621" t="s">
        <v>2727</v>
      </c>
    </row>
    <row r="24" spans="1:7" s="1623" customFormat="1">
      <c r="A24" s="1623">
        <v>2</v>
      </c>
      <c r="B24" s="1636" t="s">
        <v>2180</v>
      </c>
      <c r="C24" s="1627"/>
    </row>
    <row r="25" spans="1:7" s="1623" customFormat="1" ht="14.25">
      <c r="C25" s="1627" t="s">
        <v>2317</v>
      </c>
      <c r="G25" s="1621" t="s">
        <v>2727</v>
      </c>
    </row>
    <row r="26" spans="1:7" s="1623" customFormat="1" ht="14.25" outlineLevel="1">
      <c r="C26" s="1627" t="s">
        <v>2117</v>
      </c>
      <c r="G26" s="1621" t="s">
        <v>2727</v>
      </c>
    </row>
    <row r="27" spans="1:7" s="1623" customFormat="1" ht="14.25" outlineLevel="1">
      <c r="C27" s="1627" t="s">
        <v>2318</v>
      </c>
      <c r="G27" s="1621" t="s">
        <v>2727</v>
      </c>
    </row>
    <row r="28" spans="1:7" s="1623" customFormat="1" ht="14.25" outlineLevel="1">
      <c r="C28" s="1627" t="s">
        <v>2319</v>
      </c>
      <c r="G28" s="1621" t="s">
        <v>2727</v>
      </c>
    </row>
    <row r="29" spans="1:7" s="1623" customFormat="1" ht="14.25" outlineLevel="1">
      <c r="C29" s="1627" t="s">
        <v>2320</v>
      </c>
      <c r="G29" s="1621" t="s">
        <v>2727</v>
      </c>
    </row>
    <row r="30" spans="1:7" s="1623" customFormat="1" ht="14.25" outlineLevel="1">
      <c r="C30" s="1627" t="s">
        <v>2321</v>
      </c>
      <c r="G30" s="1621" t="s">
        <v>2727</v>
      </c>
    </row>
    <row r="31" spans="1:7" s="1623" customFormat="1" outlineLevel="1">
      <c r="C31" s="1627"/>
    </row>
    <row r="32" spans="1:7" s="1623" customFormat="1" outlineLevel="1"/>
    <row r="33" spans="1:7" s="1623" customFormat="1" ht="14.25" outlineLevel="1">
      <c r="A33" s="1623">
        <v>3</v>
      </c>
      <c r="B33" s="1637" t="s">
        <v>541</v>
      </c>
      <c r="C33" s="1627" t="s">
        <v>1926</v>
      </c>
      <c r="G33" s="1621" t="s">
        <v>2727</v>
      </c>
    </row>
    <row r="34" spans="1:7" s="1623" customFormat="1" ht="14.25" outlineLevel="1">
      <c r="B34" s="1625"/>
      <c r="C34" s="1627" t="s">
        <v>2115</v>
      </c>
      <c r="G34" s="1621" t="s">
        <v>2727</v>
      </c>
    </row>
    <row r="35" spans="1:7" s="1623" customFormat="1" ht="14.25" outlineLevel="1">
      <c r="B35" s="1625"/>
      <c r="C35" s="1627" t="s">
        <v>2116</v>
      </c>
      <c r="G35" s="1621" t="s">
        <v>2727</v>
      </c>
    </row>
    <row r="36" spans="1:7" s="1623" customFormat="1" ht="14.25" outlineLevel="1">
      <c r="B36" s="1625"/>
      <c r="C36" s="1627" t="s">
        <v>2118</v>
      </c>
      <c r="G36" s="1621" t="s">
        <v>2727</v>
      </c>
    </row>
    <row r="37" spans="1:7" s="1623" customFormat="1" ht="14.25" outlineLevel="1">
      <c r="C37" s="1627" t="s">
        <v>2119</v>
      </c>
      <c r="G37" s="1621" t="s">
        <v>2727</v>
      </c>
    </row>
    <row r="38" spans="1:7" s="1623" customFormat="1" ht="14.25" outlineLevel="1">
      <c r="C38" s="1627" t="s">
        <v>2120</v>
      </c>
      <c r="G38" s="1621" t="s">
        <v>2727</v>
      </c>
    </row>
    <row r="39" spans="1:7" s="1623" customFormat="1" ht="14.25" outlineLevel="1">
      <c r="C39" s="1627" t="s">
        <v>2121</v>
      </c>
      <c r="G39" s="1621" t="s">
        <v>2727</v>
      </c>
    </row>
    <row r="40" spans="1:7" s="1623" customFormat="1" ht="14.25" outlineLevel="1">
      <c r="C40" s="1627" t="s">
        <v>2122</v>
      </c>
      <c r="G40" s="1621" t="s">
        <v>2727</v>
      </c>
    </row>
    <row r="41" spans="1:7" s="1623" customFormat="1" ht="14.25" outlineLevel="1">
      <c r="C41" s="1627" t="s">
        <v>2123</v>
      </c>
      <c r="G41" s="1621" t="s">
        <v>2727</v>
      </c>
    </row>
    <row r="42" spans="1:7" s="1623" customFormat="1" ht="14.25" outlineLevel="1">
      <c r="C42" s="1627" t="s">
        <v>2124</v>
      </c>
      <c r="G42" s="1621" t="s">
        <v>2727</v>
      </c>
    </row>
    <row r="43" spans="1:7" s="1623" customFormat="1" ht="14.25" outlineLevel="1">
      <c r="C43" s="1627" t="s">
        <v>2125</v>
      </c>
      <c r="G43" s="1621" t="s">
        <v>2727</v>
      </c>
    </row>
    <row r="44" spans="1:7" s="1623" customFormat="1" ht="14.25" outlineLevel="1">
      <c r="C44" s="1627" t="s">
        <v>2126</v>
      </c>
      <c r="G44" s="1621" t="s">
        <v>2727</v>
      </c>
    </row>
    <row r="45" spans="1:7" s="1623" customFormat="1" ht="14.25" outlineLevel="1">
      <c r="C45" s="1627" t="s">
        <v>2127</v>
      </c>
      <c r="G45" s="1621" t="s">
        <v>2727</v>
      </c>
    </row>
    <row r="46" spans="1:7" s="1623" customFormat="1" ht="14.25" outlineLevel="1">
      <c r="C46" s="1627" t="s">
        <v>2128</v>
      </c>
      <c r="G46" s="1621" t="s">
        <v>2727</v>
      </c>
    </row>
    <row r="47" spans="1:7" s="1623" customFormat="1" ht="14.25" outlineLevel="1">
      <c r="C47" s="1627" t="s">
        <v>2129</v>
      </c>
      <c r="G47" s="1621" t="s">
        <v>2727</v>
      </c>
    </row>
    <row r="48" spans="1:7" s="1623" customFormat="1" ht="14.25" outlineLevel="1">
      <c r="G48" s="1626"/>
    </row>
    <row r="49" spans="1:7" s="1623" customFormat="1" ht="14.25" outlineLevel="1">
      <c r="G49" s="1626"/>
    </row>
    <row r="50" spans="1:7" s="1623" customFormat="1" ht="14.25" outlineLevel="1">
      <c r="A50" s="1623">
        <v>4</v>
      </c>
      <c r="B50" s="1625" t="s">
        <v>96</v>
      </c>
      <c r="C50" s="1627" t="s">
        <v>2181</v>
      </c>
      <c r="G50" s="1621" t="s">
        <v>2727</v>
      </c>
    </row>
    <row r="51" spans="1:7" s="1623" customFormat="1" ht="14.25" outlineLevel="1">
      <c r="C51" s="1627" t="s">
        <v>2182</v>
      </c>
      <c r="G51" s="1621" t="s">
        <v>2727</v>
      </c>
    </row>
    <row r="52" spans="1:7" s="1623" customFormat="1" ht="14.25" outlineLevel="1">
      <c r="C52" s="1627" t="s">
        <v>2183</v>
      </c>
      <c r="G52" s="1621" t="s">
        <v>2727</v>
      </c>
    </row>
    <row r="53" spans="1:7" s="1623" customFormat="1" ht="14.25" outlineLevel="1">
      <c r="C53" s="1627" t="s">
        <v>2184</v>
      </c>
      <c r="G53" s="1621" t="s">
        <v>2727</v>
      </c>
    </row>
    <row r="54" spans="1:7" s="1623" customFormat="1" ht="14.25" outlineLevel="1">
      <c r="C54" s="1627" t="s">
        <v>2185</v>
      </c>
      <c r="G54" s="1621" t="s">
        <v>2727</v>
      </c>
    </row>
    <row r="55" spans="1:7" s="1623" customFormat="1" ht="14.25" outlineLevel="1">
      <c r="C55" s="1627" t="s">
        <v>2186</v>
      </c>
      <c r="G55" s="1621" t="s">
        <v>2727</v>
      </c>
    </row>
    <row r="56" spans="1:7" s="1623" customFormat="1" ht="14.25" outlineLevel="1">
      <c r="C56" s="1627" t="s">
        <v>2187</v>
      </c>
      <c r="G56" s="1621" t="s">
        <v>2727</v>
      </c>
    </row>
    <row r="57" spans="1:7" s="1623" customFormat="1" ht="14.25" outlineLevel="1">
      <c r="C57" s="1627" t="s">
        <v>2465</v>
      </c>
      <c r="G57" s="1621" t="s">
        <v>2727</v>
      </c>
    </row>
    <row r="58" spans="1:7" s="1623" customFormat="1" outlineLevel="1"/>
    <row r="59" spans="1:7" s="1623" customFormat="1" ht="14.25" outlineLevel="1">
      <c r="A59" s="1623">
        <v>5</v>
      </c>
      <c r="B59" s="1625" t="s">
        <v>183</v>
      </c>
      <c r="C59" s="1627" t="s">
        <v>1927</v>
      </c>
      <c r="G59" s="1621" t="s">
        <v>2727</v>
      </c>
    </row>
    <row r="60" spans="1:7" s="1623" customFormat="1" ht="14.25" outlineLevel="1">
      <c r="C60" s="1627" t="s">
        <v>1901</v>
      </c>
      <c r="G60" s="1621" t="s">
        <v>2727</v>
      </c>
    </row>
    <row r="61" spans="1:7" s="1623" customFormat="1" ht="14.25" outlineLevel="1">
      <c r="C61" s="1627" t="s">
        <v>1928</v>
      </c>
      <c r="G61" s="1621" t="s">
        <v>2727</v>
      </c>
    </row>
    <row r="62" spans="1:7" s="1623" customFormat="1" ht="14.25" outlineLevel="1">
      <c r="C62" s="1627" t="s">
        <v>1798</v>
      </c>
      <c r="G62" s="1621" t="s">
        <v>2727</v>
      </c>
    </row>
    <row r="63" spans="1:7" s="1623" customFormat="1" ht="14.25" outlineLevel="1">
      <c r="C63" s="1627" t="s">
        <v>1929</v>
      </c>
      <c r="G63" s="1621" t="s">
        <v>2727</v>
      </c>
    </row>
    <row r="64" spans="1:7" s="1623" customFormat="1" ht="14.25" outlineLevel="1">
      <c r="C64" s="1627" t="s">
        <v>1878</v>
      </c>
      <c r="G64" s="1621" t="s">
        <v>2727</v>
      </c>
    </row>
    <row r="65" spans="1:7" s="1623" customFormat="1" ht="14.25" outlineLevel="1">
      <c r="C65" s="1627" t="s">
        <v>2442</v>
      </c>
      <c r="G65" s="1621" t="s">
        <v>2727</v>
      </c>
    </row>
    <row r="66" spans="1:7" s="1623" customFormat="1" ht="14.25" outlineLevel="1">
      <c r="C66" s="1627" t="s">
        <v>1930</v>
      </c>
      <c r="G66" s="1621" t="s">
        <v>2727</v>
      </c>
    </row>
    <row r="67" spans="1:7" s="1623" customFormat="1" ht="14.25" outlineLevel="1">
      <c r="C67" s="1627" t="s">
        <v>2188</v>
      </c>
      <c r="G67" s="1621" t="s">
        <v>2727</v>
      </c>
    </row>
    <row r="68" spans="1:7" s="1623" customFormat="1" ht="14.25" outlineLevel="1">
      <c r="C68" s="1627" t="s">
        <v>2286</v>
      </c>
      <c r="G68" s="1621" t="s">
        <v>2727</v>
      </c>
    </row>
    <row r="69" spans="1:7" s="1623" customFormat="1" ht="14.25" outlineLevel="1">
      <c r="C69" s="1627" t="s">
        <v>2449</v>
      </c>
      <c r="G69" s="1621" t="s">
        <v>2727</v>
      </c>
    </row>
    <row r="70" spans="1:7" s="1623" customFormat="1" ht="14.25" outlineLevel="1">
      <c r="C70" s="1627"/>
      <c r="G70" s="1626"/>
    </row>
    <row r="71" spans="1:7" s="1623" customFormat="1" ht="14.25" outlineLevel="1">
      <c r="A71" s="1623">
        <v>6</v>
      </c>
      <c r="B71" s="1625" t="s">
        <v>1845</v>
      </c>
      <c r="C71" s="1627" t="s">
        <v>2189</v>
      </c>
      <c r="G71" s="1621" t="s">
        <v>2727</v>
      </c>
    </row>
    <row r="72" spans="1:7" s="1623" customFormat="1" ht="14.25" outlineLevel="1">
      <c r="C72" s="1627" t="s">
        <v>2191</v>
      </c>
      <c r="G72" s="1621" t="s">
        <v>2727</v>
      </c>
    </row>
    <row r="73" spans="1:7" s="1623" customFormat="1" ht="14.25" outlineLevel="1">
      <c r="C73" s="1627" t="s">
        <v>2192</v>
      </c>
      <c r="G73" s="1621" t="s">
        <v>2727</v>
      </c>
    </row>
    <row r="74" spans="1:7" s="1623" customFormat="1" ht="14.25" outlineLevel="1">
      <c r="C74" s="1627" t="s">
        <v>2193</v>
      </c>
      <c r="G74" s="1621" t="s">
        <v>2727</v>
      </c>
    </row>
    <row r="75" spans="1:7" s="1623" customFormat="1" ht="14.25" outlineLevel="1">
      <c r="C75" s="1627" t="s">
        <v>2194</v>
      </c>
      <c r="G75" s="1621" t="s">
        <v>2727</v>
      </c>
    </row>
    <row r="76" spans="1:7" s="1623" customFormat="1" ht="14.25" outlineLevel="1">
      <c r="C76" s="1627" t="s">
        <v>2282</v>
      </c>
      <c r="G76" s="1621" t="s">
        <v>2727</v>
      </c>
    </row>
    <row r="77" spans="1:7" s="1623" customFormat="1" outlineLevel="1">
      <c r="C77" s="1627"/>
    </row>
    <row r="78" spans="1:7" s="1623" customFormat="1" ht="14.25" outlineLevel="1">
      <c r="A78" s="1623">
        <v>7</v>
      </c>
      <c r="B78" s="1625" t="s">
        <v>1925</v>
      </c>
      <c r="C78" s="1627" t="s">
        <v>2195</v>
      </c>
      <c r="G78" s="1621" t="s">
        <v>2727</v>
      </c>
    </row>
    <row r="79" spans="1:7" s="1623" customFormat="1" ht="14.25" outlineLevel="1">
      <c r="C79" s="1627" t="s">
        <v>2196</v>
      </c>
      <c r="G79" s="1621" t="s">
        <v>2727</v>
      </c>
    </row>
    <row r="80" spans="1:7" s="1623" customFormat="1" ht="14.25" outlineLevel="1">
      <c r="C80" s="1627" t="s">
        <v>2413</v>
      </c>
      <c r="G80" s="1621" t="s">
        <v>2727</v>
      </c>
    </row>
    <row r="81" spans="1:7" s="1623" customFormat="1" ht="14.25" outlineLevel="1">
      <c r="C81" s="1627" t="s">
        <v>2414</v>
      </c>
      <c r="G81" s="1621" t="s">
        <v>2727</v>
      </c>
    </row>
    <row r="82" spans="1:7" s="1623" customFormat="1" ht="14.25" outlineLevel="1">
      <c r="C82" s="1627" t="s">
        <v>2415</v>
      </c>
      <c r="G82" s="1621" t="s">
        <v>2727</v>
      </c>
    </row>
    <row r="83" spans="1:7" s="1623" customFormat="1" ht="14.25" outlineLevel="1">
      <c r="C83" s="1627" t="s">
        <v>2416</v>
      </c>
      <c r="G83" s="1621" t="s">
        <v>2727</v>
      </c>
    </row>
    <row r="84" spans="1:7" s="1623" customFormat="1" ht="14.25" outlineLevel="1">
      <c r="C84" s="1627" t="s">
        <v>2417</v>
      </c>
      <c r="G84" s="1621" t="s">
        <v>2727</v>
      </c>
    </row>
    <row r="85" spans="1:7" s="1623" customFormat="1" ht="14.25" outlineLevel="1">
      <c r="C85" s="1627" t="s">
        <v>2418</v>
      </c>
      <c r="G85" s="1621" t="s">
        <v>2727</v>
      </c>
    </row>
    <row r="86" spans="1:7" s="1623" customFormat="1" ht="14.25" outlineLevel="1">
      <c r="C86" s="1627" t="s">
        <v>2419</v>
      </c>
      <c r="G86" s="1621" t="s">
        <v>2727</v>
      </c>
    </row>
    <row r="87" spans="1:7" s="1623" customFormat="1" ht="14.25" outlineLevel="1">
      <c r="C87" s="1627" t="s">
        <v>2420</v>
      </c>
      <c r="G87" s="1621" t="s">
        <v>2727</v>
      </c>
    </row>
    <row r="88" spans="1:7" s="1623" customFormat="1" ht="14.25" outlineLevel="1">
      <c r="C88" s="1627" t="s">
        <v>2421</v>
      </c>
      <c r="G88" s="1621" t="s">
        <v>2727</v>
      </c>
    </row>
    <row r="89" spans="1:7" s="1623" customFormat="1" outlineLevel="1">
      <c r="C89" s="1627"/>
    </row>
    <row r="90" spans="1:7" s="1623" customFormat="1" ht="14.25">
      <c r="A90" s="1628">
        <v>8</v>
      </c>
      <c r="B90" s="1629" t="s">
        <v>2197</v>
      </c>
      <c r="C90" s="1627" t="s">
        <v>2198</v>
      </c>
      <c r="G90" s="1621" t="s">
        <v>2727</v>
      </c>
    </row>
    <row r="91" spans="1:7" s="1623" customFormat="1" ht="14.25">
      <c r="A91" s="1628"/>
      <c r="B91" s="1629"/>
      <c r="C91" s="1627" t="s">
        <v>2199</v>
      </c>
      <c r="G91" s="1621" t="s">
        <v>2727</v>
      </c>
    </row>
    <row r="92" spans="1:7" s="1623" customFormat="1" ht="14.25">
      <c r="A92" s="1628"/>
      <c r="B92" s="1629"/>
      <c r="C92" s="1627" t="s">
        <v>2200</v>
      </c>
      <c r="G92" s="1621" t="s">
        <v>2727</v>
      </c>
    </row>
    <row r="93" spans="1:7" s="1623" customFormat="1" ht="14.25">
      <c r="A93" s="1628"/>
      <c r="B93" s="1629"/>
      <c r="C93" s="1627" t="s">
        <v>2201</v>
      </c>
      <c r="G93" s="1621" t="s">
        <v>2727</v>
      </c>
    </row>
    <row r="94" spans="1:7" s="1623" customFormat="1" ht="14.25">
      <c r="A94" s="1628"/>
      <c r="B94" s="1629"/>
      <c r="C94" s="1627" t="s">
        <v>2202</v>
      </c>
      <c r="G94" s="1621" t="s">
        <v>2727</v>
      </c>
    </row>
    <row r="95" spans="1:7" s="1623" customFormat="1">
      <c r="A95" s="1628"/>
      <c r="B95" s="1629"/>
    </row>
    <row r="96" spans="1:7" s="1623" customFormat="1">
      <c r="B96" s="1496"/>
      <c r="C96" s="1630" t="s">
        <v>1709</v>
      </c>
      <c r="E96" s="1496"/>
      <c r="F96" s="1496"/>
      <c r="G96" s="1496"/>
    </row>
    <row r="97" spans="2:7" s="1623" customFormat="1" ht="14.25">
      <c r="C97" s="1622" t="s">
        <v>2726</v>
      </c>
      <c r="D97" s="1496"/>
      <c r="E97" s="1496" t="s">
        <v>1710</v>
      </c>
      <c r="F97" s="1496"/>
      <c r="G97" s="1621" t="s">
        <v>2725</v>
      </c>
    </row>
    <row r="98" spans="2:7" s="1623" customFormat="1" ht="14.25">
      <c r="C98" s="1622" t="s">
        <v>2056</v>
      </c>
      <c r="D98" s="1496"/>
      <c r="E98" s="1496"/>
      <c r="F98" s="1496"/>
      <c r="G98" s="1621"/>
    </row>
    <row r="99" spans="2:7" s="1623" customFormat="1" ht="14.25">
      <c r="C99" s="1622" t="s">
        <v>2056</v>
      </c>
      <c r="D99" s="1496"/>
      <c r="E99" s="1496"/>
      <c r="F99" s="1496"/>
      <c r="G99" s="1621"/>
    </row>
    <row r="100" spans="2:7" s="1623" customFormat="1" ht="14.25">
      <c r="C100" s="1496"/>
      <c r="D100" s="1496"/>
      <c r="E100" s="1496"/>
      <c r="F100" s="1496"/>
      <c r="G100" s="1626"/>
    </row>
    <row r="101" spans="2:7" s="1623" customFormat="1" ht="38.25">
      <c r="B101" s="1496"/>
      <c r="C101" s="1631" t="s">
        <v>1728</v>
      </c>
      <c r="D101" s="1632"/>
      <c r="F101" s="1496"/>
      <c r="G101" s="1496"/>
    </row>
    <row r="102" spans="2:7" s="1623" customFormat="1" ht="14.25">
      <c r="C102" s="1496" t="s">
        <v>1711</v>
      </c>
      <c r="D102" s="1633"/>
      <c r="E102" s="1633"/>
      <c r="F102" s="1496"/>
      <c r="G102" s="1621"/>
    </row>
    <row r="103" spans="2:7" s="1623" customFormat="1" ht="14.25">
      <c r="C103" s="1496" t="s">
        <v>1712</v>
      </c>
      <c r="D103" s="1496"/>
      <c r="E103" s="1496"/>
      <c r="F103" s="1496"/>
      <c r="G103" s="1621"/>
    </row>
    <row r="104" spans="2:7" s="1623" customFormat="1" ht="14.25">
      <c r="C104" s="1496" t="s">
        <v>1713</v>
      </c>
      <c r="D104" s="1496"/>
      <c r="E104" s="1496"/>
      <c r="F104" s="1496"/>
      <c r="G104" s="1621"/>
    </row>
    <row r="105" spans="2:7" s="1623" customFormat="1" ht="14.25">
      <c r="C105" s="1496" t="s">
        <v>1714</v>
      </c>
      <c r="D105" s="1496"/>
      <c r="E105" s="1496"/>
      <c r="F105" s="1496"/>
      <c r="G105" s="1621"/>
    </row>
    <row r="106" spans="2:7" s="1623" customFormat="1" ht="14.25">
      <c r="C106" s="1496" t="s">
        <v>1715</v>
      </c>
      <c r="D106" s="1496"/>
      <c r="E106" s="1496"/>
      <c r="F106" s="1496"/>
      <c r="G106" s="1621"/>
    </row>
    <row r="107" spans="2:7" s="1623" customFormat="1" ht="14.25">
      <c r="C107" s="1496" t="s">
        <v>1716</v>
      </c>
      <c r="D107" s="1496"/>
      <c r="E107" s="1496"/>
      <c r="F107" s="1496"/>
      <c r="G107" s="1621"/>
    </row>
    <row r="108" spans="2:7" s="1623" customFormat="1" ht="14.25">
      <c r="C108" s="1496" t="s">
        <v>1717</v>
      </c>
      <c r="D108" s="1496"/>
      <c r="E108" s="1496"/>
      <c r="F108" s="1496"/>
      <c r="G108" s="1621"/>
    </row>
    <row r="109" spans="2:7" s="1623" customFormat="1" ht="14.25">
      <c r="C109" s="1496" t="s">
        <v>1718</v>
      </c>
      <c r="D109" s="1496"/>
      <c r="E109" s="1496"/>
      <c r="F109" s="1496"/>
      <c r="G109" s="1621"/>
    </row>
    <row r="110" spans="2:7" s="1623" customFormat="1" ht="14.25">
      <c r="C110" s="1496" t="s">
        <v>1719</v>
      </c>
      <c r="D110" s="1496"/>
      <c r="E110" s="1496"/>
      <c r="F110" s="1496"/>
      <c r="G110" s="1621"/>
    </row>
    <row r="111" spans="2:7" s="1623" customFormat="1" ht="14.25">
      <c r="C111" s="1496" t="s">
        <v>1720</v>
      </c>
      <c r="D111" s="1496"/>
      <c r="E111" s="1496"/>
      <c r="F111" s="1496"/>
      <c r="G111" s="1621"/>
    </row>
    <row r="112" spans="2:7" s="1623" customFormat="1" ht="14.25">
      <c r="C112" s="1496" t="s">
        <v>1721</v>
      </c>
      <c r="D112" s="1496"/>
      <c r="E112" s="1496"/>
      <c r="F112" s="1496"/>
      <c r="G112" s="1621"/>
    </row>
    <row r="113" spans="3:7" s="1623" customFormat="1" ht="14.25">
      <c r="C113" s="1496" t="s">
        <v>1722</v>
      </c>
      <c r="D113" s="1496"/>
      <c r="E113" s="1496"/>
      <c r="F113" s="1496"/>
      <c r="G113" s="1621"/>
    </row>
    <row r="114" spans="3:7" s="1623" customFormat="1" ht="14.25">
      <c r="C114" s="1496" t="s">
        <v>1723</v>
      </c>
      <c r="D114" s="1496"/>
      <c r="E114" s="1496"/>
      <c r="F114" s="1496"/>
      <c r="G114" s="1621"/>
    </row>
    <row r="115" spans="3:7" s="1623" customFormat="1" ht="14.25">
      <c r="C115" s="1496" t="s">
        <v>1724</v>
      </c>
      <c r="D115" s="1496"/>
      <c r="E115" s="1496"/>
      <c r="F115" s="1496"/>
      <c r="G115" s="1621"/>
    </row>
    <row r="116" spans="3:7" s="1623" customFormat="1">
      <c r="C116" s="1496"/>
      <c r="D116" s="1496"/>
      <c r="E116" s="1496"/>
      <c r="F116" s="1496"/>
      <c r="G116" s="1496"/>
    </row>
    <row r="117" spans="3:7" s="1623" customFormat="1"/>
    <row r="118" spans="3:7" s="1623" customFormat="1"/>
    <row r="119" spans="3:7" s="1623" customFormat="1" hidden="1"/>
    <row r="120" spans="3:7" s="1623" customFormat="1" hidden="1"/>
    <row r="121" spans="3:7" s="1623" customFormat="1" hidden="1"/>
    <row r="122" spans="3:7" s="1623" customFormat="1" hidden="1"/>
    <row r="123" spans="3:7" s="1623" customFormat="1" hidden="1"/>
    <row r="124" spans="3:7" s="1623" customFormat="1" hidden="1"/>
    <row r="125" spans="3:7" s="1623" customFormat="1" hidden="1"/>
    <row r="126" spans="3:7" s="1623" customFormat="1" hidden="1"/>
    <row r="127" spans="3:7" s="1623" customFormat="1" hidden="1"/>
    <row r="128" spans="3:7" s="1623" customFormat="1" hidden="1"/>
    <row r="129" s="1623" customFormat="1" hidden="1"/>
    <row r="130" s="1623" customFormat="1" hidden="1"/>
    <row r="131" s="1623" customFormat="1" hidden="1"/>
    <row r="132" s="1623" customFormat="1" hidden="1"/>
    <row r="133" s="1623" customFormat="1" hidden="1"/>
    <row r="134" s="1623" customFormat="1" hidden="1"/>
    <row r="135" s="1623" customFormat="1" hidden="1"/>
    <row r="136" s="1623" customFormat="1" hidden="1"/>
    <row r="137" s="1623" customFormat="1" hidden="1"/>
    <row r="138" s="1623" customFormat="1" hidden="1"/>
    <row r="139" s="1623" customFormat="1" hidden="1"/>
    <row r="140" s="1623" customFormat="1" hidden="1"/>
    <row r="141" s="1623" customFormat="1" hidden="1"/>
    <row r="142" s="1623" customFormat="1" hidden="1"/>
    <row r="143" s="1623" customFormat="1" hidden="1"/>
    <row r="144" s="1623" customFormat="1" hidden="1"/>
    <row r="145" s="1623" customFormat="1" hidden="1"/>
    <row r="146" s="1623" customFormat="1" hidden="1"/>
    <row r="147" s="1623" customFormat="1" hidden="1"/>
    <row r="148" s="1623" customFormat="1" hidden="1"/>
    <row r="149" s="1623" customFormat="1" hidden="1"/>
    <row r="150" s="1623" customFormat="1" hidden="1"/>
    <row r="151" s="1623" customFormat="1" hidden="1"/>
    <row r="152" s="1623" customFormat="1" hidden="1"/>
    <row r="153" s="1623" customFormat="1" hidden="1"/>
    <row r="154" s="1623" customFormat="1" hidden="1"/>
    <row r="155" s="1623" customFormat="1" hidden="1"/>
    <row r="156" s="1623" customFormat="1" hidden="1"/>
    <row r="157" s="1623" customFormat="1" hidden="1"/>
    <row r="158" s="1623" customFormat="1" hidden="1"/>
    <row r="159" s="1623" customFormat="1" hidden="1"/>
    <row r="160" s="1623" customFormat="1" hidden="1"/>
    <row r="161" s="1623" customFormat="1" hidden="1"/>
    <row r="162" s="1623" customFormat="1" hidden="1"/>
    <row r="163" s="1623" customFormat="1" hidden="1"/>
    <row r="164" s="1623" customFormat="1" hidden="1"/>
    <row r="165" s="1623" customFormat="1" hidden="1"/>
    <row r="166" s="1623"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abSelected="1" topLeftCell="A123" workbookViewId="0">
      <selection activeCell="A138" sqref="A138:C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Southern</v>
      </c>
      <c r="B2" s="131"/>
      <c r="C2" s="131"/>
      <c r="D2" s="131"/>
      <c r="E2" s="131"/>
      <c r="F2" s="131"/>
      <c r="G2" s="131"/>
      <c r="H2" s="131"/>
    </row>
    <row r="3" spans="1:9" s="133" customFormat="1" ht="25.5" thickBot="1">
      <c r="A3" s="2340" t="str">
        <f>'Universal data'!A3</f>
        <v>2014/15</v>
      </c>
      <c r="B3" s="132"/>
      <c r="C3" s="132"/>
      <c r="D3" s="132"/>
      <c r="E3" s="132"/>
      <c r="F3" s="132"/>
      <c r="G3" s="132"/>
      <c r="H3" s="132"/>
    </row>
    <row r="4" spans="1:9">
      <c r="A4" s="1641"/>
      <c r="B4" s="1642"/>
      <c r="C4" s="1642"/>
      <c r="D4" s="1642"/>
      <c r="E4" s="1642"/>
      <c r="F4" s="1642"/>
      <c r="G4" s="1642"/>
      <c r="H4" s="1642"/>
      <c r="I4" s="1642"/>
    </row>
    <row r="5" spans="1:9">
      <c r="A5" s="1641"/>
      <c r="B5" s="1642"/>
      <c r="C5" s="1642"/>
      <c r="D5" s="1642"/>
      <c r="E5" s="1642"/>
      <c r="F5" s="1642"/>
      <c r="G5" s="1642"/>
      <c r="H5" s="1642"/>
      <c r="I5" s="1642"/>
    </row>
    <row r="6" spans="1:9">
      <c r="A6" s="1641"/>
      <c r="B6" s="1642"/>
      <c r="C6" s="1642"/>
      <c r="D6" s="1642"/>
      <c r="E6" s="1642"/>
      <c r="F6" s="1642"/>
      <c r="G6" s="1642"/>
      <c r="H6" s="1642"/>
      <c r="I6" s="1642"/>
    </row>
    <row r="7" spans="1:9">
      <c r="A7" s="1641"/>
      <c r="B7" s="1642"/>
      <c r="C7" s="1642"/>
      <c r="D7" s="1642"/>
      <c r="E7" s="1642"/>
      <c r="F7" s="1642"/>
      <c r="G7" s="1642"/>
      <c r="H7" s="1642"/>
      <c r="I7" s="1642"/>
    </row>
    <row r="8" spans="1:9">
      <c r="A8" s="1641"/>
      <c r="B8" s="1642"/>
      <c r="C8" s="1642"/>
      <c r="D8" s="1642"/>
      <c r="E8" s="1642"/>
      <c r="F8" s="1642"/>
      <c r="G8" s="1642"/>
      <c r="H8" s="1642"/>
      <c r="I8" s="1642"/>
    </row>
    <row r="9" spans="1:9" ht="28.5" customHeight="1" thickBot="1">
      <c r="A9" s="3684" t="s">
        <v>2434</v>
      </c>
      <c r="B9" s="3685"/>
      <c r="C9" s="3685"/>
      <c r="D9" s="1642"/>
      <c r="E9" s="1642"/>
      <c r="F9" s="1642"/>
      <c r="G9" s="1642"/>
      <c r="H9" s="1642"/>
      <c r="I9" s="1642"/>
    </row>
    <row r="10" spans="1:9" ht="45" customHeight="1">
      <c r="A10" s="1638" t="s">
        <v>1553</v>
      </c>
      <c r="B10" s="1639" t="s">
        <v>1554</v>
      </c>
      <c r="C10" s="1640" t="s">
        <v>1725</v>
      </c>
      <c r="D10" s="1642"/>
      <c r="E10" s="1642"/>
      <c r="F10" s="1642"/>
      <c r="G10" s="1642"/>
      <c r="H10" s="1642"/>
      <c r="I10" s="1642"/>
    </row>
    <row r="11" spans="1:9" ht="28.5">
      <c r="A11" s="285" t="s">
        <v>2546</v>
      </c>
      <c r="B11" s="286">
        <v>1.4</v>
      </c>
      <c r="C11" s="286" t="s">
        <v>2578</v>
      </c>
      <c r="D11" s="1642"/>
      <c r="E11" s="1642"/>
      <c r="F11" s="1642"/>
      <c r="G11" s="1642"/>
      <c r="H11" s="1642"/>
      <c r="I11" s="1642"/>
    </row>
    <row r="12" spans="1:9">
      <c r="A12" s="2393" t="s">
        <v>2547</v>
      </c>
      <c r="B12" s="2394">
        <v>2.2000000000000002</v>
      </c>
      <c r="C12" s="2394" t="s">
        <v>2579</v>
      </c>
      <c r="D12" s="1642"/>
      <c r="E12" s="1642"/>
      <c r="F12" s="1642"/>
      <c r="G12" s="1642"/>
      <c r="H12" s="1642"/>
      <c r="I12" s="1642"/>
    </row>
    <row r="13" spans="1:9" ht="42.75">
      <c r="A13" s="2393" t="s">
        <v>2547</v>
      </c>
      <c r="B13" s="2394">
        <v>2.4</v>
      </c>
      <c r="C13" s="2394" t="s">
        <v>2580</v>
      </c>
      <c r="D13" s="1642"/>
      <c r="E13" s="1642"/>
      <c r="F13" s="1642"/>
      <c r="G13" s="1642"/>
      <c r="H13" s="1642"/>
      <c r="I13" s="1642"/>
    </row>
    <row r="14" spans="1:9" ht="28.5">
      <c r="A14" s="2393" t="s">
        <v>2547</v>
      </c>
      <c r="B14" s="2394">
        <v>5.6</v>
      </c>
      <c r="C14" s="2394" t="s">
        <v>2581</v>
      </c>
      <c r="D14" s="1642"/>
      <c r="E14" s="1642"/>
      <c r="F14" s="1642"/>
      <c r="G14" s="1642"/>
      <c r="H14" s="1642"/>
      <c r="I14" s="1642"/>
    </row>
    <row r="15" spans="1:9" ht="25.5">
      <c r="A15" s="2393" t="s">
        <v>2547</v>
      </c>
      <c r="B15" s="2394">
        <v>2.5</v>
      </c>
      <c r="C15" s="2471" t="s">
        <v>2583</v>
      </c>
      <c r="D15" s="1642"/>
      <c r="E15" s="1642"/>
      <c r="F15" s="1642"/>
      <c r="G15" s="1642"/>
      <c r="H15" s="1642"/>
      <c r="I15" s="1642"/>
    </row>
    <row r="16" spans="1:9" ht="42.75">
      <c r="A16" s="2393" t="s">
        <v>2547</v>
      </c>
      <c r="B16" s="2394">
        <v>3.1</v>
      </c>
      <c r="C16" s="2394" t="s">
        <v>2584</v>
      </c>
      <c r="D16" s="1642"/>
      <c r="E16" s="1642"/>
      <c r="F16" s="1642"/>
      <c r="G16" s="1642"/>
      <c r="H16" s="1642"/>
      <c r="I16" s="1642"/>
    </row>
    <row r="17" spans="1:9" ht="28.5">
      <c r="A17" s="2393" t="s">
        <v>2547</v>
      </c>
      <c r="B17" s="2394">
        <v>3.14</v>
      </c>
      <c r="C17" s="2394" t="s">
        <v>2585</v>
      </c>
      <c r="D17" s="1642"/>
      <c r="E17" s="1642"/>
      <c r="F17" s="1642"/>
      <c r="G17" s="1642"/>
      <c r="H17" s="1642"/>
      <c r="I17" s="1642"/>
    </row>
    <row r="18" spans="1:9">
      <c r="A18" s="2393" t="s">
        <v>2547</v>
      </c>
      <c r="B18" s="2394">
        <v>3.2</v>
      </c>
      <c r="C18" s="2394" t="s">
        <v>2586</v>
      </c>
      <c r="D18" s="1642"/>
      <c r="E18" s="1642"/>
      <c r="F18" s="1642"/>
      <c r="G18" s="1642"/>
      <c r="H18" s="1642"/>
      <c r="I18" s="1642"/>
    </row>
    <row r="19" spans="1:9">
      <c r="A19" s="2393" t="s">
        <v>2547</v>
      </c>
      <c r="B19" s="2394">
        <v>3.4</v>
      </c>
      <c r="C19" s="2394" t="s">
        <v>2587</v>
      </c>
      <c r="D19" s="1642"/>
      <c r="E19" s="1642"/>
      <c r="F19" s="1642"/>
      <c r="G19" s="1642"/>
      <c r="H19" s="1642"/>
      <c r="I19" s="1642"/>
    </row>
    <row r="20" spans="1:9">
      <c r="A20" s="2393" t="s">
        <v>2547</v>
      </c>
      <c r="B20" s="2394">
        <v>3.8</v>
      </c>
      <c r="C20" s="2394" t="s">
        <v>2588</v>
      </c>
      <c r="D20" s="1642"/>
      <c r="E20" s="1642"/>
      <c r="F20" s="1642"/>
      <c r="G20" s="1642"/>
      <c r="H20" s="1642"/>
      <c r="I20" s="1642"/>
    </row>
    <row r="21" spans="1:9">
      <c r="A21" s="2393" t="s">
        <v>2547</v>
      </c>
      <c r="B21" s="2394">
        <v>4.2</v>
      </c>
      <c r="C21" s="2394" t="s">
        <v>2593</v>
      </c>
      <c r="D21" s="1642"/>
      <c r="E21" s="1642"/>
      <c r="F21" s="1642"/>
      <c r="G21" s="1642"/>
      <c r="H21" s="1642"/>
      <c r="I21" s="1642"/>
    </row>
    <row r="22" spans="1:9">
      <c r="A22" s="2393" t="s">
        <v>2547</v>
      </c>
      <c r="B22" s="2394">
        <v>4.0999999999999996</v>
      </c>
      <c r="C22" s="2394" t="s">
        <v>2589</v>
      </c>
      <c r="D22" s="1642"/>
      <c r="E22" s="1642"/>
      <c r="F22" s="1642"/>
      <c r="G22" s="1642"/>
      <c r="H22" s="1642"/>
      <c r="I22" s="1642"/>
    </row>
    <row r="23" spans="1:9" ht="28.5">
      <c r="A23" s="2393" t="s">
        <v>2547</v>
      </c>
      <c r="B23" s="2394" t="s">
        <v>2590</v>
      </c>
      <c r="C23" s="2394" t="s">
        <v>2592</v>
      </c>
      <c r="D23" s="1642"/>
      <c r="E23" s="1642"/>
      <c r="F23" s="1642"/>
      <c r="G23" s="1642"/>
      <c r="H23" s="1642"/>
      <c r="I23" s="1642"/>
    </row>
    <row r="24" spans="1:9">
      <c r="A24" s="2393" t="s">
        <v>2547</v>
      </c>
      <c r="B24" s="2394" t="s">
        <v>2590</v>
      </c>
      <c r="C24" s="2394" t="s">
        <v>2591</v>
      </c>
      <c r="D24" s="1642"/>
      <c r="E24" s="1642"/>
      <c r="F24" s="1642"/>
      <c r="G24" s="1642"/>
      <c r="H24" s="1642"/>
      <c r="I24" s="1642"/>
    </row>
    <row r="25" spans="1:9" ht="42.75">
      <c r="A25" s="2393" t="s">
        <v>2547</v>
      </c>
      <c r="B25" s="2394">
        <v>4.3</v>
      </c>
      <c r="C25" s="2394" t="s">
        <v>2594</v>
      </c>
      <c r="D25" s="1642"/>
      <c r="E25" s="1642"/>
      <c r="F25" s="1642"/>
      <c r="G25" s="1642"/>
      <c r="H25" s="1642"/>
      <c r="I25" s="1642"/>
    </row>
    <row r="26" spans="1:9" ht="57">
      <c r="A26" s="2393" t="s">
        <v>2547</v>
      </c>
      <c r="B26" s="2394">
        <v>4.4000000000000004</v>
      </c>
      <c r="C26" s="2394" t="s">
        <v>2595</v>
      </c>
      <c r="D26" s="1642"/>
      <c r="E26" s="1642"/>
      <c r="F26" s="1642"/>
      <c r="G26" s="1642"/>
      <c r="H26" s="1642"/>
      <c r="I26" s="1642"/>
    </row>
    <row r="27" spans="1:9">
      <c r="A27" s="2393" t="s">
        <v>2547</v>
      </c>
      <c r="B27" s="2394">
        <v>4.5999999999999996</v>
      </c>
      <c r="C27" s="2394" t="s">
        <v>2596</v>
      </c>
      <c r="D27" s="1642"/>
      <c r="E27" s="1642"/>
      <c r="F27" s="1642"/>
      <c r="G27" s="1642"/>
      <c r="H27" s="1642"/>
      <c r="I27" s="1642"/>
    </row>
    <row r="28" spans="1:9" ht="42.75">
      <c r="A28" s="2393" t="s">
        <v>2547</v>
      </c>
      <c r="B28" s="2394">
        <v>4.7</v>
      </c>
      <c r="C28" s="2394" t="s">
        <v>2597</v>
      </c>
      <c r="D28" s="1642"/>
      <c r="E28" s="1642"/>
      <c r="F28" s="1642"/>
      <c r="G28" s="1642"/>
      <c r="H28" s="1642"/>
      <c r="I28" s="1642"/>
    </row>
    <row r="29" spans="1:9">
      <c r="A29" s="2393" t="s">
        <v>2547</v>
      </c>
      <c r="B29" s="2394">
        <v>4.8</v>
      </c>
      <c r="C29" s="2394" t="s">
        <v>2598</v>
      </c>
      <c r="D29" s="1642"/>
      <c r="E29" s="1642"/>
      <c r="F29" s="1642"/>
      <c r="G29" s="1642"/>
      <c r="H29" s="1642"/>
      <c r="I29" s="1642"/>
    </row>
    <row r="30" spans="1:9" ht="42.75">
      <c r="A30" s="2393" t="s">
        <v>2547</v>
      </c>
      <c r="B30" s="2394">
        <v>5.7</v>
      </c>
      <c r="C30" s="2394" t="s">
        <v>2605</v>
      </c>
      <c r="D30" s="1642"/>
      <c r="E30" s="1642"/>
      <c r="F30" s="1642"/>
      <c r="G30" s="1642"/>
      <c r="H30" s="1642"/>
      <c r="I30" s="1642"/>
    </row>
    <row r="31" spans="1:9" ht="28.5">
      <c r="A31" s="2393" t="s">
        <v>2547</v>
      </c>
      <c r="B31" s="2394">
        <v>6.6</v>
      </c>
      <c r="C31" s="2394" t="s">
        <v>2599</v>
      </c>
      <c r="D31" s="1642"/>
      <c r="E31" s="1642"/>
      <c r="F31" s="1642"/>
      <c r="G31" s="1642"/>
      <c r="H31" s="1642"/>
      <c r="I31" s="1642"/>
    </row>
    <row r="32" spans="1:9" ht="28.5">
      <c r="A32" s="2393" t="s">
        <v>2547</v>
      </c>
      <c r="B32" s="2394">
        <v>6.2</v>
      </c>
      <c r="C32" s="2394" t="s">
        <v>2600</v>
      </c>
      <c r="D32" s="1642"/>
      <c r="E32" s="1642"/>
      <c r="F32" s="1642"/>
      <c r="G32" s="1642"/>
      <c r="H32" s="1642"/>
      <c r="I32" s="1642"/>
    </row>
    <row r="33" spans="1:9">
      <c r="A33" s="2393" t="s">
        <v>2547</v>
      </c>
      <c r="B33" s="2394">
        <v>7.2</v>
      </c>
      <c r="C33" s="2394" t="s">
        <v>2601</v>
      </c>
      <c r="D33" s="1642"/>
      <c r="E33" s="1642"/>
      <c r="F33" s="1642"/>
      <c r="G33" s="1642"/>
      <c r="H33" s="1642"/>
      <c r="I33" s="1642"/>
    </row>
    <row r="34" spans="1:9" ht="42.75">
      <c r="A34" s="2393" t="s">
        <v>2547</v>
      </c>
      <c r="B34" s="2394">
        <v>3.13</v>
      </c>
      <c r="C34" s="2394" t="s">
        <v>2602</v>
      </c>
      <c r="D34" s="1642"/>
      <c r="E34" s="1642"/>
      <c r="F34" s="1642"/>
      <c r="G34" s="1642"/>
      <c r="H34" s="1642"/>
      <c r="I34" s="1642"/>
    </row>
    <row r="35" spans="1:9" ht="28.5">
      <c r="A35" s="2393" t="s">
        <v>2547</v>
      </c>
      <c r="B35" s="2394">
        <v>7.1</v>
      </c>
      <c r="C35" s="2394" t="s">
        <v>2603</v>
      </c>
      <c r="D35" s="1642"/>
      <c r="E35" s="1642"/>
      <c r="F35" s="1642"/>
      <c r="G35" s="1642"/>
      <c r="H35" s="1642"/>
      <c r="I35" s="1642"/>
    </row>
    <row r="36" spans="1:9" ht="28.5">
      <c r="A36" s="2393" t="s">
        <v>2547</v>
      </c>
      <c r="B36" s="2394" t="s">
        <v>2577</v>
      </c>
      <c r="C36" s="2394" t="s">
        <v>2604</v>
      </c>
      <c r="D36" s="1642"/>
      <c r="E36" s="1642"/>
      <c r="F36" s="1642"/>
      <c r="G36" s="1642"/>
      <c r="H36" s="1642"/>
      <c r="I36" s="1642"/>
    </row>
    <row r="37" spans="1:9">
      <c r="A37" s="2393" t="s">
        <v>2547</v>
      </c>
      <c r="B37" s="2394">
        <v>1.4</v>
      </c>
      <c r="C37" s="2394" t="s">
        <v>2606</v>
      </c>
      <c r="D37" s="1642"/>
      <c r="E37" s="1642"/>
      <c r="F37" s="1642"/>
      <c r="G37" s="1642"/>
      <c r="H37" s="1642"/>
      <c r="I37" s="1642"/>
    </row>
    <row r="38" spans="1:9" ht="28.5">
      <c r="A38" s="2393" t="s">
        <v>2547</v>
      </c>
      <c r="B38" s="2394" t="s">
        <v>2607</v>
      </c>
      <c r="C38" s="2394" t="s">
        <v>2608</v>
      </c>
      <c r="D38" s="1642"/>
      <c r="E38" s="1642"/>
      <c r="F38" s="1642"/>
      <c r="G38" s="1642"/>
      <c r="H38" s="1642"/>
      <c r="I38" s="1642"/>
    </row>
    <row r="39" spans="1:9">
      <c r="A39" s="2393" t="s">
        <v>2547</v>
      </c>
      <c r="B39" s="2394">
        <v>7.1</v>
      </c>
      <c r="C39" s="2394" t="s">
        <v>2609</v>
      </c>
      <c r="D39" s="1642"/>
      <c r="E39" s="1642"/>
      <c r="F39" s="1642"/>
      <c r="G39" s="1642"/>
      <c r="H39" s="1642"/>
      <c r="I39" s="1642"/>
    </row>
    <row r="40" spans="1:9">
      <c r="A40" s="2393" t="s">
        <v>2547</v>
      </c>
      <c r="B40" s="2394" t="s">
        <v>2610</v>
      </c>
      <c r="C40" s="2394" t="s">
        <v>2611</v>
      </c>
      <c r="D40" s="1642"/>
      <c r="E40" s="1642"/>
      <c r="F40" s="1642"/>
      <c r="G40" s="1642"/>
      <c r="H40" s="1642"/>
      <c r="I40" s="1642"/>
    </row>
    <row r="41" spans="1:9">
      <c r="A41" s="285" t="s">
        <v>2547</v>
      </c>
      <c r="B41" s="286">
        <v>5.8</v>
      </c>
      <c r="C41" s="286" t="s">
        <v>2527</v>
      </c>
      <c r="D41" s="1642"/>
      <c r="E41" s="1642"/>
      <c r="F41" s="1642"/>
      <c r="G41" s="1642"/>
      <c r="H41" s="1642"/>
      <c r="I41" s="1642"/>
    </row>
    <row r="42" spans="1:9">
      <c r="A42" s="285" t="s">
        <v>2547</v>
      </c>
      <c r="B42" s="286">
        <v>5.7</v>
      </c>
      <c r="C42" s="286" t="s">
        <v>2528</v>
      </c>
      <c r="D42" s="1642"/>
      <c r="E42" s="1642"/>
      <c r="F42" s="1642"/>
      <c r="G42" s="1642"/>
      <c r="H42" s="1642"/>
      <c r="I42" s="1642"/>
    </row>
    <row r="43" spans="1:9">
      <c r="A43" s="285" t="s">
        <v>2547</v>
      </c>
      <c r="B43" s="286">
        <v>5.7</v>
      </c>
      <c r="C43" s="286" t="s">
        <v>2533</v>
      </c>
      <c r="D43" s="1642"/>
      <c r="E43" s="1642"/>
      <c r="F43" s="1642"/>
      <c r="G43" s="1642"/>
      <c r="H43" s="1642"/>
      <c r="I43" s="1642"/>
    </row>
    <row r="44" spans="1:9">
      <c r="A44" s="285" t="s">
        <v>2547</v>
      </c>
      <c r="B44" s="286">
        <v>5.7</v>
      </c>
      <c r="C44" s="286" t="s">
        <v>2529</v>
      </c>
      <c r="D44" s="1642"/>
      <c r="E44" s="1642"/>
      <c r="F44" s="1642"/>
      <c r="G44" s="1642"/>
      <c r="H44" s="1642"/>
      <c r="I44" s="1642"/>
    </row>
    <row r="45" spans="1:9">
      <c r="A45" s="285" t="s">
        <v>2547</v>
      </c>
      <c r="B45" s="286">
        <v>5.8</v>
      </c>
      <c r="C45" s="286" t="s">
        <v>2530</v>
      </c>
      <c r="D45" s="1642"/>
      <c r="E45" s="1642"/>
      <c r="F45" s="1642"/>
      <c r="G45" s="1642"/>
      <c r="H45" s="1642"/>
      <c r="I45" s="1642"/>
    </row>
    <row r="46" spans="1:9">
      <c r="A46" s="285" t="s">
        <v>2547</v>
      </c>
      <c r="B46" s="286">
        <v>5.8</v>
      </c>
      <c r="C46" s="286" t="s">
        <v>2531</v>
      </c>
      <c r="D46" s="1642"/>
      <c r="E46" s="1642"/>
      <c r="F46" s="1642"/>
      <c r="G46" s="1642"/>
      <c r="H46" s="1642"/>
      <c r="I46" s="1642"/>
    </row>
    <row r="47" spans="1:9">
      <c r="A47" s="285" t="s">
        <v>2547</v>
      </c>
      <c r="B47" s="286">
        <v>5.8</v>
      </c>
      <c r="C47" s="286" t="s">
        <v>2532</v>
      </c>
      <c r="D47" s="1642"/>
      <c r="E47" s="1642"/>
      <c r="F47" s="1642"/>
      <c r="G47" s="1642"/>
      <c r="H47" s="1642"/>
      <c r="I47" s="1642"/>
    </row>
    <row r="48" spans="1:9">
      <c r="A48" s="285" t="s">
        <v>2547</v>
      </c>
      <c r="B48" s="286">
        <v>3.4</v>
      </c>
      <c r="C48" s="286" t="s">
        <v>2535</v>
      </c>
      <c r="D48" s="1642"/>
      <c r="E48" s="1642"/>
      <c r="F48" s="1642"/>
      <c r="G48" s="1642"/>
      <c r="H48" s="1642"/>
      <c r="I48" s="1642"/>
    </row>
    <row r="49" spans="1:9" ht="28.5">
      <c r="A49" s="285" t="s">
        <v>2547</v>
      </c>
      <c r="B49" s="286">
        <v>3.7</v>
      </c>
      <c r="C49" s="286" t="s">
        <v>2536</v>
      </c>
      <c r="D49" s="1642"/>
      <c r="E49" s="1642"/>
      <c r="F49" s="1642"/>
      <c r="G49" s="1642"/>
      <c r="H49" s="1642"/>
      <c r="I49" s="1642"/>
    </row>
    <row r="50" spans="1:9" ht="28.5">
      <c r="A50" s="285" t="s">
        <v>2547</v>
      </c>
      <c r="B50" s="286">
        <v>4.8</v>
      </c>
      <c r="C50" s="286" t="s">
        <v>2537</v>
      </c>
      <c r="D50" s="1642"/>
      <c r="E50" s="1642"/>
      <c r="F50" s="1642"/>
      <c r="G50" s="1642"/>
      <c r="H50" s="1642"/>
      <c r="I50" s="1642"/>
    </row>
    <row r="51" spans="1:9">
      <c r="A51" s="285" t="s">
        <v>2547</v>
      </c>
      <c r="B51" s="286">
        <v>8.4</v>
      </c>
      <c r="C51" s="286" t="s">
        <v>2538</v>
      </c>
      <c r="D51" s="1642"/>
      <c r="E51" s="1642"/>
      <c r="F51" s="1642"/>
      <c r="G51" s="1642"/>
      <c r="H51" s="1642"/>
      <c r="I51" s="1642"/>
    </row>
    <row r="52" spans="1:9" ht="28.5">
      <c r="A52" s="285" t="s">
        <v>2547</v>
      </c>
      <c r="B52" s="286">
        <v>8.3000000000000007</v>
      </c>
      <c r="C52" s="286" t="s">
        <v>2539</v>
      </c>
      <c r="D52" s="1642"/>
      <c r="E52" s="1642"/>
      <c r="F52" s="1642"/>
      <c r="G52" s="1642"/>
      <c r="H52" s="1642"/>
      <c r="I52" s="1642"/>
    </row>
    <row r="53" spans="1:9" ht="57">
      <c r="A53" s="285" t="s">
        <v>2547</v>
      </c>
      <c r="B53" s="286">
        <v>8.3000000000000007</v>
      </c>
      <c r="C53" s="286" t="s">
        <v>2540</v>
      </c>
      <c r="D53" s="1642"/>
      <c r="E53" s="1642"/>
      <c r="F53" s="1642"/>
      <c r="G53" s="1642"/>
      <c r="H53" s="1642"/>
      <c r="I53" s="1642"/>
    </row>
    <row r="54" spans="1:9">
      <c r="A54" s="285" t="s">
        <v>2547</v>
      </c>
      <c r="B54" s="2394" t="s">
        <v>2577</v>
      </c>
      <c r="C54" s="286" t="s">
        <v>2548</v>
      </c>
      <c r="D54" s="1642"/>
      <c r="E54" s="1642"/>
      <c r="F54" s="1642"/>
      <c r="G54" s="1642"/>
      <c r="H54" s="1642"/>
      <c r="I54" s="1642"/>
    </row>
    <row r="55" spans="1:9">
      <c r="A55" s="285" t="s">
        <v>2547</v>
      </c>
      <c r="B55" s="286">
        <v>4.0999999999999996</v>
      </c>
      <c r="C55" s="286" t="s">
        <v>2613</v>
      </c>
      <c r="D55" s="1642"/>
      <c r="E55" s="1642"/>
      <c r="F55" s="1642"/>
      <c r="G55" s="1642"/>
      <c r="H55" s="1642"/>
      <c r="I55" s="1642"/>
    </row>
    <row r="56" spans="1:9">
      <c r="A56" s="285" t="s">
        <v>2547</v>
      </c>
      <c r="B56" s="286">
        <v>3.12</v>
      </c>
      <c r="C56" s="286" t="s">
        <v>2614</v>
      </c>
      <c r="D56" s="1642"/>
      <c r="E56" s="1642"/>
      <c r="F56" s="1642"/>
      <c r="G56" s="1642"/>
      <c r="H56" s="1642"/>
      <c r="I56" s="1642"/>
    </row>
    <row r="57" spans="1:9">
      <c r="A57" s="285" t="s">
        <v>2547</v>
      </c>
      <c r="B57" s="286" t="s">
        <v>2616</v>
      </c>
      <c r="C57" s="286" t="s">
        <v>2617</v>
      </c>
      <c r="D57" s="1642"/>
      <c r="E57" s="1642"/>
      <c r="F57" s="1642"/>
      <c r="G57" s="1642"/>
      <c r="H57" s="1642"/>
      <c r="I57" s="1642"/>
    </row>
    <row r="58" spans="1:9">
      <c r="A58" s="285" t="s">
        <v>2547</v>
      </c>
      <c r="B58" s="286">
        <v>3.1</v>
      </c>
      <c r="C58" s="286" t="s">
        <v>2619</v>
      </c>
      <c r="D58" s="1642"/>
      <c r="E58" s="1642"/>
      <c r="F58" s="1642"/>
      <c r="G58" s="1642"/>
      <c r="H58" s="1642"/>
      <c r="I58" s="1642"/>
    </row>
    <row r="59" spans="1:9" ht="28.5">
      <c r="A59" s="285" t="s">
        <v>2547</v>
      </c>
      <c r="B59" s="286">
        <v>3.6</v>
      </c>
      <c r="C59" s="286" t="s">
        <v>2620</v>
      </c>
      <c r="D59" s="1642"/>
      <c r="E59" s="1642"/>
      <c r="F59" s="1642"/>
      <c r="G59" s="1642"/>
      <c r="H59" s="1642"/>
      <c r="I59" s="1642"/>
    </row>
    <row r="60" spans="1:9">
      <c r="A60" s="285" t="s">
        <v>2547</v>
      </c>
      <c r="B60" s="286">
        <v>3.13</v>
      </c>
      <c r="C60" s="286" t="s">
        <v>2621</v>
      </c>
      <c r="D60" s="1642"/>
      <c r="E60" s="1642"/>
      <c r="F60" s="1642"/>
      <c r="G60" s="1642"/>
      <c r="H60" s="1642"/>
      <c r="I60" s="1642"/>
    </row>
    <row r="61" spans="1:9" ht="28.5">
      <c r="A61" s="285" t="s">
        <v>2547</v>
      </c>
      <c r="B61" s="286">
        <v>4.5999999999999996</v>
      </c>
      <c r="C61" s="286" t="s">
        <v>2622</v>
      </c>
      <c r="D61" s="1642"/>
      <c r="E61" s="1642"/>
      <c r="F61" s="1642"/>
      <c r="G61" s="1642"/>
      <c r="H61" s="1642"/>
      <c r="I61" s="1642"/>
    </row>
    <row r="62" spans="1:9" ht="28.5">
      <c r="A62" s="285" t="s">
        <v>2547</v>
      </c>
      <c r="B62" s="286" t="s">
        <v>2623</v>
      </c>
      <c r="C62" s="286" t="s">
        <v>2624</v>
      </c>
      <c r="D62" s="1642"/>
      <c r="E62" s="1642"/>
      <c r="F62" s="1642"/>
      <c r="G62" s="1642"/>
      <c r="H62" s="1642"/>
      <c r="I62" s="1642"/>
    </row>
    <row r="63" spans="1:9" ht="42.75">
      <c r="A63" s="285" t="s">
        <v>2547</v>
      </c>
      <c r="B63" s="286" t="s">
        <v>2625</v>
      </c>
      <c r="C63" s="286" t="s">
        <v>2626</v>
      </c>
      <c r="D63" s="1642"/>
      <c r="E63" s="1642"/>
      <c r="F63" s="1642"/>
      <c r="G63" s="1642"/>
      <c r="H63" s="1642"/>
      <c r="I63" s="1642"/>
    </row>
    <row r="64" spans="1:9">
      <c r="A64" s="285" t="s">
        <v>2547</v>
      </c>
      <c r="B64" s="286">
        <v>3.1</v>
      </c>
      <c r="C64" s="286" t="s">
        <v>2627</v>
      </c>
      <c r="D64" s="1642"/>
      <c r="E64" s="1642"/>
      <c r="F64" s="1642"/>
      <c r="G64" s="1642"/>
      <c r="H64" s="1642"/>
      <c r="I64" s="1642"/>
    </row>
    <row r="65" spans="1:9" ht="28.5">
      <c r="A65" s="285" t="s">
        <v>2547</v>
      </c>
      <c r="B65" s="286">
        <v>4.3</v>
      </c>
      <c r="C65" s="286" t="s">
        <v>2628</v>
      </c>
      <c r="D65" s="1642"/>
      <c r="E65" s="1642"/>
      <c r="F65" s="1642"/>
      <c r="G65" s="1642"/>
      <c r="H65" s="1642"/>
      <c r="I65" s="1642"/>
    </row>
    <row r="66" spans="1:9">
      <c r="A66" s="285" t="s">
        <v>2547</v>
      </c>
      <c r="B66" s="286">
        <v>2.2000000000000002</v>
      </c>
      <c r="C66" s="286" t="s">
        <v>2629</v>
      </c>
      <c r="D66" s="1642"/>
      <c r="E66" s="1642"/>
      <c r="F66" s="1642"/>
      <c r="G66" s="1642"/>
      <c r="H66" s="1642"/>
      <c r="I66" s="1642"/>
    </row>
    <row r="67" spans="1:9" ht="42.75">
      <c r="A67" s="285" t="s">
        <v>2547</v>
      </c>
      <c r="B67" s="286">
        <v>4.7</v>
      </c>
      <c r="C67" s="286" t="s">
        <v>2630</v>
      </c>
      <c r="D67" s="1642"/>
      <c r="E67" s="1642"/>
      <c r="F67" s="1642"/>
      <c r="G67" s="1642"/>
      <c r="H67" s="1642"/>
      <c r="I67" s="1642"/>
    </row>
    <row r="68" spans="1:9">
      <c r="A68" s="285" t="s">
        <v>2547</v>
      </c>
      <c r="B68" s="286">
        <v>4.2</v>
      </c>
      <c r="C68" s="286" t="s">
        <v>2631</v>
      </c>
      <c r="D68" s="1642"/>
      <c r="E68" s="1642"/>
      <c r="F68" s="1642"/>
      <c r="G68" s="1642"/>
      <c r="H68" s="1642"/>
      <c r="I68" s="1642"/>
    </row>
    <row r="69" spans="1:9">
      <c r="A69" s="285" t="s">
        <v>2547</v>
      </c>
      <c r="B69" s="286">
        <v>4.2</v>
      </c>
      <c r="C69" s="286" t="s">
        <v>2632</v>
      </c>
      <c r="D69" s="1642"/>
      <c r="E69" s="1642"/>
      <c r="F69" s="1642"/>
      <c r="G69" s="1642"/>
      <c r="H69" s="1642"/>
      <c r="I69" s="1642"/>
    </row>
    <row r="70" spans="1:9">
      <c r="A70" s="285" t="s">
        <v>2547</v>
      </c>
      <c r="B70" s="286">
        <v>5.5</v>
      </c>
      <c r="C70" s="286" t="s">
        <v>2631</v>
      </c>
      <c r="D70" s="1642"/>
      <c r="E70" s="1642"/>
      <c r="F70" s="1642"/>
      <c r="G70" s="1642"/>
      <c r="H70" s="1642"/>
      <c r="I70" s="1642"/>
    </row>
    <row r="71" spans="1:9">
      <c r="A71" s="285" t="s">
        <v>2547</v>
      </c>
      <c r="B71" s="286">
        <v>5.5</v>
      </c>
      <c r="C71" s="286" t="s">
        <v>2635</v>
      </c>
      <c r="D71" s="1642"/>
      <c r="E71" s="1642"/>
      <c r="F71" s="1642"/>
      <c r="G71" s="1642"/>
      <c r="H71" s="1642"/>
      <c r="I71" s="1642"/>
    </row>
    <row r="72" spans="1:9">
      <c r="A72" s="285" t="s">
        <v>2547</v>
      </c>
      <c r="B72" s="286">
        <v>5.5</v>
      </c>
      <c r="C72" s="286" t="s">
        <v>2636</v>
      </c>
      <c r="D72" s="1642"/>
      <c r="E72" s="1642"/>
      <c r="F72" s="1642"/>
      <c r="G72" s="1642"/>
      <c r="H72" s="1642"/>
      <c r="I72" s="1642"/>
    </row>
    <row r="73" spans="1:9" ht="28.5">
      <c r="A73" s="285" t="s">
        <v>2547</v>
      </c>
      <c r="B73" s="286">
        <v>5.4</v>
      </c>
      <c r="C73" s="286" t="s">
        <v>2637</v>
      </c>
      <c r="D73" s="1642"/>
      <c r="E73" s="1642"/>
      <c r="F73" s="1642"/>
      <c r="G73" s="1642"/>
      <c r="H73" s="1642"/>
      <c r="I73" s="1642"/>
    </row>
    <row r="74" spans="1:9" ht="28.5">
      <c r="A74" s="285" t="s">
        <v>2547</v>
      </c>
      <c r="B74" s="286">
        <v>4.7</v>
      </c>
      <c r="C74" s="286" t="s">
        <v>2638</v>
      </c>
      <c r="D74" s="1642"/>
      <c r="E74" s="1642"/>
      <c r="F74" s="1642"/>
      <c r="G74" s="1642"/>
      <c r="H74" s="1642"/>
      <c r="I74" s="1642"/>
    </row>
    <row r="75" spans="1:9">
      <c r="A75" s="285" t="s">
        <v>2547</v>
      </c>
      <c r="B75" s="286">
        <v>6.6</v>
      </c>
      <c r="C75" s="286" t="s">
        <v>2639</v>
      </c>
      <c r="D75" s="1642"/>
      <c r="E75" s="1642"/>
      <c r="F75" s="1642"/>
      <c r="G75" s="1642"/>
      <c r="H75" s="1642"/>
      <c r="I75" s="1642"/>
    </row>
    <row r="76" spans="1:9" ht="28.5">
      <c r="A76" s="285" t="s">
        <v>2547</v>
      </c>
      <c r="B76" s="286" t="s">
        <v>2634</v>
      </c>
      <c r="C76" s="286" t="s">
        <v>2640</v>
      </c>
      <c r="D76" s="1642"/>
      <c r="E76" s="1642"/>
      <c r="F76" s="1642"/>
      <c r="G76" s="1642"/>
      <c r="H76" s="1642"/>
      <c r="I76" s="1642"/>
    </row>
    <row r="77" spans="1:9">
      <c r="A77" s="285" t="s">
        <v>2547</v>
      </c>
      <c r="B77" s="286">
        <v>7.2</v>
      </c>
      <c r="C77" s="286" t="s">
        <v>2641</v>
      </c>
      <c r="D77" s="1642"/>
      <c r="E77" s="1642"/>
      <c r="F77" s="1642"/>
      <c r="G77" s="1642"/>
      <c r="H77" s="1642"/>
      <c r="I77" s="1642"/>
    </row>
    <row r="78" spans="1:9">
      <c r="A78" s="285" t="s">
        <v>2547</v>
      </c>
      <c r="B78" s="286">
        <v>3.12</v>
      </c>
      <c r="C78" s="286" t="s">
        <v>2642</v>
      </c>
      <c r="D78" s="1642"/>
      <c r="E78" s="1642"/>
      <c r="F78" s="1642"/>
      <c r="G78" s="1642"/>
      <c r="H78" s="1642"/>
      <c r="I78" s="1642"/>
    </row>
    <row r="79" spans="1:9">
      <c r="A79" s="285" t="s">
        <v>2547</v>
      </c>
      <c r="B79" s="286" t="s">
        <v>2623</v>
      </c>
      <c r="C79" s="286" t="s">
        <v>2660</v>
      </c>
      <c r="D79" s="1642"/>
      <c r="E79" s="1642"/>
      <c r="F79" s="1642"/>
      <c r="G79" s="1642"/>
      <c r="H79" s="1642"/>
      <c r="I79" s="1642"/>
    </row>
    <row r="80" spans="1:9" ht="42.75">
      <c r="A80" s="285" t="s">
        <v>2547</v>
      </c>
      <c r="B80" s="286">
        <v>3.9</v>
      </c>
      <c r="C80" s="286" t="s">
        <v>2661</v>
      </c>
      <c r="D80" s="1642"/>
      <c r="E80" s="1642"/>
      <c r="F80" s="1642"/>
      <c r="G80" s="1642"/>
      <c r="H80" s="1642"/>
      <c r="I80" s="1642"/>
    </row>
    <row r="81" spans="1:9" ht="28.5">
      <c r="A81" s="285" t="s">
        <v>2547</v>
      </c>
      <c r="B81" s="286">
        <v>3.4</v>
      </c>
      <c r="C81" s="286" t="s">
        <v>2662</v>
      </c>
      <c r="D81" s="1642"/>
      <c r="E81" s="1642"/>
      <c r="F81" s="1642"/>
      <c r="G81" s="1642"/>
      <c r="H81" s="1642"/>
      <c r="I81" s="1642"/>
    </row>
    <row r="82" spans="1:9" s="288" customFormat="1" ht="57">
      <c r="A82" s="285" t="s">
        <v>2547</v>
      </c>
      <c r="B82" s="286">
        <v>3.5</v>
      </c>
      <c r="C82" s="286" t="s">
        <v>2663</v>
      </c>
      <c r="D82" s="1642"/>
      <c r="E82" s="1642"/>
      <c r="F82" s="1642"/>
      <c r="G82" s="1642"/>
      <c r="H82" s="1642"/>
      <c r="I82" s="1642"/>
    </row>
    <row r="83" spans="1:9" s="288" customFormat="1" ht="28.5">
      <c r="A83" s="285" t="s">
        <v>2547</v>
      </c>
      <c r="B83" s="289">
        <v>4.5</v>
      </c>
      <c r="C83" s="286" t="s">
        <v>2670</v>
      </c>
      <c r="D83" s="1642"/>
      <c r="E83" s="1642"/>
      <c r="F83" s="1642"/>
      <c r="G83" s="1642"/>
      <c r="H83" s="1642"/>
      <c r="I83" s="1642"/>
    </row>
    <row r="84" spans="1:9" s="288" customFormat="1">
      <c r="A84" s="285" t="s">
        <v>2547</v>
      </c>
      <c r="B84" s="287">
        <v>5.7</v>
      </c>
      <c r="C84" s="286" t="s">
        <v>2671</v>
      </c>
      <c r="D84" s="1642"/>
      <c r="E84" s="1642"/>
      <c r="F84" s="1642"/>
      <c r="G84" s="1642"/>
      <c r="H84" s="1642"/>
      <c r="I84" s="1642"/>
    </row>
    <row r="85" spans="1:9" s="288" customFormat="1">
      <c r="A85" s="285" t="s">
        <v>2547</v>
      </c>
      <c r="B85" s="287">
        <v>3.8</v>
      </c>
      <c r="C85" s="286" t="s">
        <v>2681</v>
      </c>
      <c r="D85" s="1642"/>
      <c r="E85" s="1642"/>
      <c r="F85" s="1642"/>
      <c r="G85" s="1642"/>
      <c r="H85" s="1642"/>
      <c r="I85" s="1642"/>
    </row>
    <row r="86" spans="1:9" s="288" customFormat="1" ht="185.25">
      <c r="A86" s="2393" t="s">
        <v>2547</v>
      </c>
      <c r="B86" s="2647">
        <v>1.5</v>
      </c>
      <c r="C86" s="2394" t="s">
        <v>2688</v>
      </c>
      <c r="D86" s="1642"/>
      <c r="E86" s="1642"/>
      <c r="F86" s="1642"/>
      <c r="G86" s="1642"/>
      <c r="H86" s="1642"/>
      <c r="I86" s="1642"/>
    </row>
    <row r="87" spans="1:9" ht="28.5">
      <c r="A87" s="2393" t="s">
        <v>2547</v>
      </c>
      <c r="B87" s="2647">
        <v>7.6</v>
      </c>
      <c r="C87" s="2394" t="s">
        <v>2689</v>
      </c>
      <c r="D87" s="1642"/>
      <c r="E87" s="1642"/>
      <c r="F87" s="1642"/>
      <c r="G87" s="1642"/>
      <c r="H87" s="1642"/>
      <c r="I87" s="1642"/>
    </row>
    <row r="88" spans="1:9">
      <c r="A88" s="2393" t="s">
        <v>2547</v>
      </c>
      <c r="B88" s="2647">
        <v>1.1000000000000001</v>
      </c>
      <c r="C88" s="2394" t="s">
        <v>2690</v>
      </c>
      <c r="D88" s="1642"/>
      <c r="E88" s="1642"/>
      <c r="F88" s="1642"/>
      <c r="G88" s="1642"/>
      <c r="H88" s="1642"/>
      <c r="I88" s="1642"/>
    </row>
    <row r="89" spans="1:9" ht="28.5">
      <c r="A89" s="2393" t="s">
        <v>2547</v>
      </c>
      <c r="B89" s="2647">
        <v>3.8</v>
      </c>
      <c r="C89" s="2394" t="s">
        <v>2691</v>
      </c>
      <c r="D89" s="1642"/>
      <c r="E89" s="1642"/>
      <c r="F89" s="1642"/>
      <c r="G89" s="1642"/>
      <c r="H89" s="1642"/>
      <c r="I89" s="1642"/>
    </row>
    <row r="90" spans="1:9">
      <c r="A90" s="2393" t="s">
        <v>2547</v>
      </c>
      <c r="B90" s="2647">
        <v>3.8</v>
      </c>
      <c r="C90" s="2394" t="s">
        <v>2692</v>
      </c>
      <c r="D90" s="1642"/>
      <c r="E90" s="1642"/>
      <c r="F90" s="1642"/>
      <c r="G90" s="1642"/>
      <c r="H90" s="1642"/>
      <c r="I90" s="1642"/>
    </row>
    <row r="91" spans="1:9">
      <c r="A91" s="2393" t="s">
        <v>2547</v>
      </c>
      <c r="B91" s="2647">
        <v>6.4</v>
      </c>
      <c r="C91" s="2394" t="s">
        <v>2693</v>
      </c>
      <c r="D91" s="1642"/>
      <c r="E91" s="1642"/>
      <c r="F91" s="1642"/>
      <c r="G91" s="1642"/>
      <c r="H91" s="1642"/>
      <c r="I91" s="1642"/>
    </row>
    <row r="92" spans="1:9" ht="28.5">
      <c r="A92" s="2393" t="s">
        <v>2547</v>
      </c>
      <c r="B92" s="2647">
        <v>3.15</v>
      </c>
      <c r="C92" s="2394" t="s">
        <v>2694</v>
      </c>
      <c r="D92" s="1642"/>
      <c r="E92" s="1642"/>
      <c r="F92" s="1642"/>
      <c r="G92" s="1642"/>
      <c r="H92" s="1642"/>
      <c r="I92" s="1642"/>
    </row>
    <row r="93" spans="1:9" ht="299.25">
      <c r="A93" s="2393" t="s">
        <v>2547</v>
      </c>
      <c r="B93" s="2647">
        <v>3.5</v>
      </c>
      <c r="C93" s="2394" t="s">
        <v>2695</v>
      </c>
      <c r="D93" s="1642"/>
      <c r="E93" s="1642"/>
      <c r="F93" s="1642"/>
      <c r="G93" s="1642"/>
      <c r="H93" s="1642"/>
      <c r="I93" s="1642"/>
    </row>
    <row r="94" spans="1:9">
      <c r="A94" s="2393" t="s">
        <v>2547</v>
      </c>
      <c r="B94" s="2647">
        <v>3.2</v>
      </c>
      <c r="C94" s="2394" t="s">
        <v>2696</v>
      </c>
      <c r="D94" s="1642"/>
      <c r="E94" s="1642"/>
      <c r="F94" s="1642"/>
      <c r="G94" s="1642"/>
      <c r="H94" s="1642"/>
      <c r="I94" s="1642"/>
    </row>
    <row r="95" spans="1:9" ht="71.25">
      <c r="A95" s="2393" t="s">
        <v>2547</v>
      </c>
      <c r="B95" s="2647">
        <v>3.13</v>
      </c>
      <c r="C95" s="2394" t="s">
        <v>2697</v>
      </c>
      <c r="D95" s="1642"/>
      <c r="E95" s="1642"/>
      <c r="F95" s="1642"/>
      <c r="G95" s="1642"/>
      <c r="H95" s="1642"/>
      <c r="I95" s="1642"/>
    </row>
    <row r="96" spans="1:9" ht="57">
      <c r="A96" s="2393" t="s">
        <v>2547</v>
      </c>
      <c r="B96" s="2647">
        <v>4.3</v>
      </c>
      <c r="C96" s="2394" t="s">
        <v>2698</v>
      </c>
      <c r="D96" s="1642"/>
      <c r="E96" s="1642"/>
      <c r="F96" s="1642"/>
      <c r="G96" s="1642"/>
      <c r="H96" s="1642"/>
      <c r="I96" s="1642"/>
    </row>
    <row r="97" spans="1:9" ht="28.5">
      <c r="A97" s="2393" t="s">
        <v>2547</v>
      </c>
      <c r="B97" s="2648" t="s">
        <v>2699</v>
      </c>
      <c r="C97" s="2394" t="s">
        <v>2700</v>
      </c>
      <c r="D97" s="1642"/>
      <c r="E97" s="1642"/>
      <c r="F97" s="1642"/>
      <c r="G97" s="1642"/>
      <c r="H97" s="1642"/>
      <c r="I97" s="1642"/>
    </row>
    <row r="98" spans="1:9">
      <c r="A98" s="3686" t="s">
        <v>2866</v>
      </c>
      <c r="B98" s="3687"/>
      <c r="C98" s="3688"/>
      <c r="D98" s="1642"/>
      <c r="E98" s="1642"/>
      <c r="F98" s="1642"/>
      <c r="G98" s="1642"/>
      <c r="H98" s="1642"/>
      <c r="I98" s="1642"/>
    </row>
    <row r="99" spans="1:9" ht="114">
      <c r="A99" s="285"/>
      <c r="B99" s="286">
        <v>3.13</v>
      </c>
      <c r="C99" s="290" t="s">
        <v>2870</v>
      </c>
      <c r="D99" s="1642"/>
      <c r="E99" s="1642"/>
      <c r="F99" s="1642"/>
      <c r="G99" s="1642"/>
      <c r="H99" s="1642"/>
      <c r="I99" s="1642"/>
    </row>
    <row r="100" spans="1:9" ht="28.5">
      <c r="A100" s="285"/>
      <c r="B100" s="2910" t="s">
        <v>2871</v>
      </c>
      <c r="C100" s="2910" t="s">
        <v>2872</v>
      </c>
      <c r="D100" s="1642"/>
      <c r="E100" s="1642"/>
      <c r="F100" s="1642"/>
      <c r="G100" s="1642"/>
      <c r="H100" s="1642"/>
      <c r="I100" s="1642"/>
    </row>
    <row r="101" spans="1:9">
      <c r="A101" s="285"/>
      <c r="B101" s="286"/>
      <c r="C101" s="286"/>
      <c r="D101" s="1642"/>
      <c r="E101" s="1642"/>
      <c r="F101" s="1642"/>
      <c r="G101" s="1642"/>
      <c r="H101" s="1642"/>
      <c r="I101" s="1642"/>
    </row>
    <row r="102" spans="1:9" ht="15">
      <c r="A102" s="3689" t="s">
        <v>2873</v>
      </c>
      <c r="B102" s="3690"/>
      <c r="C102" s="3691"/>
      <c r="D102" s="1642"/>
      <c r="E102" s="1642"/>
      <c r="F102" s="1642"/>
      <c r="G102" s="1642"/>
      <c r="H102" s="1642"/>
      <c r="I102" s="1642"/>
    </row>
    <row r="103" spans="1:9" ht="28.5">
      <c r="A103" s="291" t="s">
        <v>2991</v>
      </c>
      <c r="B103" s="290" t="s">
        <v>2897</v>
      </c>
      <c r="C103" s="290" t="s">
        <v>2898</v>
      </c>
      <c r="D103" s="1642"/>
      <c r="E103" s="1642"/>
      <c r="F103" s="1642"/>
      <c r="G103" s="1642"/>
      <c r="H103" s="1642"/>
      <c r="I103" s="1642"/>
    </row>
    <row r="104" spans="1:9" ht="29.25">
      <c r="A104" s="291" t="s">
        <v>2991</v>
      </c>
      <c r="B104" s="290" t="s">
        <v>2875</v>
      </c>
      <c r="C104" s="290" t="s">
        <v>2874</v>
      </c>
      <c r="D104" s="1642"/>
      <c r="E104" s="1642"/>
      <c r="F104" s="1642"/>
      <c r="G104" s="1642"/>
      <c r="H104" s="1642"/>
      <c r="I104" s="1642"/>
    </row>
    <row r="105" spans="1:9">
      <c r="A105" s="291" t="s">
        <v>2991</v>
      </c>
      <c r="B105" s="290" t="s">
        <v>2929</v>
      </c>
      <c r="C105" s="290" t="s">
        <v>2930</v>
      </c>
      <c r="D105" s="1642"/>
      <c r="E105" s="1642"/>
      <c r="F105" s="1642"/>
      <c r="G105" s="1642"/>
      <c r="H105" s="1642"/>
      <c r="I105" s="1642"/>
    </row>
    <row r="106" spans="1:9">
      <c r="A106" s="291" t="s">
        <v>2991</v>
      </c>
      <c r="B106" s="290" t="s">
        <v>2931</v>
      </c>
      <c r="C106" s="290" t="s">
        <v>2932</v>
      </c>
      <c r="D106" s="1642"/>
      <c r="E106" s="1642"/>
      <c r="F106" s="1642"/>
      <c r="G106" s="1642"/>
      <c r="H106" s="1642"/>
      <c r="I106" s="1642"/>
    </row>
    <row r="107" spans="1:9" ht="28.5">
      <c r="A107" s="291" t="s">
        <v>2991</v>
      </c>
      <c r="B107" s="290" t="s">
        <v>2876</v>
      </c>
      <c r="C107" s="290" t="s">
        <v>2877</v>
      </c>
      <c r="D107" s="1642"/>
      <c r="E107" s="1642"/>
      <c r="F107" s="1642"/>
      <c r="G107" s="1642"/>
      <c r="H107" s="1642"/>
      <c r="I107" s="1642"/>
    </row>
    <row r="108" spans="1:9">
      <c r="A108" s="291" t="s">
        <v>2991</v>
      </c>
      <c r="B108" s="290" t="s">
        <v>2923</v>
      </c>
      <c r="C108" s="290" t="s">
        <v>2924</v>
      </c>
      <c r="D108" s="1642"/>
      <c r="E108" s="1642"/>
      <c r="F108" s="1642"/>
      <c r="G108" s="1642"/>
      <c r="H108" s="1642"/>
      <c r="I108" s="1642"/>
    </row>
    <row r="109" spans="1:9" ht="15">
      <c r="A109" s="291" t="s">
        <v>2991</v>
      </c>
      <c r="B109" s="290" t="s">
        <v>2902</v>
      </c>
      <c r="C109" s="2774" t="s">
        <v>2901</v>
      </c>
      <c r="D109" s="3014"/>
      <c r="E109" s="1642"/>
      <c r="F109" s="1642"/>
      <c r="G109" s="1642"/>
      <c r="H109" s="1642"/>
      <c r="I109" s="1642"/>
    </row>
    <row r="110" spans="1:9" ht="15">
      <c r="A110" s="291" t="s">
        <v>2991</v>
      </c>
      <c r="B110" s="2910" t="s">
        <v>2566</v>
      </c>
      <c r="C110" s="2774" t="s">
        <v>2986</v>
      </c>
      <c r="D110" s="3014"/>
      <c r="E110" s="1642"/>
      <c r="F110" s="1642"/>
      <c r="G110" s="1642"/>
      <c r="H110" s="1642"/>
      <c r="I110" s="1642"/>
    </row>
    <row r="111" spans="1:9" ht="57">
      <c r="A111" s="291" t="s">
        <v>2991</v>
      </c>
      <c r="B111" s="290" t="s">
        <v>2904</v>
      </c>
      <c r="C111" s="290" t="s">
        <v>2905</v>
      </c>
      <c r="D111" s="3014"/>
      <c r="E111" s="1642"/>
      <c r="F111" s="1642"/>
      <c r="G111" s="1642"/>
      <c r="H111" s="1642"/>
      <c r="I111" s="1642"/>
    </row>
    <row r="112" spans="1:9" ht="42.75">
      <c r="A112" s="291" t="s">
        <v>2991</v>
      </c>
      <c r="B112" s="290" t="s">
        <v>2910</v>
      </c>
      <c r="C112" s="290" t="s">
        <v>2911</v>
      </c>
      <c r="D112" s="3014"/>
      <c r="E112" s="1642"/>
      <c r="F112" s="1642"/>
      <c r="G112" s="1642"/>
      <c r="H112" s="1642"/>
      <c r="I112" s="1642"/>
    </row>
    <row r="113" spans="1:9" ht="42.75">
      <c r="A113" s="291" t="s">
        <v>2991</v>
      </c>
      <c r="B113" s="286">
        <v>5.7</v>
      </c>
      <c r="C113" s="290" t="s">
        <v>2985</v>
      </c>
      <c r="D113" s="3014"/>
      <c r="E113" s="1642"/>
      <c r="F113" s="1642"/>
      <c r="G113" s="1642"/>
      <c r="H113" s="1642"/>
      <c r="I113" s="1642"/>
    </row>
    <row r="114" spans="1:9" ht="28.5">
      <c r="A114" s="291" t="s">
        <v>2991</v>
      </c>
      <c r="B114" s="290" t="s">
        <v>2948</v>
      </c>
      <c r="C114" s="290" t="s">
        <v>2912</v>
      </c>
      <c r="D114" s="1642"/>
      <c r="E114" s="1642"/>
      <c r="F114" s="1642"/>
      <c r="G114" s="1642"/>
      <c r="H114" s="1642"/>
      <c r="I114" s="1642"/>
    </row>
    <row r="115" spans="1:9" ht="28.5">
      <c r="A115" s="291" t="s">
        <v>2991</v>
      </c>
      <c r="B115" s="290" t="s">
        <v>2914</v>
      </c>
      <c r="C115" s="290" t="s">
        <v>2913</v>
      </c>
      <c r="D115" s="1642"/>
      <c r="E115" s="1642"/>
      <c r="F115" s="1642"/>
      <c r="G115" s="1642"/>
      <c r="H115" s="1642"/>
      <c r="I115" s="1642"/>
    </row>
    <row r="116" spans="1:9" ht="128.25">
      <c r="A116" s="291" t="s">
        <v>2991</v>
      </c>
      <c r="B116" s="290" t="s">
        <v>2878</v>
      </c>
      <c r="C116" s="290" t="s">
        <v>2922</v>
      </c>
      <c r="D116" s="1642"/>
      <c r="E116" s="1642"/>
      <c r="F116" s="1642"/>
      <c r="G116" s="1642"/>
      <c r="H116" s="1642"/>
      <c r="I116" s="1642"/>
    </row>
    <row r="117" spans="1:9">
      <c r="A117" s="3517" t="s">
        <v>2991</v>
      </c>
      <c r="B117" s="2394">
        <v>1.3</v>
      </c>
      <c r="C117" s="2910" t="s">
        <v>2954</v>
      </c>
      <c r="D117" s="1642"/>
      <c r="E117" s="1642"/>
      <c r="F117" s="1642"/>
      <c r="G117" s="1642"/>
      <c r="H117" s="1642"/>
      <c r="I117" s="1642"/>
    </row>
    <row r="118" spans="1:9" ht="28.5">
      <c r="A118" s="3517" t="s">
        <v>2991</v>
      </c>
      <c r="B118" s="2394">
        <v>1.6</v>
      </c>
      <c r="C118" s="2910" t="s">
        <v>2955</v>
      </c>
      <c r="D118" s="1642"/>
      <c r="E118" s="1642"/>
      <c r="F118" s="1642"/>
      <c r="G118" s="1642"/>
      <c r="H118" s="1642"/>
      <c r="I118" s="1642"/>
    </row>
    <row r="119" spans="1:9">
      <c r="A119" s="3517" t="s">
        <v>2991</v>
      </c>
      <c r="B119" s="2394">
        <v>1.3</v>
      </c>
      <c r="C119" s="2910" t="s">
        <v>2956</v>
      </c>
      <c r="D119" s="1642"/>
      <c r="E119" s="1642"/>
      <c r="F119" s="1642"/>
      <c r="G119" s="1642"/>
      <c r="H119" s="1642"/>
      <c r="I119" s="1642"/>
    </row>
    <row r="120" spans="1:9">
      <c r="A120" s="3517" t="s">
        <v>2991</v>
      </c>
      <c r="B120" s="3518" t="s">
        <v>2957</v>
      </c>
      <c r="C120" s="2910" t="s">
        <v>2958</v>
      </c>
      <c r="D120" s="1642"/>
      <c r="E120" s="1642"/>
      <c r="F120" s="1642"/>
      <c r="G120" s="1642"/>
      <c r="H120" s="1642"/>
      <c r="I120" s="1642"/>
    </row>
    <row r="121" spans="1:9">
      <c r="A121" s="3517" t="s">
        <v>2991</v>
      </c>
      <c r="B121" s="2394">
        <v>1.9</v>
      </c>
      <c r="C121" s="2910" t="s">
        <v>2959</v>
      </c>
      <c r="D121" s="1642"/>
      <c r="E121" s="1642"/>
      <c r="F121" s="1642"/>
      <c r="G121" s="1642"/>
      <c r="H121" s="1642"/>
      <c r="I121" s="1642"/>
    </row>
    <row r="122" spans="1:9" ht="28.5">
      <c r="A122" s="3517" t="s">
        <v>2991</v>
      </c>
      <c r="B122" s="3518" t="s">
        <v>2957</v>
      </c>
      <c r="C122" s="2910" t="s">
        <v>2960</v>
      </c>
      <c r="D122" s="1642"/>
      <c r="E122" s="1642"/>
      <c r="F122" s="1642"/>
      <c r="G122" s="1642"/>
      <c r="H122" s="1642"/>
      <c r="I122" s="1642"/>
    </row>
    <row r="123" spans="1:9" ht="28.5">
      <c r="A123" s="3517" t="s">
        <v>2991</v>
      </c>
      <c r="B123" s="2394">
        <v>1.3</v>
      </c>
      <c r="C123" s="2910" t="s">
        <v>2961</v>
      </c>
      <c r="D123" s="1642"/>
      <c r="E123" s="1642"/>
      <c r="F123" s="1642"/>
      <c r="G123" s="1642"/>
      <c r="H123" s="1642"/>
      <c r="I123" s="1642"/>
    </row>
    <row r="124" spans="1:9">
      <c r="A124" s="3517" t="s">
        <v>2991</v>
      </c>
      <c r="B124" s="2394">
        <v>1.8</v>
      </c>
      <c r="C124" s="2910" t="s">
        <v>2962</v>
      </c>
      <c r="D124" s="1642"/>
      <c r="E124" s="1642"/>
      <c r="F124" s="1642"/>
      <c r="G124" s="1642"/>
      <c r="H124" s="1642"/>
      <c r="I124" s="1642"/>
    </row>
    <row r="125" spans="1:9">
      <c r="A125" s="3517" t="s">
        <v>2991</v>
      </c>
      <c r="B125" s="2394">
        <v>2.1</v>
      </c>
      <c r="C125" s="2910" t="s">
        <v>2963</v>
      </c>
      <c r="D125" s="1642"/>
      <c r="E125" s="1642"/>
      <c r="F125" s="1642"/>
      <c r="G125" s="1642"/>
      <c r="H125" s="1642"/>
      <c r="I125" s="1642"/>
    </row>
    <row r="126" spans="1:9" ht="28.5">
      <c r="A126" s="3517" t="s">
        <v>2991</v>
      </c>
      <c r="B126" s="2394">
        <v>2.1</v>
      </c>
      <c r="C126" s="2910" t="s">
        <v>2964</v>
      </c>
      <c r="D126" s="1642"/>
      <c r="E126" s="1642"/>
      <c r="F126" s="1642"/>
      <c r="G126" s="1642"/>
      <c r="H126" s="1642"/>
      <c r="I126" s="1642"/>
    </row>
    <row r="127" spans="1:9" ht="57">
      <c r="A127" s="3517" t="s">
        <v>2991</v>
      </c>
      <c r="B127" s="2394">
        <v>1.5</v>
      </c>
      <c r="C127" s="2910" t="s">
        <v>2965</v>
      </c>
      <c r="D127" s="1642"/>
      <c r="E127" s="1642"/>
      <c r="F127" s="1642"/>
      <c r="G127" s="1642"/>
      <c r="H127" s="1642"/>
      <c r="I127" s="1642"/>
    </row>
    <row r="128" spans="1:9" ht="28.5">
      <c r="A128" s="3517" t="s">
        <v>2991</v>
      </c>
      <c r="B128" s="2394">
        <v>1.5</v>
      </c>
      <c r="C128" s="2910" t="s">
        <v>2966</v>
      </c>
      <c r="D128" s="1642"/>
      <c r="E128" s="1642"/>
      <c r="F128" s="1642"/>
      <c r="G128" s="1642"/>
      <c r="H128" s="1642"/>
      <c r="I128" s="1642"/>
    </row>
    <row r="129" spans="1:9">
      <c r="A129" s="3517" t="s">
        <v>2991</v>
      </c>
      <c r="B129" s="290">
        <v>7.6</v>
      </c>
      <c r="C129" s="290" t="s">
        <v>2990</v>
      </c>
      <c r="D129" s="1642"/>
      <c r="E129" s="1642"/>
      <c r="F129" s="1642"/>
      <c r="G129" s="1642"/>
      <c r="H129" s="1642"/>
      <c r="I129" s="1642"/>
    </row>
    <row r="130" spans="1:9" ht="71.25">
      <c r="A130" s="3517" t="s">
        <v>2991</v>
      </c>
      <c r="B130" s="2910">
        <v>2.2000000000000002</v>
      </c>
      <c r="C130" s="2910" t="s">
        <v>2994</v>
      </c>
      <c r="D130" s="1642"/>
      <c r="E130" s="1642"/>
      <c r="F130" s="1642"/>
      <c r="G130" s="1642"/>
      <c r="H130" s="1642"/>
      <c r="I130" s="1642"/>
    </row>
    <row r="131" spans="1:9" ht="28.5">
      <c r="A131" s="3517" t="s">
        <v>2991</v>
      </c>
      <c r="B131" s="2910" t="s">
        <v>2995</v>
      </c>
      <c r="C131" s="2910" t="s">
        <v>2996</v>
      </c>
      <c r="D131" s="1642"/>
      <c r="E131" s="1642"/>
      <c r="F131" s="1642"/>
      <c r="G131" s="1642"/>
      <c r="H131" s="1642"/>
      <c r="I131" s="1642"/>
    </row>
    <row r="132" spans="1:9">
      <c r="A132" s="3517" t="s">
        <v>2991</v>
      </c>
      <c r="B132" s="2910">
        <v>2.6</v>
      </c>
      <c r="C132" s="2910" t="s">
        <v>2997</v>
      </c>
      <c r="D132" s="1642"/>
      <c r="E132" s="1642"/>
      <c r="F132" s="1642"/>
      <c r="G132" s="1642"/>
      <c r="H132" s="1642"/>
      <c r="I132" s="1642"/>
    </row>
    <row r="133" spans="1:9">
      <c r="A133" s="3517" t="s">
        <v>2991</v>
      </c>
      <c r="B133" s="2910">
        <v>2.2000000000000002</v>
      </c>
      <c r="C133" s="2910" t="s">
        <v>2998</v>
      </c>
      <c r="D133" s="1642"/>
      <c r="E133" s="1642"/>
      <c r="F133" s="1642"/>
      <c r="G133" s="1642"/>
      <c r="H133" s="1642"/>
      <c r="I133" s="1642"/>
    </row>
    <row r="134" spans="1:9" ht="28.5">
      <c r="A134" s="3517" t="s">
        <v>2991</v>
      </c>
      <c r="B134" s="2910">
        <v>2.4</v>
      </c>
      <c r="C134" s="2910" t="s">
        <v>2999</v>
      </c>
      <c r="D134" s="1642"/>
      <c r="E134" s="1642"/>
      <c r="F134" s="1642"/>
      <c r="G134" s="1642"/>
      <c r="H134" s="1642"/>
      <c r="I134" s="1642"/>
    </row>
    <row r="135" spans="1:9">
      <c r="A135" s="3517" t="s">
        <v>2991</v>
      </c>
      <c r="B135" s="3673">
        <v>2.2000000000000002</v>
      </c>
      <c r="C135" s="3674" t="s">
        <v>3006</v>
      </c>
      <c r="D135" s="1642"/>
      <c r="E135" s="1642"/>
      <c r="F135" s="1642"/>
      <c r="G135" s="1642"/>
      <c r="H135" s="1642"/>
      <c r="I135" s="1642"/>
    </row>
    <row r="136" spans="1:9" ht="15">
      <c r="A136" s="3689" t="s">
        <v>3004</v>
      </c>
      <c r="B136" s="3690"/>
      <c r="C136" s="3691"/>
      <c r="D136" s="1642"/>
      <c r="E136" s="1642"/>
      <c r="F136" s="1642"/>
      <c r="G136" s="1642"/>
      <c r="H136" s="1642"/>
      <c r="I136" s="1642"/>
    </row>
    <row r="137" spans="1:9">
      <c r="A137" s="3517" t="s">
        <v>2991</v>
      </c>
      <c r="B137" s="2910">
        <v>4.4000000000000004</v>
      </c>
      <c r="C137" s="2910" t="s">
        <v>3005</v>
      </c>
      <c r="D137" s="1642"/>
      <c r="E137" s="1642"/>
      <c r="F137" s="1642"/>
      <c r="G137" s="1642"/>
      <c r="H137" s="1642"/>
      <c r="I137" s="1642"/>
    </row>
    <row r="138" spans="1:9" ht="57">
      <c r="A138" s="3517" t="s">
        <v>2991</v>
      </c>
      <c r="B138" s="2910">
        <v>8.1</v>
      </c>
      <c r="C138" s="2910" t="s">
        <v>3007</v>
      </c>
      <c r="D138" s="1642"/>
      <c r="E138" s="1642"/>
      <c r="F138" s="1642"/>
      <c r="G138" s="1642"/>
      <c r="H138" s="1642"/>
      <c r="I138" s="1642"/>
    </row>
    <row r="139" spans="1:9" ht="28.5">
      <c r="A139" s="3517" t="s">
        <v>2991</v>
      </c>
      <c r="B139" s="2910">
        <v>1.6</v>
      </c>
      <c r="C139" s="2910" t="s">
        <v>3008</v>
      </c>
      <c r="D139" s="1642"/>
      <c r="E139" s="1642"/>
      <c r="F139" s="1642"/>
      <c r="G139" s="1642"/>
      <c r="H139" s="1642"/>
      <c r="I139" s="1642"/>
    </row>
    <row r="140" spans="1:9">
      <c r="A140" s="3517" t="s">
        <v>2991</v>
      </c>
      <c r="B140" s="2910"/>
      <c r="C140" s="2910"/>
      <c r="D140" s="1642"/>
      <c r="E140" s="1642"/>
      <c r="F140" s="1642"/>
      <c r="G140" s="1642"/>
      <c r="H140" s="1642"/>
      <c r="I140" s="1642"/>
    </row>
    <row r="141" spans="1:9">
      <c r="A141" s="3517" t="s">
        <v>2991</v>
      </c>
      <c r="B141" s="2910"/>
      <c r="C141" s="2910"/>
      <c r="D141" s="1642"/>
      <c r="E141" s="1642"/>
      <c r="F141" s="1642"/>
      <c r="G141" s="1642"/>
      <c r="H141" s="1642"/>
      <c r="I141" s="1642"/>
    </row>
    <row r="142" spans="1:9">
      <c r="A142" s="3517" t="s">
        <v>2991</v>
      </c>
      <c r="B142" s="2910"/>
      <c r="C142" s="2910"/>
      <c r="D142" s="1642"/>
      <c r="E142" s="1642"/>
      <c r="F142" s="1642"/>
      <c r="G142" s="1642"/>
      <c r="H142" s="1642"/>
      <c r="I142" s="1642"/>
    </row>
    <row r="143" spans="1:9">
      <c r="A143" s="285"/>
      <c r="B143" s="290"/>
      <c r="C143" s="290"/>
      <c r="D143" s="1642"/>
      <c r="E143" s="1642"/>
      <c r="F143" s="1642"/>
      <c r="G143" s="1642"/>
      <c r="H143" s="1642"/>
      <c r="I143" s="1642"/>
    </row>
    <row r="144" spans="1:9">
      <c r="A144" s="285"/>
      <c r="B144" s="290"/>
      <c r="C144" s="290"/>
      <c r="D144" s="1642"/>
      <c r="E144" s="1642"/>
      <c r="F144" s="1642"/>
      <c r="G144" s="1642"/>
      <c r="H144" s="1642"/>
      <c r="I144" s="1642"/>
    </row>
    <row r="145" spans="1:9">
      <c r="A145" s="285"/>
      <c r="B145" s="290"/>
      <c r="C145" s="290"/>
      <c r="D145" s="1642"/>
      <c r="E145" s="1642"/>
      <c r="F145" s="1642"/>
      <c r="G145" s="1642"/>
      <c r="H145" s="1642"/>
      <c r="I145" s="1642"/>
    </row>
    <row r="146" spans="1:9">
      <c r="A146" s="285"/>
      <c r="B146" s="290"/>
      <c r="C146" s="290"/>
      <c r="D146" s="1642"/>
      <c r="E146" s="1642"/>
      <c r="F146" s="1642"/>
      <c r="G146" s="1642"/>
      <c r="H146" s="1642"/>
      <c r="I146" s="1642"/>
    </row>
    <row r="147" spans="1:9">
      <c r="A147" s="285"/>
      <c r="B147" s="290"/>
      <c r="C147" s="290"/>
      <c r="D147" s="1642"/>
      <c r="E147" s="1642"/>
      <c r="F147" s="1642"/>
      <c r="G147" s="1642"/>
      <c r="H147" s="1642"/>
      <c r="I147" s="1642"/>
    </row>
    <row r="148" spans="1:9">
      <c r="A148" s="285"/>
      <c r="B148" s="290"/>
      <c r="C148" s="290"/>
      <c r="D148" s="1642"/>
      <c r="E148" s="1642"/>
      <c r="F148" s="1642"/>
      <c r="G148" s="1642"/>
      <c r="H148" s="1642"/>
      <c r="I148" s="1642"/>
    </row>
    <row r="149" spans="1:9">
      <c r="A149" s="285"/>
      <c r="B149" s="290"/>
      <c r="C149" s="290"/>
      <c r="D149" s="1642"/>
      <c r="E149" s="1642"/>
      <c r="F149" s="1642"/>
      <c r="G149" s="1642"/>
      <c r="H149" s="1642"/>
      <c r="I149" s="1642"/>
    </row>
    <row r="150" spans="1:9">
      <c r="A150" s="285"/>
      <c r="B150" s="290"/>
      <c r="C150" s="290"/>
      <c r="D150" s="1642"/>
      <c r="E150" s="1642"/>
      <c r="F150" s="1642"/>
      <c r="G150" s="1642"/>
      <c r="H150" s="1642"/>
      <c r="I150" s="1642"/>
    </row>
    <row r="151" spans="1:9">
      <c r="A151" s="285"/>
      <c r="B151" s="290"/>
      <c r="C151" s="290"/>
      <c r="D151" s="1642"/>
      <c r="E151" s="1642"/>
      <c r="F151" s="1642"/>
      <c r="G151" s="1642"/>
      <c r="H151" s="1642"/>
      <c r="I151" s="1642"/>
    </row>
    <row r="152" spans="1:9">
      <c r="A152" s="285"/>
      <c r="B152" s="290"/>
      <c r="C152" s="290"/>
      <c r="D152" s="1642"/>
      <c r="E152" s="1642"/>
      <c r="F152" s="1642"/>
      <c r="G152" s="1642"/>
      <c r="H152" s="1642"/>
      <c r="I152" s="1642"/>
    </row>
    <row r="153" spans="1:9">
      <c r="A153" s="285"/>
      <c r="B153" s="290"/>
      <c r="C153" s="290"/>
      <c r="D153" s="1642"/>
      <c r="E153" s="1642"/>
      <c r="F153" s="1642"/>
      <c r="G153" s="1642"/>
      <c r="H153" s="1642"/>
      <c r="I153" s="1642"/>
    </row>
    <row r="154" spans="1:9">
      <c r="A154" s="285"/>
      <c r="B154" s="290"/>
      <c r="C154" s="290"/>
      <c r="D154" s="1642"/>
      <c r="E154" s="1642"/>
      <c r="F154" s="1642"/>
      <c r="G154" s="1642"/>
      <c r="H154" s="1642"/>
      <c r="I154" s="1642"/>
    </row>
    <row r="155" spans="1:9">
      <c r="A155" s="285"/>
      <c r="B155" s="290"/>
      <c r="C155" s="290"/>
      <c r="D155" s="1642"/>
      <c r="E155" s="1642"/>
      <c r="F155" s="1642"/>
      <c r="G155" s="1642"/>
      <c r="H155" s="1642"/>
      <c r="I155" s="1642"/>
    </row>
    <row r="156" spans="1:9">
      <c r="A156" s="285"/>
      <c r="B156" s="290"/>
      <c r="C156" s="290"/>
      <c r="D156" s="1642"/>
      <c r="E156" s="1642"/>
      <c r="F156" s="1642"/>
      <c r="G156" s="1642"/>
      <c r="H156" s="1642"/>
      <c r="I156" s="1642"/>
    </row>
    <row r="157" spans="1:9">
      <c r="A157" s="285"/>
      <c r="B157" s="290"/>
      <c r="C157" s="290"/>
      <c r="D157" s="1642"/>
      <c r="E157" s="1642"/>
      <c r="F157" s="1642"/>
      <c r="G157" s="1642"/>
      <c r="H157" s="1642"/>
      <c r="I157" s="1642"/>
    </row>
    <row r="158" spans="1:9">
      <c r="A158" s="285"/>
      <c r="B158" s="290"/>
      <c r="C158" s="290"/>
      <c r="D158" s="1642"/>
      <c r="E158" s="1642"/>
      <c r="F158" s="1642"/>
      <c r="G158" s="1642"/>
      <c r="H158" s="1642"/>
      <c r="I158" s="1642"/>
    </row>
    <row r="159" spans="1:9">
      <c r="A159" s="285"/>
      <c r="B159" s="290"/>
      <c r="C159" s="290"/>
      <c r="D159" s="1642"/>
      <c r="E159" s="1642"/>
      <c r="F159" s="1642"/>
      <c r="G159" s="1642"/>
      <c r="H159" s="1642"/>
      <c r="I159" s="1642"/>
    </row>
    <row r="160" spans="1:9">
      <c r="A160" s="285"/>
      <c r="B160" s="286"/>
      <c r="C160" s="286"/>
      <c r="D160" s="1642"/>
      <c r="E160" s="1642"/>
      <c r="F160" s="1642"/>
      <c r="G160" s="1642"/>
      <c r="H160" s="1642"/>
      <c r="I160" s="1642"/>
    </row>
    <row r="161" spans="1:9">
      <c r="A161" s="291"/>
      <c r="B161" s="290"/>
      <c r="C161" s="290"/>
      <c r="D161" s="1642"/>
      <c r="E161" s="1642"/>
      <c r="F161" s="1642"/>
      <c r="G161" s="1642"/>
      <c r="H161" s="1642"/>
      <c r="I161" s="1642"/>
    </row>
    <row r="162" spans="1:9">
      <c r="A162" s="291"/>
      <c r="B162" s="290"/>
      <c r="C162" s="290"/>
      <c r="D162" s="1642"/>
      <c r="E162" s="1642"/>
      <c r="F162" s="1642"/>
      <c r="G162" s="1642"/>
      <c r="H162" s="1642"/>
      <c r="I162" s="1642"/>
    </row>
    <row r="163" spans="1:9">
      <c r="A163" s="291"/>
      <c r="B163" s="290"/>
      <c r="C163" s="290"/>
      <c r="D163" s="1642"/>
      <c r="E163" s="1642"/>
      <c r="F163" s="1642"/>
      <c r="G163" s="1642"/>
      <c r="H163" s="1642"/>
      <c r="I163" s="1642"/>
    </row>
    <row r="164" spans="1:9">
      <c r="A164" s="291"/>
      <c r="B164" s="290"/>
      <c r="C164" s="290"/>
      <c r="D164" s="1642"/>
      <c r="E164" s="1642"/>
      <c r="F164" s="1642"/>
      <c r="G164" s="1642"/>
      <c r="H164" s="1642"/>
      <c r="I164" s="1642"/>
    </row>
    <row r="165" spans="1:9">
      <c r="A165" s="291"/>
      <c r="B165" s="290"/>
      <c r="C165" s="290"/>
      <c r="D165" s="1642"/>
      <c r="E165" s="1642"/>
      <c r="F165" s="1642"/>
      <c r="G165" s="1642"/>
      <c r="H165" s="1642"/>
      <c r="I165" s="1642"/>
    </row>
    <row r="166" spans="1:9">
      <c r="A166" s="291"/>
      <c r="B166" s="290"/>
      <c r="C166" s="290"/>
      <c r="D166" s="1642"/>
      <c r="E166" s="1642"/>
      <c r="F166" s="1642"/>
      <c r="G166" s="1642"/>
      <c r="H166" s="1642"/>
      <c r="I166" s="1642"/>
    </row>
    <row r="167" spans="1:9">
      <c r="A167" s="291"/>
      <c r="B167" s="290"/>
      <c r="C167" s="290"/>
      <c r="D167" s="1642"/>
      <c r="E167" s="1642"/>
      <c r="F167" s="1642"/>
      <c r="G167" s="1642"/>
      <c r="H167" s="1642"/>
      <c r="I167" s="1642"/>
    </row>
    <row r="168" spans="1:9">
      <c r="A168" s="291"/>
      <c r="B168" s="290"/>
      <c r="C168" s="290"/>
      <c r="D168" s="1642"/>
      <c r="E168" s="1642"/>
      <c r="F168" s="1642"/>
      <c r="G168" s="1642"/>
      <c r="H168" s="1642"/>
      <c r="I168" s="1642"/>
    </row>
    <row r="169" spans="1:9">
      <c r="A169" s="291"/>
      <c r="B169" s="290"/>
      <c r="C169" s="290"/>
      <c r="D169" s="1642"/>
      <c r="E169" s="1642"/>
      <c r="F169" s="1642"/>
      <c r="G169" s="1642"/>
      <c r="H169" s="1642"/>
      <c r="I169" s="1642"/>
    </row>
    <row r="170" spans="1:9">
      <c r="A170" s="291"/>
      <c r="B170" s="290"/>
      <c r="C170" s="290"/>
      <c r="D170" s="1642"/>
      <c r="E170" s="1642"/>
      <c r="F170" s="1642"/>
      <c r="G170" s="1642"/>
      <c r="H170" s="1642"/>
      <c r="I170" s="1642"/>
    </row>
    <row r="171" spans="1:9">
      <c r="A171" s="291"/>
      <c r="B171" s="290"/>
      <c r="C171" s="290"/>
      <c r="D171" s="1642"/>
      <c r="E171" s="1642"/>
      <c r="F171" s="1642"/>
      <c r="G171" s="1642"/>
      <c r="H171" s="1642"/>
      <c r="I171" s="1642"/>
    </row>
    <row r="172" spans="1:9">
      <c r="A172" s="291"/>
      <c r="B172" s="290"/>
      <c r="C172" s="290"/>
      <c r="D172" s="1642"/>
      <c r="E172" s="1642"/>
      <c r="F172" s="1642"/>
      <c r="G172" s="1642"/>
      <c r="H172" s="1642"/>
      <c r="I172" s="1642"/>
    </row>
    <row r="173" spans="1:9">
      <c r="A173" s="291"/>
      <c r="B173" s="290"/>
      <c r="C173" s="290"/>
      <c r="D173" s="1642"/>
      <c r="E173" s="1642"/>
      <c r="F173" s="1642"/>
      <c r="G173" s="1642"/>
      <c r="H173" s="1642"/>
      <c r="I173" s="1642"/>
    </row>
    <row r="174" spans="1:9">
      <c r="A174" s="291"/>
      <c r="B174" s="290"/>
      <c r="C174" s="290"/>
      <c r="D174" s="1642"/>
      <c r="E174" s="1642"/>
      <c r="F174" s="1642"/>
      <c r="G174" s="1642"/>
      <c r="H174" s="1642"/>
      <c r="I174" s="1642"/>
    </row>
    <row r="175" spans="1:9">
      <c r="A175" s="291"/>
      <c r="B175" s="290"/>
      <c r="C175" s="290"/>
      <c r="D175" s="1642"/>
      <c r="E175" s="1642"/>
      <c r="F175" s="1642"/>
      <c r="G175" s="1642"/>
      <c r="H175" s="1642"/>
      <c r="I175" s="1642"/>
    </row>
    <row r="176" spans="1:9">
      <c r="A176" s="291"/>
      <c r="B176" s="292"/>
      <c r="C176" s="292"/>
      <c r="D176" s="1642"/>
      <c r="E176" s="1642"/>
      <c r="F176" s="1642"/>
      <c r="G176" s="1642"/>
      <c r="H176" s="1642"/>
      <c r="I176" s="1642"/>
    </row>
    <row r="177" spans="1:9">
      <c r="A177" s="291"/>
      <c r="B177" s="292"/>
      <c r="C177" s="292"/>
      <c r="D177" s="1642"/>
      <c r="E177" s="1642"/>
      <c r="F177" s="1642"/>
      <c r="G177" s="1642"/>
      <c r="H177" s="1642"/>
      <c r="I177" s="1642"/>
    </row>
    <row r="178" spans="1:9">
      <c r="A178" s="291"/>
      <c r="B178" s="292"/>
      <c r="C178" s="292"/>
      <c r="D178" s="1642"/>
      <c r="E178" s="1642"/>
      <c r="F178" s="1642"/>
      <c r="G178" s="1642"/>
      <c r="H178" s="1642"/>
      <c r="I178" s="1642"/>
    </row>
    <row r="179" spans="1:9">
      <c r="A179" s="291"/>
      <c r="B179" s="292"/>
      <c r="C179" s="292"/>
      <c r="D179" s="1642"/>
      <c r="E179" s="1642"/>
      <c r="F179" s="1642"/>
      <c r="G179" s="1642"/>
      <c r="H179" s="1642"/>
      <c r="I179" s="1642"/>
    </row>
    <row r="180" spans="1:9">
      <c r="A180" s="291"/>
      <c r="B180" s="292"/>
      <c r="C180" s="292"/>
      <c r="D180" s="1642"/>
      <c r="E180" s="1642"/>
      <c r="F180" s="1642"/>
      <c r="G180" s="1642"/>
      <c r="H180" s="1642"/>
      <c r="I180" s="1642"/>
    </row>
    <row r="181" spans="1:9">
      <c r="A181" s="291"/>
      <c r="B181" s="292"/>
      <c r="C181" s="292"/>
      <c r="D181" s="1642"/>
      <c r="E181" s="1642"/>
      <c r="F181" s="1642"/>
      <c r="G181" s="1642"/>
      <c r="H181" s="1642"/>
      <c r="I181" s="1642"/>
    </row>
    <row r="182" spans="1:9">
      <c r="A182" s="291"/>
      <c r="B182" s="292"/>
      <c r="C182" s="292"/>
      <c r="D182" s="1642"/>
      <c r="E182" s="1642"/>
      <c r="F182" s="1642"/>
      <c r="G182" s="1642"/>
      <c r="H182" s="1642"/>
      <c r="I182" s="1642"/>
    </row>
    <row r="183" spans="1:9">
      <c r="A183" s="291"/>
      <c r="B183" s="292"/>
      <c r="C183" s="292"/>
      <c r="D183" s="1642"/>
      <c r="E183" s="1642"/>
      <c r="F183" s="1642"/>
      <c r="G183" s="1642"/>
      <c r="H183" s="1642"/>
      <c r="I183" s="1642"/>
    </row>
    <row r="184" spans="1:9">
      <c r="A184" s="291"/>
      <c r="B184" s="292"/>
      <c r="C184" s="292"/>
      <c r="D184" s="1642"/>
      <c r="E184" s="1642"/>
      <c r="F184" s="1642"/>
      <c r="G184" s="1642"/>
      <c r="H184" s="1642"/>
      <c r="I184" s="1642"/>
    </row>
    <row r="185" spans="1:9">
      <c r="A185" s="291"/>
      <c r="B185" s="292"/>
      <c r="C185" s="292"/>
      <c r="D185" s="1642"/>
      <c r="E185" s="1642"/>
      <c r="F185" s="1642"/>
      <c r="G185" s="1642"/>
      <c r="H185" s="1642"/>
      <c r="I185" s="1642"/>
    </row>
    <row r="186" spans="1:9">
      <c r="A186" s="291"/>
      <c r="B186" s="292"/>
      <c r="C186" s="292"/>
      <c r="D186" s="1642"/>
      <c r="E186" s="1642"/>
      <c r="F186" s="1642"/>
      <c r="G186" s="1642"/>
      <c r="H186" s="1642"/>
      <c r="I186" s="1642"/>
    </row>
    <row r="187" spans="1:9">
      <c r="A187" s="291"/>
      <c r="B187" s="292"/>
      <c r="C187" s="292"/>
      <c r="D187" s="1642"/>
      <c r="E187" s="1642"/>
      <c r="F187" s="1642"/>
      <c r="G187" s="1642"/>
      <c r="H187" s="1642"/>
      <c r="I187" s="1642"/>
    </row>
    <row r="188" spans="1:9">
      <c r="A188" s="291"/>
      <c r="B188" s="292"/>
      <c r="C188" s="292"/>
      <c r="D188" s="1642"/>
      <c r="E188" s="1642"/>
      <c r="F188" s="1642"/>
      <c r="G188" s="1642"/>
      <c r="H188" s="1642"/>
      <c r="I188" s="1642"/>
    </row>
    <row r="189" spans="1:9">
      <c r="A189" s="291"/>
      <c r="B189" s="292"/>
      <c r="C189" s="292"/>
      <c r="D189" s="1642"/>
      <c r="E189" s="1642"/>
      <c r="F189" s="1642"/>
      <c r="G189" s="1642"/>
      <c r="H189" s="1642"/>
      <c r="I189" s="1642"/>
    </row>
    <row r="190" spans="1:9">
      <c r="A190" s="291"/>
      <c r="B190" s="292"/>
      <c r="C190" s="292"/>
      <c r="D190" s="1642"/>
      <c r="E190" s="1642"/>
      <c r="F190" s="1642"/>
      <c r="G190" s="1642"/>
      <c r="H190" s="1642"/>
      <c r="I190" s="1642"/>
    </row>
    <row r="191" spans="1:9">
      <c r="A191" s="291"/>
      <c r="B191" s="292"/>
      <c r="C191" s="292"/>
      <c r="D191" s="1642"/>
      <c r="E191" s="1642"/>
      <c r="F191" s="1642"/>
      <c r="G191" s="1642"/>
      <c r="H191" s="1642"/>
      <c r="I191" s="1642"/>
    </row>
    <row r="192" spans="1:9">
      <c r="A192" s="291"/>
      <c r="B192" s="292"/>
      <c r="C192" s="292"/>
      <c r="D192" s="1642"/>
      <c r="E192" s="1642"/>
      <c r="F192" s="1642"/>
      <c r="G192" s="1642"/>
      <c r="H192" s="1642"/>
      <c r="I192" s="1642"/>
    </row>
    <row r="193" spans="1:9">
      <c r="A193" s="291"/>
      <c r="B193" s="292"/>
      <c r="C193" s="292"/>
      <c r="D193" s="1642"/>
      <c r="E193" s="1642"/>
      <c r="F193" s="1642"/>
      <c r="G193" s="1642"/>
      <c r="H193" s="1642"/>
      <c r="I193" s="1642"/>
    </row>
    <row r="194" spans="1:9">
      <c r="A194" s="291"/>
      <c r="B194" s="292"/>
      <c r="C194" s="292"/>
      <c r="D194" s="1642"/>
      <c r="E194" s="1642"/>
      <c r="F194" s="1642"/>
      <c r="G194" s="1642"/>
      <c r="H194" s="1642"/>
      <c r="I194" s="1642"/>
    </row>
    <row r="195" spans="1:9">
      <c r="A195" s="291"/>
      <c r="B195" s="292"/>
      <c r="C195" s="292"/>
      <c r="D195" s="1642"/>
      <c r="E195" s="1642"/>
      <c r="F195" s="1642"/>
      <c r="G195" s="1642"/>
      <c r="H195" s="1642"/>
      <c r="I195" s="1642"/>
    </row>
    <row r="196" spans="1:9">
      <c r="A196" s="291"/>
      <c r="B196" s="292"/>
      <c r="C196" s="292"/>
      <c r="D196" s="1642"/>
      <c r="E196" s="1642"/>
      <c r="F196" s="1642"/>
      <c r="G196" s="1642"/>
      <c r="H196" s="1642"/>
      <c r="I196" s="1642"/>
    </row>
    <row r="197" spans="1:9">
      <c r="A197" s="291"/>
      <c r="B197" s="292"/>
      <c r="C197" s="292"/>
      <c r="D197" s="1642"/>
      <c r="E197" s="1642"/>
      <c r="F197" s="1642"/>
      <c r="G197" s="1642"/>
      <c r="H197" s="1642"/>
      <c r="I197" s="1642"/>
    </row>
    <row r="198" spans="1:9">
      <c r="A198" s="291"/>
      <c r="B198" s="292"/>
      <c r="C198" s="292"/>
      <c r="D198" s="1642"/>
      <c r="E198" s="1642"/>
      <c r="F198" s="1642"/>
      <c r="G198" s="1642"/>
      <c r="H198" s="1642"/>
      <c r="I198" s="1642"/>
    </row>
    <row r="199" spans="1:9">
      <c r="A199" s="291"/>
      <c r="B199" s="292"/>
      <c r="C199" s="292"/>
      <c r="D199" s="1642"/>
      <c r="E199" s="1642"/>
      <c r="F199" s="1642"/>
      <c r="G199" s="1642"/>
      <c r="H199" s="1642"/>
      <c r="I199" s="1642"/>
    </row>
    <row r="200" spans="1:9">
      <c r="A200" s="291"/>
      <c r="B200" s="292"/>
      <c r="C200" s="292"/>
      <c r="D200" s="1642"/>
      <c r="E200" s="1642"/>
      <c r="F200" s="1642"/>
      <c r="G200" s="1642"/>
      <c r="H200" s="1642"/>
      <c r="I200" s="1642"/>
    </row>
    <row r="201" spans="1:9">
      <c r="A201" s="291"/>
      <c r="B201" s="292"/>
      <c r="C201" s="292"/>
      <c r="D201" s="1642"/>
      <c r="E201" s="1642"/>
      <c r="F201" s="1642"/>
      <c r="G201" s="1642"/>
      <c r="H201" s="1642"/>
      <c r="I201" s="1642"/>
    </row>
    <row r="202" spans="1:9">
      <c r="A202" s="291"/>
      <c r="B202" s="292"/>
      <c r="C202" s="292"/>
      <c r="D202" s="1642"/>
      <c r="E202" s="1642"/>
      <c r="F202" s="1642"/>
      <c r="G202" s="1642"/>
      <c r="H202" s="1642"/>
      <c r="I202" s="1642"/>
    </row>
    <row r="203" spans="1:9">
      <c r="A203" s="291"/>
      <c r="B203" s="292"/>
      <c r="C203" s="292"/>
      <c r="D203" s="1642"/>
      <c r="E203" s="1642"/>
      <c r="F203" s="1642"/>
      <c r="G203" s="1642"/>
      <c r="H203" s="1642"/>
      <c r="I203" s="1642"/>
    </row>
    <row r="204" spans="1:9">
      <c r="A204" s="291"/>
      <c r="B204" s="292"/>
      <c r="C204" s="292"/>
      <c r="D204" s="1642"/>
      <c r="E204" s="1642"/>
      <c r="F204" s="1642"/>
      <c r="G204" s="1642"/>
      <c r="H204" s="1642"/>
      <c r="I204" s="1642"/>
    </row>
    <row r="205" spans="1:9">
      <c r="A205" s="291"/>
      <c r="B205" s="292"/>
      <c r="C205" s="292"/>
      <c r="D205" s="1642"/>
      <c r="E205" s="1642"/>
      <c r="F205" s="1642"/>
      <c r="G205" s="1642"/>
      <c r="H205" s="1642"/>
      <c r="I205" s="1642"/>
    </row>
    <row r="206" spans="1:9">
      <c r="A206" s="293"/>
      <c r="B206" s="294"/>
      <c r="C206" s="295"/>
      <c r="D206" s="1642"/>
      <c r="E206" s="1642"/>
      <c r="F206" s="1642"/>
      <c r="G206" s="1642"/>
      <c r="H206" s="1642"/>
      <c r="I206" s="1642"/>
    </row>
    <row r="207" spans="1:9">
      <c r="A207" s="293"/>
      <c r="B207" s="294"/>
      <c r="C207" s="296"/>
      <c r="D207" s="1642"/>
      <c r="E207" s="1642"/>
      <c r="F207" s="1642"/>
      <c r="G207" s="1642"/>
      <c r="H207" s="1642"/>
      <c r="I207" s="1642"/>
    </row>
    <row r="208" spans="1:9">
      <c r="A208" s="293"/>
      <c r="B208" s="294"/>
      <c r="C208" s="296"/>
      <c r="D208" s="1642"/>
      <c r="E208" s="1642"/>
      <c r="F208" s="1642"/>
      <c r="G208" s="1642"/>
      <c r="H208" s="1642"/>
      <c r="I208" s="1642"/>
    </row>
    <row r="209" spans="1:9">
      <c r="A209" s="297"/>
      <c r="B209" s="292"/>
      <c r="C209" s="292"/>
      <c r="D209" s="1642"/>
      <c r="E209" s="1642"/>
      <c r="F209" s="1642"/>
      <c r="G209" s="1642"/>
      <c r="H209" s="1642"/>
      <c r="I209" s="1642"/>
    </row>
    <row r="210" spans="1:9">
      <c r="A210" s="291"/>
      <c r="B210" s="292"/>
      <c r="C210" s="292"/>
      <c r="D210" s="1642"/>
      <c r="E210" s="1642"/>
      <c r="F210" s="1642"/>
      <c r="G210" s="1642"/>
      <c r="H210" s="1642"/>
      <c r="I210" s="1642"/>
    </row>
    <row r="211" spans="1:9">
      <c r="A211" s="291"/>
      <c r="B211" s="292"/>
      <c r="C211" s="292"/>
      <c r="D211" s="1642"/>
      <c r="E211" s="1642"/>
      <c r="F211" s="1642"/>
      <c r="G211" s="1642"/>
      <c r="H211" s="1642"/>
      <c r="I211" s="1642"/>
    </row>
    <row r="212" spans="1:9">
      <c r="A212" s="291"/>
      <c r="B212" s="292"/>
      <c r="C212" s="292"/>
      <c r="D212" s="1642"/>
      <c r="E212" s="1642"/>
      <c r="F212" s="1642"/>
      <c r="G212" s="1642"/>
      <c r="H212" s="1642"/>
      <c r="I212" s="1642"/>
    </row>
    <row r="213" spans="1:9">
      <c r="A213" s="291"/>
      <c r="B213" s="292"/>
      <c r="C213" s="292"/>
      <c r="D213" s="1642"/>
      <c r="E213" s="1642"/>
      <c r="F213" s="1642"/>
      <c r="G213" s="1642"/>
      <c r="H213" s="1642"/>
      <c r="I213" s="1642"/>
    </row>
    <row r="214" spans="1:9">
      <c r="A214" s="291"/>
      <c r="B214" s="292"/>
      <c r="C214" s="292"/>
      <c r="D214" s="1642"/>
      <c r="E214" s="1642"/>
      <c r="F214" s="1642"/>
      <c r="G214" s="1642"/>
      <c r="H214" s="1642"/>
      <c r="I214" s="1642"/>
    </row>
    <row r="215" spans="1:9">
      <c r="A215" s="291"/>
      <c r="B215" s="292"/>
      <c r="C215" s="292"/>
      <c r="D215" s="1642"/>
      <c r="E215" s="1642"/>
      <c r="F215" s="1642"/>
      <c r="G215" s="1642"/>
      <c r="H215" s="1642"/>
      <c r="I215" s="1642"/>
    </row>
    <row r="216" spans="1:9">
      <c r="A216" s="291"/>
      <c r="B216" s="292"/>
      <c r="C216" s="292"/>
      <c r="D216" s="1642"/>
      <c r="E216" s="1642"/>
      <c r="F216" s="1642"/>
      <c r="G216" s="1642"/>
      <c r="H216" s="1642"/>
      <c r="I216" s="1642"/>
    </row>
    <row r="217" spans="1:9">
      <c r="A217" s="291"/>
      <c r="B217" s="292"/>
      <c r="C217" s="292"/>
      <c r="D217" s="1642"/>
      <c r="E217" s="1642"/>
      <c r="F217" s="1642"/>
      <c r="G217" s="1642"/>
      <c r="H217" s="1642"/>
      <c r="I217" s="1642"/>
    </row>
    <row r="218" spans="1:9">
      <c r="A218" s="291"/>
      <c r="B218" s="292"/>
      <c r="C218" s="292"/>
      <c r="D218" s="1642"/>
      <c r="E218" s="1642"/>
      <c r="F218" s="1642"/>
      <c r="G218" s="1642"/>
      <c r="H218" s="1642"/>
      <c r="I218" s="1642"/>
    </row>
    <row r="219" spans="1:9">
      <c r="A219" s="1642"/>
      <c r="B219" s="1642"/>
      <c r="C219" s="298"/>
      <c r="D219" s="1642"/>
      <c r="E219" s="1642"/>
      <c r="F219" s="1642"/>
      <c r="G219" s="1642"/>
      <c r="H219" s="1642"/>
      <c r="I219" s="1642"/>
    </row>
    <row r="220" spans="1:9">
      <c r="A220" s="1642"/>
      <c r="B220" s="1642"/>
      <c r="C220" s="1642"/>
      <c r="D220" s="1642"/>
      <c r="E220" s="1642"/>
      <c r="F220" s="1642"/>
      <c r="G220" s="1642"/>
      <c r="H220" s="1642"/>
      <c r="I220" s="1642"/>
    </row>
    <row r="221" spans="1:9">
      <c r="A221" s="1642"/>
      <c r="B221" s="1642"/>
      <c r="C221" s="1642"/>
      <c r="D221" s="1642"/>
      <c r="E221" s="1642"/>
      <c r="F221" s="1642"/>
      <c r="G221" s="1642"/>
      <c r="H221" s="1642"/>
      <c r="I221" s="1642"/>
    </row>
    <row r="222" spans="1:9">
      <c r="A222" s="1642"/>
      <c r="B222" s="1642"/>
      <c r="C222" s="1642"/>
      <c r="D222" s="1642"/>
      <c r="E222" s="1642"/>
      <c r="F222" s="1642"/>
      <c r="G222" s="1642"/>
      <c r="H222" s="1642"/>
      <c r="I222" s="1642"/>
    </row>
    <row r="223" spans="1:9">
      <c r="A223" s="1642"/>
      <c r="B223" s="1642"/>
      <c r="C223" s="1642"/>
      <c r="D223" s="1642"/>
      <c r="E223" s="1642"/>
      <c r="F223" s="1642"/>
      <c r="G223" s="1642"/>
      <c r="H223" s="1642"/>
      <c r="I223" s="1642"/>
    </row>
    <row r="224" spans="1:9">
      <c r="A224" s="1642"/>
      <c r="B224" s="1642"/>
      <c r="C224" s="1642"/>
      <c r="D224" s="1642"/>
      <c r="E224" s="1642"/>
      <c r="F224" s="1642"/>
      <c r="G224" s="1642"/>
      <c r="H224" s="1642"/>
      <c r="I224" s="1642"/>
    </row>
    <row r="225" spans="1:9">
      <c r="A225" s="1642"/>
      <c r="B225" s="1642"/>
      <c r="C225" s="1642"/>
      <c r="D225" s="1642"/>
      <c r="E225" s="1642"/>
      <c r="F225" s="1642"/>
      <c r="G225" s="1642"/>
      <c r="H225" s="1642"/>
      <c r="I225" s="1642"/>
    </row>
    <row r="226" spans="1:9">
      <c r="A226" s="1642"/>
      <c r="B226" s="1642"/>
      <c r="C226" s="1642"/>
      <c r="D226" s="1642"/>
      <c r="E226" s="1642"/>
      <c r="F226" s="1642"/>
      <c r="G226" s="1642"/>
      <c r="H226" s="1642"/>
      <c r="I226" s="1642"/>
    </row>
    <row r="227" spans="1:9">
      <c r="A227" s="1642"/>
      <c r="B227" s="1642"/>
      <c r="C227" s="1642"/>
      <c r="D227" s="1642"/>
      <c r="E227" s="1642"/>
      <c r="F227" s="1642"/>
      <c r="G227" s="1642"/>
      <c r="H227" s="1642"/>
      <c r="I227" s="1642"/>
    </row>
    <row r="228" spans="1:9">
      <c r="A228" s="1642"/>
      <c r="B228" s="1642"/>
      <c r="C228" s="1642"/>
      <c r="D228" s="1642"/>
      <c r="E228" s="1642"/>
      <c r="F228" s="1642"/>
      <c r="G228" s="1642"/>
      <c r="H228" s="1642"/>
      <c r="I228" s="1642"/>
    </row>
    <row r="229" spans="1:9" hidden="1">
      <c r="A229" s="1642"/>
      <c r="B229" s="1642"/>
      <c r="C229" s="1642"/>
      <c r="D229" s="1642"/>
      <c r="E229" s="1642"/>
      <c r="F229" s="1642"/>
      <c r="G229" s="1642"/>
      <c r="H229" s="1642"/>
      <c r="I229" s="1642"/>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H35" sqref="H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1" t="s">
        <v>2993</v>
      </c>
      <c r="B2" s="131"/>
      <c r="C2" s="131"/>
      <c r="D2" s="131"/>
      <c r="E2" s="131"/>
      <c r="F2" s="131"/>
      <c r="G2" s="131"/>
      <c r="H2" s="131"/>
    </row>
    <row r="3" spans="1:8" s="133" customFormat="1" ht="25.5" thickBot="1">
      <c r="A3" s="2340" t="str">
        <f>+C16</f>
        <v>2014/15</v>
      </c>
      <c r="B3" s="132"/>
      <c r="C3" s="132"/>
      <c r="D3" s="132"/>
      <c r="E3" s="132"/>
      <c r="F3" s="132"/>
      <c r="G3" s="132"/>
      <c r="H3" s="132"/>
    </row>
    <row r="4" spans="1:8" s="133" customFormat="1">
      <c r="A4" s="1643"/>
      <c r="B4" s="1643"/>
      <c r="C4" s="1643"/>
      <c r="D4" s="1643"/>
      <c r="E4" s="1643"/>
      <c r="F4" s="1643"/>
      <c r="G4" s="1643"/>
      <c r="H4" s="1643"/>
    </row>
    <row r="5" spans="1:8" s="133" customFormat="1">
      <c r="A5" s="1643"/>
      <c r="B5" s="1643"/>
      <c r="C5" s="1643"/>
      <c r="D5" s="1643"/>
      <c r="E5" s="1643"/>
      <c r="F5" s="1643"/>
      <c r="G5" s="1643"/>
      <c r="H5" s="1643"/>
    </row>
    <row r="6" spans="1:8" s="133" customFormat="1">
      <c r="A6" s="1643"/>
      <c r="B6" s="1643"/>
      <c r="C6" s="1643"/>
      <c r="D6" s="1643"/>
      <c r="E6" s="1643"/>
      <c r="F6" s="1643"/>
      <c r="G6" s="1643"/>
      <c r="H6" s="1643"/>
    </row>
    <row r="7" spans="1:8" s="133" customFormat="1">
      <c r="A7" s="1643"/>
      <c r="B7" s="1643"/>
      <c r="C7" s="1643"/>
      <c r="D7" s="1643"/>
      <c r="E7" s="1643"/>
      <c r="F7" s="1643"/>
      <c r="G7" s="1643"/>
      <c r="H7" s="1643"/>
    </row>
    <row r="8" spans="1:8" s="133" customFormat="1">
      <c r="A8" s="1643"/>
      <c r="B8" s="1645" t="s">
        <v>714</v>
      </c>
      <c r="C8" s="407" t="s">
        <v>680</v>
      </c>
      <c r="D8" s="1496"/>
      <c r="E8" s="1496"/>
      <c r="F8" s="1496"/>
      <c r="G8" s="1496"/>
      <c r="H8" s="1496"/>
    </row>
    <row r="9" spans="1:8" s="133" customFormat="1">
      <c r="A9" s="1643"/>
      <c r="B9" s="1645" t="s">
        <v>715</v>
      </c>
      <c r="C9" s="407" t="s">
        <v>680</v>
      </c>
      <c r="D9" s="1643"/>
      <c r="E9" s="1643"/>
      <c r="F9" s="1643"/>
      <c r="G9" s="1643"/>
      <c r="H9" s="1643"/>
    </row>
    <row r="10" spans="1:8" s="133" customFormat="1">
      <c r="A10" s="1643"/>
      <c r="B10" s="1645" t="s">
        <v>2517</v>
      </c>
      <c r="C10" s="2475">
        <v>2015</v>
      </c>
      <c r="D10" s="1643"/>
      <c r="E10" s="1643"/>
      <c r="F10" s="1643"/>
      <c r="G10" s="1643"/>
      <c r="H10" s="1643"/>
    </row>
    <row r="11" spans="1:8" s="133" customFormat="1">
      <c r="A11" s="1643"/>
      <c r="B11" s="1645" t="s">
        <v>716</v>
      </c>
      <c r="C11" s="275">
        <v>2</v>
      </c>
      <c r="D11" s="1496"/>
      <c r="E11" s="1496"/>
      <c r="F11" s="1496"/>
      <c r="G11" s="1496"/>
      <c r="H11" s="1496"/>
    </row>
    <row r="12" spans="1:8" s="133" customFormat="1">
      <c r="A12" s="1643"/>
      <c r="B12" s="1645" t="s">
        <v>717</v>
      </c>
      <c r="C12" s="276">
        <v>42216</v>
      </c>
      <c r="D12" s="1643"/>
      <c r="E12" s="1643"/>
      <c r="F12" s="1643"/>
      <c r="G12" s="1643"/>
      <c r="H12" s="1643"/>
    </row>
    <row r="13" spans="1:8" s="133" customFormat="1">
      <c r="A13" s="1643"/>
      <c r="B13" s="1643"/>
      <c r="C13" s="1643"/>
      <c r="D13" s="1643"/>
      <c r="E13" s="1643"/>
      <c r="F13" s="1643"/>
      <c r="G13" s="1643"/>
      <c r="H13" s="1643"/>
    </row>
    <row r="14" spans="1:8" s="133" customFormat="1">
      <c r="A14" s="1643"/>
      <c r="B14" s="1643"/>
      <c r="C14" s="1643"/>
      <c r="D14" s="1496"/>
      <c r="E14" s="1496"/>
      <c r="F14" s="1496"/>
      <c r="G14" s="1496"/>
      <c r="H14" s="1496"/>
    </row>
    <row r="15" spans="1:8" s="133" customFormat="1">
      <c r="A15" s="1643"/>
      <c r="B15" s="1645" t="s">
        <v>718</v>
      </c>
      <c r="C15" s="277" t="str">
        <f>$C$10-2&amp;"/"&amp;RIGHT($C$10-1,2)</f>
        <v>2013/14</v>
      </c>
      <c r="D15" s="1643"/>
      <c r="E15" s="1643"/>
      <c r="F15" s="1643"/>
      <c r="G15" s="1643"/>
      <c r="H15" s="1643"/>
    </row>
    <row r="16" spans="1:8" s="133" customFormat="1">
      <c r="A16" s="1643"/>
      <c r="B16" s="1647" t="s">
        <v>719</v>
      </c>
      <c r="C16" s="277" t="str">
        <f>$C$10-1&amp;"/"&amp;RIGHT($C$10,2)</f>
        <v>2014/15</v>
      </c>
      <c r="D16" s="1643"/>
      <c r="E16" s="1643"/>
      <c r="F16" s="1643"/>
      <c r="G16" s="1643"/>
      <c r="H16" s="1643"/>
    </row>
    <row r="17" spans="1:8" s="133" customFormat="1">
      <c r="A17" s="1643"/>
      <c r="B17" s="1645" t="s">
        <v>720</v>
      </c>
      <c r="C17" s="277" t="str">
        <f>$C$10&amp;"/"&amp;RIGHT($C$10+1,2)</f>
        <v>2015/16</v>
      </c>
      <c r="D17" s="1496"/>
      <c r="E17" s="1496"/>
      <c r="F17" s="1496"/>
      <c r="G17" s="1496"/>
      <c r="H17" s="1496"/>
    </row>
    <row r="18" spans="1:8" s="133" customFormat="1">
      <c r="A18" s="1643"/>
      <c r="B18" s="1645" t="s">
        <v>721</v>
      </c>
      <c r="C18" s="277" t="str">
        <f>$C$10+1&amp;"/"&amp;RIGHT($C$10+2,2)</f>
        <v>2016/17</v>
      </c>
      <c r="D18" s="1643"/>
      <c r="E18" s="1643"/>
      <c r="F18" s="1643"/>
      <c r="G18" s="1643"/>
      <c r="H18" s="1643"/>
    </row>
    <row r="19" spans="1:8" s="133" customFormat="1">
      <c r="A19" s="1643"/>
      <c r="B19" s="1645" t="s">
        <v>722</v>
      </c>
      <c r="C19" s="277" t="str">
        <f>$C$10+2&amp;"/"&amp;RIGHT($C$10+3,2)</f>
        <v>2017/18</v>
      </c>
      <c r="D19" s="1643"/>
      <c r="E19" s="1643"/>
      <c r="F19" s="1643"/>
      <c r="G19" s="1643"/>
      <c r="H19" s="1643"/>
    </row>
    <row r="20" spans="1:8" s="133" customFormat="1">
      <c r="A20" s="1643"/>
      <c r="B20" s="1645" t="s">
        <v>723</v>
      </c>
      <c r="C20" s="277" t="str">
        <f>$C$10+3&amp;"/"&amp;RIGHT($C$10+4,2)</f>
        <v>2018/19</v>
      </c>
      <c r="D20" s="1496"/>
      <c r="E20" s="1496"/>
      <c r="F20" s="1496"/>
      <c r="G20" s="1496"/>
      <c r="H20" s="1496"/>
    </row>
    <row r="21" spans="1:8" s="133" customFormat="1">
      <c r="A21" s="1643"/>
      <c r="B21" s="1645" t="s">
        <v>724</v>
      </c>
      <c r="C21" s="277" t="str">
        <f>$C$10+4&amp;"/"&amp;RIGHT($C$10+5,2)</f>
        <v>2019/20</v>
      </c>
      <c r="D21" s="1643"/>
      <c r="E21" s="1643"/>
      <c r="F21" s="1643"/>
      <c r="G21" s="1643"/>
      <c r="H21" s="1643"/>
    </row>
    <row r="22" spans="1:8" s="133" customFormat="1">
      <c r="A22" s="1643"/>
      <c r="B22" s="1645" t="s">
        <v>725</v>
      </c>
      <c r="C22" s="277" t="str">
        <f>$C$10+5&amp;"/"&amp;RIGHT($C$10+6,2)</f>
        <v>2020/21</v>
      </c>
      <c r="D22" s="1643"/>
      <c r="E22" s="1643"/>
      <c r="F22" s="1643"/>
      <c r="G22" s="1643"/>
      <c r="H22" s="1643"/>
    </row>
    <row r="23" spans="1:8" s="133" customFormat="1">
      <c r="A23" s="1643"/>
      <c r="B23" s="1645" t="s">
        <v>726</v>
      </c>
      <c r="C23" s="277" t="str">
        <f>$C$10+6&amp;"/"&amp;RIGHT($C$10+7,2)</f>
        <v>2021/22</v>
      </c>
      <c r="D23" s="1496"/>
      <c r="E23" s="1496"/>
      <c r="F23" s="1496"/>
      <c r="G23" s="1496"/>
      <c r="H23" s="1496"/>
    </row>
    <row r="24" spans="1:8" s="133" customFormat="1">
      <c r="A24" s="1643"/>
      <c r="B24" s="1643"/>
      <c r="C24" s="1643"/>
      <c r="D24" s="1643"/>
      <c r="E24" s="1643"/>
      <c r="F24" s="1643"/>
      <c r="G24" s="1643"/>
      <c r="H24" s="1643"/>
    </row>
    <row r="25" spans="1:8" s="133" customFormat="1">
      <c r="A25" s="1643"/>
      <c r="B25" s="1643"/>
      <c r="C25" s="1643"/>
      <c r="D25" s="1643"/>
      <c r="E25" s="1643"/>
      <c r="F25" s="1643"/>
      <c r="G25" s="1643"/>
      <c r="H25" s="1643"/>
    </row>
    <row r="26" spans="1:8" s="133" customFormat="1">
      <c r="A26" s="1643"/>
      <c r="B26" s="1643"/>
      <c r="C26" s="1643"/>
      <c r="D26" s="1643"/>
      <c r="E26" s="1643"/>
      <c r="F26" s="1643"/>
      <c r="G26" s="1643"/>
      <c r="H26" s="1643"/>
    </row>
    <row r="27" spans="1:8" s="133" customFormat="1">
      <c r="A27" s="1643"/>
      <c r="B27" s="1643"/>
      <c r="C27" s="1643"/>
      <c r="D27" s="1643"/>
      <c r="E27" s="1643"/>
      <c r="F27" s="1643"/>
      <c r="G27" s="1643"/>
      <c r="H27" s="1643"/>
    </row>
    <row r="28" spans="1:8" s="133" customFormat="1">
      <c r="A28" s="1643"/>
      <c r="B28" s="1643"/>
      <c r="C28" s="1643"/>
      <c r="D28" s="1643"/>
      <c r="E28" s="1643"/>
      <c r="F28" s="1643"/>
      <c r="G28" s="1643"/>
      <c r="H28" s="1643"/>
    </row>
    <row r="29" spans="1:8" s="133" customFormat="1" ht="63.75">
      <c r="A29" s="1643"/>
      <c r="B29" s="2476" t="s">
        <v>727</v>
      </c>
      <c r="C29" s="2477" t="s">
        <v>387</v>
      </c>
      <c r="D29" s="2478" t="s">
        <v>1726</v>
      </c>
      <c r="E29" s="2479" t="s">
        <v>1727</v>
      </c>
      <c r="F29" s="2480" t="s">
        <v>2615</v>
      </c>
      <c r="G29" s="2641" t="s">
        <v>2685</v>
      </c>
      <c r="H29" s="1643"/>
    </row>
    <row r="30" spans="1:8" s="133" customFormat="1">
      <c r="A30" s="1643"/>
      <c r="B30" s="1645" t="s">
        <v>728</v>
      </c>
      <c r="C30" s="2481">
        <v>2010</v>
      </c>
      <c r="D30" s="1718">
        <v>216.45000000000002</v>
      </c>
      <c r="E30" s="1718">
        <v>215.76669999999999</v>
      </c>
      <c r="F30" s="2472">
        <f t="shared" ref="F30:F35" si="0">+E30/$E$30</f>
        <v>1</v>
      </c>
      <c r="G30" s="2642"/>
      <c r="H30" s="1643"/>
    </row>
    <row r="31" spans="1:8" s="133" customFormat="1">
      <c r="A31" s="1643"/>
      <c r="B31" s="1645" t="s">
        <v>729</v>
      </c>
      <c r="C31" s="2481">
        <v>2011</v>
      </c>
      <c r="D31" s="1718">
        <v>215.61666666666667</v>
      </c>
      <c r="E31" s="1718">
        <v>226.47499999999999</v>
      </c>
      <c r="F31" s="2472">
        <f t="shared" si="0"/>
        <v>1.0496290669505535</v>
      </c>
      <c r="G31" s="2643">
        <f>+E31/E30</f>
        <v>1.0496290669505535</v>
      </c>
      <c r="H31" s="1643"/>
    </row>
    <row r="32" spans="1:8" s="133" customFormat="1">
      <c r="A32" s="1643"/>
      <c r="B32" s="1645" t="s">
        <v>730</v>
      </c>
      <c r="C32" s="2481">
        <v>2012</v>
      </c>
      <c r="D32" s="1718">
        <v>225.73333333333335</v>
      </c>
      <c r="E32" s="1718">
        <v>237.34166666666667</v>
      </c>
      <c r="F32" s="2472">
        <f t="shared" si="0"/>
        <v>1.0999921056709245</v>
      </c>
      <c r="G32" s="2643">
        <f>+E32/E31</f>
        <v>1.0479817492732826</v>
      </c>
      <c r="H32" s="1643"/>
    </row>
    <row r="33" spans="1:8" s="133" customFormat="1">
      <c r="A33" s="1643"/>
      <c r="B33" s="1645" t="s">
        <v>731</v>
      </c>
      <c r="C33" s="2481">
        <v>2013</v>
      </c>
      <c r="D33" s="1718">
        <v>237.43333333333331</v>
      </c>
      <c r="E33" s="1718">
        <v>244.67500000000001</v>
      </c>
      <c r="F33" s="2472">
        <f t="shared" si="0"/>
        <v>1.1339794324147332</v>
      </c>
      <c r="G33" s="2643">
        <f>+E33/E32</f>
        <v>1.0308977915101296</v>
      </c>
      <c r="H33" s="1643"/>
    </row>
    <row r="34" spans="1:8" s="133" customFormat="1">
      <c r="A34" s="1643"/>
      <c r="B34" s="1645" t="s">
        <v>85</v>
      </c>
      <c r="C34" s="2481">
        <v>2014</v>
      </c>
      <c r="D34" s="1718" t="s">
        <v>2137</v>
      </c>
      <c r="E34" s="1718">
        <v>251.73330000000001</v>
      </c>
      <c r="F34" s="2472">
        <f t="shared" si="0"/>
        <v>1.1666920799178002</v>
      </c>
      <c r="G34" s="2643">
        <f>+E34/E33</f>
        <v>1.0288476550526209</v>
      </c>
      <c r="H34" s="1643"/>
    </row>
    <row r="35" spans="1:8" s="133" customFormat="1">
      <c r="A35" s="1643"/>
      <c r="B35" s="1645" t="s">
        <v>732</v>
      </c>
      <c r="C35" s="2481">
        <v>2015</v>
      </c>
      <c r="D35" s="1718" t="s">
        <v>2137</v>
      </c>
      <c r="E35" s="2644">
        <v>256.66666666666669</v>
      </c>
      <c r="F35" s="2472">
        <f t="shared" si="0"/>
        <v>1.1895564360333022</v>
      </c>
      <c r="G35" s="2643">
        <f>+E35/E34</f>
        <v>1.019597592637393</v>
      </c>
      <c r="H35" s="3659"/>
    </row>
    <row r="36" spans="1:8" s="133" customFormat="1">
      <c r="A36" s="1643"/>
      <c r="B36" s="1645" t="s">
        <v>733</v>
      </c>
      <c r="C36" s="2481">
        <v>2016</v>
      </c>
      <c r="D36" s="1718" t="s">
        <v>2137</v>
      </c>
      <c r="E36" s="1718" t="s">
        <v>2137</v>
      </c>
      <c r="F36" s="1718" t="s">
        <v>2137</v>
      </c>
      <c r="G36" s="2644" t="s">
        <v>2137</v>
      </c>
      <c r="H36" s="1643"/>
    </row>
    <row r="37" spans="1:8" s="133" customFormat="1">
      <c r="A37" s="1643"/>
      <c r="B37" s="1645" t="s">
        <v>734</v>
      </c>
      <c r="C37" s="2481">
        <v>2017</v>
      </c>
      <c r="D37" s="1718" t="s">
        <v>2137</v>
      </c>
      <c r="E37" s="1718" t="s">
        <v>2137</v>
      </c>
      <c r="F37" s="1718" t="s">
        <v>2137</v>
      </c>
      <c r="G37" s="2644" t="s">
        <v>2137</v>
      </c>
      <c r="H37" s="1643"/>
    </row>
    <row r="38" spans="1:8" s="133" customFormat="1">
      <c r="A38" s="1643"/>
      <c r="B38" s="1645" t="s">
        <v>735</v>
      </c>
      <c r="C38" s="2481">
        <v>2018</v>
      </c>
      <c r="D38" s="1718" t="s">
        <v>2137</v>
      </c>
      <c r="E38" s="1718" t="s">
        <v>2137</v>
      </c>
      <c r="F38" s="1718" t="s">
        <v>2137</v>
      </c>
      <c r="G38" s="2644" t="s">
        <v>2137</v>
      </c>
      <c r="H38" s="1643"/>
    </row>
    <row r="39" spans="1:8" s="133" customFormat="1">
      <c r="A39" s="1643"/>
      <c r="B39" s="1645" t="s">
        <v>736</v>
      </c>
      <c r="C39" s="2481">
        <v>2019</v>
      </c>
      <c r="D39" s="1646"/>
      <c r="E39" s="1718" t="s">
        <v>2137</v>
      </c>
      <c r="F39" s="1718" t="s">
        <v>2137</v>
      </c>
      <c r="G39" s="2644" t="s">
        <v>2137</v>
      </c>
      <c r="H39" s="1643"/>
    </row>
    <row r="40" spans="1:8" s="133" customFormat="1">
      <c r="A40" s="1643"/>
      <c r="B40" s="1645" t="s">
        <v>737</v>
      </c>
      <c r="C40" s="2481">
        <v>2020</v>
      </c>
      <c r="D40" s="1646"/>
      <c r="E40" s="1718" t="s">
        <v>2137</v>
      </c>
      <c r="F40" s="1718" t="s">
        <v>2137</v>
      </c>
      <c r="G40" s="2644" t="s">
        <v>2137</v>
      </c>
      <c r="H40" s="1643"/>
    </row>
    <row r="41" spans="1:8" s="133" customFormat="1">
      <c r="A41" s="1643"/>
      <c r="B41" s="1645" t="s">
        <v>200</v>
      </c>
      <c r="C41" s="2481">
        <v>2021</v>
      </c>
      <c r="D41" s="1646"/>
      <c r="E41" s="1718" t="s">
        <v>2137</v>
      </c>
      <c r="F41" s="1718" t="s">
        <v>2137</v>
      </c>
      <c r="G41" s="2644" t="s">
        <v>2137</v>
      </c>
      <c r="H41" s="1643"/>
    </row>
    <row r="42" spans="1:8" s="133" customFormat="1">
      <c r="A42" s="1643"/>
      <c r="B42" s="1643"/>
      <c r="C42" s="1643"/>
      <c r="D42" s="1643"/>
      <c r="E42" s="1643"/>
      <c r="F42" s="1643"/>
      <c r="G42" s="1643"/>
      <c r="H42" s="1643"/>
    </row>
    <row r="43" spans="1:8" s="133" customFormat="1">
      <c r="A43" s="1643"/>
      <c r="B43" s="1643"/>
      <c r="C43" s="1643"/>
      <c r="D43" s="1643"/>
      <c r="E43" s="1643"/>
      <c r="F43" s="1643"/>
      <c r="G43" s="1643"/>
      <c r="H43" s="1643"/>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4"/>
      <c r="C51" s="1496"/>
      <c r="D51" s="1496"/>
      <c r="E51" s="1496"/>
      <c r="F51" s="1496"/>
      <c r="G51" s="1496"/>
      <c r="H51" s="1496"/>
    </row>
    <row r="52" spans="1:8" ht="14.25">
      <c r="A52" s="1496"/>
      <c r="B52" s="1644"/>
      <c r="C52" s="1496"/>
      <c r="D52" s="1496"/>
      <c r="E52" s="1496"/>
      <c r="F52" s="1496"/>
      <c r="G52" s="1496"/>
      <c r="H52" s="1496"/>
    </row>
    <row r="53" spans="1:8" ht="14.25">
      <c r="A53" s="1496"/>
      <c r="B53" s="1644"/>
      <c r="C53" s="1496"/>
      <c r="D53" s="1496"/>
      <c r="E53" s="1496"/>
      <c r="F53" s="1496"/>
      <c r="G53" s="1496"/>
      <c r="H53" s="1496"/>
    </row>
    <row r="54" spans="1:8" ht="14.25">
      <c r="A54" s="1496"/>
      <c r="B54" s="1644"/>
      <c r="C54" s="1496"/>
      <c r="D54" s="1496"/>
      <c r="E54" s="1496"/>
      <c r="F54" s="1496"/>
      <c r="G54" s="1496"/>
      <c r="H54" s="1496"/>
    </row>
    <row r="55" spans="1:8" ht="14.25">
      <c r="A55" s="1496"/>
      <c r="B55" s="1644"/>
      <c r="C55" s="1496"/>
      <c r="D55" s="1496"/>
      <c r="E55" s="1496"/>
      <c r="F55" s="1496"/>
      <c r="G55" s="1496"/>
      <c r="H55" s="1496"/>
    </row>
    <row r="56" spans="1:8" ht="14.25">
      <c r="B56" s="1644"/>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row r="5" spans="1:8" s="1623" customFormat="1" ht="19.5">
      <c r="A5" s="1648"/>
      <c r="B5" s="3692" t="s">
        <v>2131</v>
      </c>
      <c r="C5" s="3693"/>
      <c r="D5" s="3693"/>
      <c r="E5" s="3693"/>
      <c r="F5" s="3693"/>
    </row>
    <row r="6" spans="1:8" s="1623" customFormat="1"/>
    <row r="7" spans="1:8" s="1623" customFormat="1" ht="14.25">
      <c r="C7" s="1657" t="s">
        <v>738</v>
      </c>
      <c r="F7" s="1658">
        <v>0</v>
      </c>
    </row>
    <row r="8" spans="1:8" s="1623" customFormat="1"/>
    <row r="9" spans="1:8" s="1623" customFormat="1"/>
    <row r="10" spans="1:8" s="1623" customFormat="1"/>
    <row r="11" spans="1:8" s="1623" customFormat="1" ht="14.25">
      <c r="B11" s="1649" t="s">
        <v>739</v>
      </c>
      <c r="C11" s="1649" t="s">
        <v>86</v>
      </c>
      <c r="D11" s="1649" t="s">
        <v>740</v>
      </c>
      <c r="E11" s="1650" t="s">
        <v>741</v>
      </c>
      <c r="F11" s="1650" t="s">
        <v>741</v>
      </c>
    </row>
    <row r="12" spans="1:8" s="1623" customFormat="1" ht="14.25">
      <c r="B12" s="1649"/>
      <c r="C12" s="1649"/>
      <c r="D12" s="1649"/>
      <c r="E12" s="1511">
        <v>2013</v>
      </c>
      <c r="F12" s="1511">
        <v>2014</v>
      </c>
    </row>
    <row r="13" spans="1:8" s="1623" customFormat="1">
      <c r="B13" s="1651"/>
      <c r="C13" s="1651"/>
      <c r="D13" s="1651"/>
      <c r="E13" s="1651"/>
      <c r="F13" s="1651"/>
    </row>
    <row r="14" spans="1:8" s="1623" customFormat="1">
      <c r="B14" s="1652">
        <v>1.3</v>
      </c>
      <c r="C14" s="1660" t="s">
        <v>1933</v>
      </c>
      <c r="D14" s="1653" t="s">
        <v>828</v>
      </c>
      <c r="E14" s="1659" t="e">
        <f>#REF!</f>
        <v>#REF!</v>
      </c>
      <c r="F14" s="1659" t="e">
        <f>#REF!</f>
        <v>#REF!</v>
      </c>
    </row>
    <row r="15" spans="1:8" s="1623" customFormat="1">
      <c r="B15" s="1652">
        <v>1.4</v>
      </c>
      <c r="C15" s="1660" t="s">
        <v>2138</v>
      </c>
      <c r="D15" s="1654" t="s">
        <v>2132</v>
      </c>
      <c r="E15" s="1659"/>
      <c r="F15" s="1659" t="e">
        <f>#REF!</f>
        <v>#REF!</v>
      </c>
    </row>
    <row r="16" spans="1:8" s="1623" customFormat="1">
      <c r="B16" s="1652">
        <v>1.4</v>
      </c>
      <c r="C16" s="1660" t="s">
        <v>2138</v>
      </c>
      <c r="D16" s="1654" t="s">
        <v>2133</v>
      </c>
      <c r="E16" s="1659"/>
      <c r="F16" s="1659" t="e">
        <f>#REF!</f>
        <v>#REF!</v>
      </c>
    </row>
    <row r="17" spans="2:6" s="1623" customFormat="1">
      <c r="B17" s="1652">
        <v>1.4</v>
      </c>
      <c r="C17" s="1660" t="s">
        <v>2138</v>
      </c>
      <c r="D17" s="1654" t="s">
        <v>2134</v>
      </c>
      <c r="E17" s="1659"/>
      <c r="F17" s="1659" t="e">
        <f>#REF!</f>
        <v>#REF!</v>
      </c>
    </row>
    <row r="18" spans="2:6" s="1623" customFormat="1">
      <c r="B18" s="1652">
        <v>1.5</v>
      </c>
      <c r="C18" s="1660" t="s">
        <v>2135</v>
      </c>
      <c r="D18" s="1653" t="s">
        <v>828</v>
      </c>
      <c r="E18" s="1659"/>
      <c r="F18" s="1659" t="e">
        <f>#REF!</f>
        <v>#REF!</v>
      </c>
    </row>
    <row r="19" spans="2:6" s="1623" customFormat="1">
      <c r="B19" s="1652">
        <v>1.7</v>
      </c>
      <c r="C19" s="1660" t="s">
        <v>1937</v>
      </c>
      <c r="D19" s="1654" t="s">
        <v>742</v>
      </c>
      <c r="E19" s="1659"/>
      <c r="F19" s="1659" t="e">
        <f>#REF!</f>
        <v>#REF!</v>
      </c>
    </row>
    <row r="20" spans="2:6" s="1623" customFormat="1">
      <c r="B20" s="1652">
        <v>1.9</v>
      </c>
      <c r="C20" s="1651" t="s">
        <v>1534</v>
      </c>
      <c r="D20" s="1654" t="s">
        <v>742</v>
      </c>
      <c r="E20" s="1659"/>
      <c r="F20" s="1659" t="e">
        <f>#REF!</f>
        <v>#REF!</v>
      </c>
    </row>
    <row r="21" spans="2:6" s="1623" customFormat="1">
      <c r="B21" s="1717">
        <v>1.1000000000000001</v>
      </c>
      <c r="C21" s="1660" t="s">
        <v>1938</v>
      </c>
      <c r="D21" s="1654" t="s">
        <v>742</v>
      </c>
      <c r="E21" s="1659"/>
      <c r="F21" s="1659" t="e">
        <f>#REF!</f>
        <v>#REF!</v>
      </c>
    </row>
    <row r="22" spans="2:6" s="1623" customFormat="1">
      <c r="B22" s="1717">
        <v>1.1299999999999999</v>
      </c>
      <c r="C22" s="1660" t="s">
        <v>2136</v>
      </c>
      <c r="D22" s="1654" t="s">
        <v>742</v>
      </c>
      <c r="E22" s="1659"/>
      <c r="F22" s="1659" t="e">
        <f>#REF!</f>
        <v>#REF!</v>
      </c>
    </row>
    <row r="23" spans="2:6" s="1623" customFormat="1">
      <c r="B23" s="1655"/>
      <c r="C23" s="1656"/>
      <c r="D23" s="1654"/>
      <c r="E23" s="1659"/>
      <c r="F23" s="1659"/>
    </row>
    <row r="24" spans="2:6" s="1623" customFormat="1">
      <c r="B24" s="1655"/>
      <c r="C24" s="1656"/>
      <c r="D24" s="1654"/>
      <c r="E24" s="1659"/>
      <c r="F24" s="1716"/>
    </row>
    <row r="25" spans="2:6" s="1623" customFormat="1">
      <c r="B25" s="1655"/>
      <c r="C25" s="1656"/>
      <c r="D25" s="1654"/>
      <c r="E25" s="1659"/>
      <c r="F25" s="1716"/>
    </row>
    <row r="26" spans="2:6" s="1623" customFormat="1">
      <c r="B26" s="1655"/>
      <c r="C26" s="1656"/>
      <c r="D26" s="1654"/>
      <c r="E26" s="1659"/>
      <c r="F26" s="1716"/>
    </row>
    <row r="27" spans="2:6" s="1623" customFormat="1">
      <c r="B27" s="1655"/>
      <c r="C27" s="1656"/>
      <c r="D27" s="1654"/>
      <c r="E27" s="1659"/>
      <c r="F27" s="1716"/>
    </row>
    <row r="28" spans="2:6" s="1623" customFormat="1">
      <c r="B28" s="1652"/>
      <c r="C28" s="1656"/>
      <c r="D28" s="1654"/>
      <c r="E28" s="1659"/>
      <c r="F28" s="1716"/>
    </row>
    <row r="29" spans="2:6" s="1623" customFormat="1">
      <c r="B29" s="1652"/>
      <c r="C29" s="1656"/>
      <c r="D29" s="1654"/>
      <c r="E29" s="1659"/>
      <c r="F29" s="1716"/>
    </row>
    <row r="30" spans="2:6" s="1623" customFormat="1">
      <c r="B30" s="1652"/>
      <c r="C30" s="1656"/>
      <c r="D30" s="1654"/>
      <c r="E30" s="1659"/>
      <c r="F30" s="1716"/>
    </row>
    <row r="31" spans="2:6" s="1623" customFormat="1">
      <c r="B31" s="1652"/>
      <c r="C31" s="1656"/>
      <c r="D31" s="1654"/>
      <c r="E31" s="1659"/>
      <c r="F31" s="1716"/>
    </row>
    <row r="32" spans="2:6" s="1623" customFormat="1">
      <c r="B32" s="1652"/>
      <c r="C32" s="1656"/>
      <c r="D32" s="1654"/>
      <c r="E32" s="1659"/>
      <c r="F32" s="1716"/>
    </row>
    <row r="33" spans="2:6" s="1623" customFormat="1">
      <c r="B33" s="1652"/>
      <c r="C33" s="1656"/>
      <c r="D33" s="1654"/>
      <c r="E33" s="1659"/>
      <c r="F33" s="1716"/>
    </row>
    <row r="34" spans="2:6" s="1623" customFormat="1">
      <c r="B34" s="1652"/>
      <c r="C34" s="1656"/>
      <c r="D34" s="1654"/>
      <c r="E34" s="1659"/>
      <c r="F34" s="1716"/>
    </row>
    <row r="35" spans="2:6" s="1623" customFormat="1">
      <c r="B35" s="1652"/>
      <c r="C35" s="1656"/>
      <c r="D35" s="1654"/>
      <c r="E35" s="1654"/>
      <c r="F35" s="1654"/>
    </row>
    <row r="36" spans="2:6" s="1623" customFormat="1">
      <c r="B36" s="1652"/>
      <c r="C36" s="1656"/>
      <c r="D36" s="1654"/>
      <c r="E36" s="1654"/>
      <c r="F36" s="1654"/>
    </row>
    <row r="37" spans="2:6" s="1623" customFormat="1">
      <c r="B37" s="1652"/>
      <c r="C37" s="1656"/>
      <c r="D37" s="1654"/>
      <c r="E37" s="1654"/>
      <c r="F37" s="1654"/>
    </row>
    <row r="38" spans="2:6" s="1623" customFormat="1">
      <c r="B38" s="1651"/>
      <c r="C38" s="1651"/>
      <c r="D38" s="1651"/>
      <c r="E38" s="1651"/>
      <c r="F38" s="1651"/>
    </row>
    <row r="39" spans="2:6" s="1623" customFormat="1">
      <c r="B39" s="1651"/>
      <c r="C39" s="1651"/>
      <c r="D39" s="1651"/>
      <c r="E39" s="1651"/>
      <c r="F39" s="1651"/>
    </row>
    <row r="40" spans="2:6" s="1623" customFormat="1">
      <c r="B40" s="1651"/>
      <c r="C40" s="1651"/>
      <c r="D40" s="1651"/>
      <c r="E40" s="1651"/>
      <c r="F40" s="1651"/>
    </row>
    <row r="41" spans="2:6" s="1623" customFormat="1">
      <c r="B41" s="1651"/>
      <c r="C41" s="1651"/>
      <c r="D41" s="1651"/>
      <c r="E41" s="1651"/>
      <c r="F41" s="1651"/>
    </row>
    <row r="42" spans="2:6" s="1623" customFormat="1">
      <c r="B42" s="1651"/>
      <c r="C42" s="1651"/>
      <c r="D42" s="1651"/>
      <c r="E42" s="1651"/>
      <c r="F42" s="1651"/>
    </row>
    <row r="43" spans="2:6" s="1623" customFormat="1">
      <c r="B43" s="1651"/>
      <c r="C43" s="1651"/>
      <c r="D43" s="1651"/>
      <c r="E43" s="1651"/>
      <c r="F43" s="1651"/>
    </row>
    <row r="44" spans="2:6" s="1623" customFormat="1">
      <c r="B44" s="1651"/>
      <c r="C44" s="1651"/>
      <c r="D44" s="1651"/>
      <c r="E44" s="1651"/>
      <c r="F44" s="1651"/>
    </row>
    <row r="45" spans="2:6" s="1623" customFormat="1">
      <c r="B45" s="1651"/>
      <c r="C45" s="1651"/>
      <c r="D45" s="1651"/>
      <c r="E45" s="1651"/>
      <c r="F45" s="1651"/>
    </row>
    <row r="46" spans="2:6" s="1623" customFormat="1">
      <c r="B46" s="1651"/>
      <c r="C46" s="1651"/>
      <c r="D46" s="1651"/>
      <c r="E46" s="1651"/>
      <c r="F46" s="1651"/>
    </row>
    <row r="47" spans="2:6" s="1623" customFormat="1"/>
    <row r="48" spans="2:6" s="1623" customFormat="1"/>
    <row r="49" s="1623" customFormat="1"/>
    <row r="50" s="1623" customFormat="1"/>
    <row r="51" s="1623" customFormat="1"/>
    <row r="52" s="1623" customFormat="1"/>
    <row r="53" s="1623" customFormat="1"/>
    <row r="54" s="1623" customFormat="1"/>
    <row r="55" s="1623" customFormat="1"/>
    <row r="56" s="1623" customFormat="1"/>
    <row r="57" s="1623" customFormat="1"/>
    <row r="58" s="1623" customFormat="1"/>
    <row r="59" s="1623" customFormat="1"/>
    <row r="60" s="1623" customFormat="1"/>
    <row r="61" s="1623" customFormat="1"/>
    <row r="62" s="1623" customFormat="1" hidden="1"/>
    <row r="63" s="1623" customFormat="1" hidden="1"/>
    <row r="64" s="1623" customFormat="1" hidden="1"/>
    <row r="65" s="1623" customFormat="1" hidden="1"/>
    <row r="66" s="1623" customFormat="1" hidden="1"/>
    <row r="67" s="1623" customFormat="1" hidden="1"/>
    <row r="68" s="1623" customFormat="1" hidden="1"/>
    <row r="69" s="1623"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1" t="str">
        <f>'Universal data'!A2</f>
        <v>Southern</v>
      </c>
      <c r="B2" s="131"/>
      <c r="C2" s="131"/>
      <c r="D2" s="131"/>
      <c r="E2" s="131"/>
      <c r="F2" s="131"/>
      <c r="G2" s="131"/>
      <c r="H2" s="131"/>
      <c r="I2" s="131"/>
    </row>
    <row r="3" spans="1:22" ht="24.75">
      <c r="A3" s="2473"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694" t="s">
        <v>1931</v>
      </c>
      <c r="B7" s="3695"/>
      <c r="C7" s="3695"/>
      <c r="D7" s="3695"/>
      <c r="E7" s="3695"/>
      <c r="F7" s="3695"/>
      <c r="G7" s="3695"/>
      <c r="H7" s="3695"/>
      <c r="I7" s="3696"/>
      <c r="J7" s="49"/>
      <c r="K7" s="49"/>
      <c r="L7" s="49"/>
      <c r="M7" s="49"/>
      <c r="N7" s="49"/>
      <c r="O7" s="49"/>
      <c r="P7" s="49"/>
      <c r="Q7" s="49"/>
      <c r="R7" s="49"/>
    </row>
    <row r="8" spans="1:22" s="1477" customFormat="1" ht="35.25" customHeight="1">
      <c r="A8" s="3697"/>
      <c r="B8" s="3698"/>
      <c r="C8" s="3698"/>
      <c r="D8" s="3698"/>
      <c r="E8" s="3698"/>
      <c r="F8" s="3698"/>
      <c r="G8" s="3698"/>
      <c r="H8" s="3698"/>
      <c r="I8" s="3699"/>
      <c r="J8" s="49"/>
      <c r="K8" s="49"/>
      <c r="L8" s="49"/>
      <c r="M8" s="49"/>
      <c r="N8" s="49"/>
      <c r="O8" s="49"/>
      <c r="P8" s="49"/>
      <c r="Q8" s="49"/>
      <c r="R8" s="49"/>
    </row>
    <row r="9" spans="1:22" s="1477" customFormat="1" ht="27.75" customHeight="1">
      <c r="A9" s="3700"/>
      <c r="B9" s="3701"/>
      <c r="C9" s="3701"/>
      <c r="D9" s="3701"/>
      <c r="E9" s="3701"/>
      <c r="F9" s="3701"/>
      <c r="G9" s="3701"/>
      <c r="H9" s="3701"/>
      <c r="I9" s="3702"/>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1"/>
      <c r="I12" s="1661"/>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2" customFormat="1" ht="12.75" customHeight="1">
      <c r="A14" s="135" t="s">
        <v>747</v>
      </c>
      <c r="B14" s="3270"/>
      <c r="C14" s="136"/>
      <c r="D14" s="136"/>
      <c r="E14" s="1495"/>
      <c r="F14" s="1495"/>
      <c r="G14" s="1495"/>
      <c r="H14" s="3271">
        <v>2014</v>
      </c>
      <c r="I14" s="3271">
        <v>2015</v>
      </c>
      <c r="J14" s="49"/>
      <c r="K14" s="49"/>
      <c r="L14" s="49"/>
      <c r="M14" s="49"/>
      <c r="N14" s="49"/>
      <c r="O14" s="49"/>
      <c r="P14" s="49"/>
      <c r="Q14" s="49"/>
      <c r="R14" s="49"/>
    </row>
    <row r="15" spans="1:22" s="3272" customFormat="1" ht="12.75" customHeight="1">
      <c r="A15" s="135"/>
      <c r="B15" s="3270"/>
      <c r="C15" s="136"/>
      <c r="D15" s="136"/>
      <c r="E15" s="1495"/>
      <c r="F15" s="1495"/>
      <c r="G15" s="1495"/>
      <c r="H15" s="137" t="s">
        <v>88</v>
      </c>
      <c r="I15" s="137" t="s">
        <v>88</v>
      </c>
      <c r="J15" s="49"/>
      <c r="K15" s="49"/>
      <c r="L15" s="49"/>
      <c r="M15" s="49"/>
      <c r="N15" s="49"/>
      <c r="O15" s="49"/>
      <c r="P15" s="49"/>
      <c r="Q15" s="49"/>
      <c r="R15" s="49"/>
    </row>
    <row r="16" spans="1:22" s="3275" customFormat="1" ht="12.75" customHeight="1">
      <c r="A16" s="135" t="s">
        <v>748</v>
      </c>
      <c r="B16" s="138"/>
      <c r="C16" s="139"/>
      <c r="D16" s="139"/>
      <c r="E16" s="3273"/>
      <c r="F16" s="3273"/>
      <c r="G16" s="3273"/>
      <c r="H16" s="3274" t="s">
        <v>2702</v>
      </c>
      <c r="I16" s="3274" t="s">
        <v>2702</v>
      </c>
      <c r="J16" s="49"/>
      <c r="K16" s="49"/>
      <c r="L16" s="49"/>
      <c r="M16" s="49"/>
      <c r="N16" s="49"/>
      <c r="O16" s="49"/>
      <c r="P16" s="49"/>
      <c r="Q16" s="49"/>
      <c r="R16" s="49"/>
    </row>
    <row r="17" spans="1:18" s="3275" customFormat="1" ht="12.75" customHeight="1">
      <c r="A17" s="135"/>
      <c r="B17" s="138"/>
      <c r="C17" s="139"/>
      <c r="D17" s="139"/>
      <c r="E17" s="3273"/>
      <c r="F17" s="3273"/>
      <c r="G17" s="3273"/>
      <c r="H17" s="1662"/>
      <c r="I17" s="1662"/>
      <c r="J17" s="49"/>
      <c r="K17" s="49"/>
      <c r="L17" s="49"/>
      <c r="M17" s="49"/>
      <c r="N17" s="49"/>
      <c r="O17" s="49"/>
      <c r="P17" s="49"/>
      <c r="Q17" s="49"/>
      <c r="R17" s="49"/>
    </row>
    <row r="18" spans="1:18" s="3272" customFormat="1" ht="12.75" customHeight="1">
      <c r="A18" s="3276" t="s">
        <v>749</v>
      </c>
      <c r="B18" s="138"/>
      <c r="C18" s="136"/>
      <c r="D18" s="136"/>
      <c r="E18" s="3270"/>
      <c r="F18" s="3270"/>
      <c r="G18" s="3270"/>
      <c r="H18" s="3277"/>
      <c r="I18" s="3277"/>
      <c r="J18" s="49"/>
      <c r="K18" s="49"/>
      <c r="L18" s="49"/>
      <c r="M18" s="49"/>
      <c r="N18" s="49"/>
      <c r="O18" s="49"/>
      <c r="P18" s="49"/>
      <c r="Q18" s="49"/>
      <c r="R18" s="49"/>
    </row>
    <row r="19" spans="1:18" s="3272" customFormat="1" ht="12.75" customHeight="1">
      <c r="A19" s="135"/>
      <c r="B19" s="135"/>
      <c r="C19" s="139"/>
      <c r="D19" s="139"/>
      <c r="E19" s="3273"/>
      <c r="F19" s="3273"/>
      <c r="G19" s="3273"/>
      <c r="H19" s="3278"/>
      <c r="I19" s="3278"/>
      <c r="J19" s="49"/>
      <c r="K19" s="49"/>
      <c r="L19" s="49"/>
      <c r="M19" s="49"/>
      <c r="N19" s="49"/>
      <c r="O19" s="49"/>
      <c r="P19" s="49"/>
      <c r="Q19" s="49"/>
      <c r="R19" s="49"/>
    </row>
    <row r="20" spans="1:18" s="3272" customFormat="1" ht="12.75" customHeight="1">
      <c r="A20" s="140" t="s">
        <v>750</v>
      </c>
      <c r="B20" s="135"/>
      <c r="C20" s="139"/>
      <c r="D20" s="139"/>
      <c r="E20" s="3273"/>
      <c r="F20" s="3273"/>
      <c r="G20" s="3273"/>
      <c r="H20" s="3278"/>
      <c r="I20" s="3278"/>
      <c r="J20" s="49"/>
      <c r="K20" s="49"/>
      <c r="L20" s="49"/>
      <c r="M20" s="49"/>
      <c r="N20" s="49"/>
      <c r="O20" s="49"/>
      <c r="P20" s="49"/>
      <c r="Q20" s="49"/>
      <c r="R20" s="49"/>
    </row>
    <row r="21" spans="1:18" s="3272" customFormat="1" ht="12.75" customHeight="1">
      <c r="A21" s="3276" t="s">
        <v>751</v>
      </c>
      <c r="B21" s="3270"/>
      <c r="C21" s="136"/>
      <c r="D21" s="136"/>
      <c r="E21" s="3270"/>
      <c r="F21" s="3270"/>
      <c r="G21" s="3270"/>
      <c r="H21" s="3277"/>
      <c r="I21" s="3277"/>
      <c r="J21" s="49"/>
      <c r="K21" s="49"/>
      <c r="L21" s="49"/>
      <c r="M21" s="49"/>
      <c r="N21" s="49"/>
      <c r="O21" s="49"/>
      <c r="P21" s="49"/>
      <c r="Q21" s="49"/>
      <c r="R21" s="49"/>
    </row>
    <row r="22" spans="1:18" s="3272" customFormat="1" ht="12.75" customHeight="1">
      <c r="A22" s="3276" t="s">
        <v>752</v>
      </c>
      <c r="B22" s="3270"/>
      <c r="C22" s="136"/>
      <c r="D22" s="136"/>
      <c r="E22" s="3270"/>
      <c r="F22" s="3270"/>
      <c r="G22" s="3270"/>
      <c r="H22" s="3277"/>
      <c r="I22" s="3277"/>
      <c r="J22" s="49"/>
      <c r="K22" s="49"/>
      <c r="L22" s="49"/>
      <c r="M22" s="49"/>
      <c r="N22" s="49"/>
      <c r="O22" s="49"/>
      <c r="P22" s="49"/>
      <c r="Q22" s="49"/>
      <c r="R22" s="49"/>
    </row>
    <row r="23" spans="1:18" s="3272" customFormat="1" ht="12.75" customHeight="1">
      <c r="A23" s="3276" t="s">
        <v>753</v>
      </c>
      <c r="B23" s="3270"/>
      <c r="C23" s="136"/>
      <c r="D23" s="136"/>
      <c r="E23" s="3270"/>
      <c r="F23" s="3270"/>
      <c r="G23" s="3270"/>
      <c r="H23" s="3277"/>
      <c r="I23" s="3277"/>
      <c r="J23" s="49"/>
      <c r="K23" s="49"/>
      <c r="L23" s="49"/>
      <c r="M23" s="49"/>
      <c r="N23" s="49"/>
      <c r="O23" s="49"/>
      <c r="P23" s="49"/>
      <c r="Q23" s="49"/>
      <c r="R23" s="49"/>
    </row>
    <row r="24" spans="1:18" s="3272" customFormat="1" ht="12.75" customHeight="1">
      <c r="A24" s="3276" t="s">
        <v>754</v>
      </c>
      <c r="B24" s="3270"/>
      <c r="C24" s="136"/>
      <c r="D24" s="136"/>
      <c r="E24" s="3270"/>
      <c r="F24" s="3270"/>
      <c r="G24" s="3270"/>
      <c r="H24" s="3277"/>
      <c r="I24" s="3277"/>
      <c r="J24" s="49"/>
      <c r="K24" s="49"/>
      <c r="L24" s="49"/>
      <c r="M24" s="49"/>
      <c r="N24" s="49"/>
      <c r="O24" s="49"/>
      <c r="P24" s="49"/>
      <c r="Q24" s="49"/>
      <c r="R24" s="49"/>
    </row>
    <row r="25" spans="1:18" s="3280" customFormat="1" ht="12.75" customHeight="1">
      <c r="A25" s="3279" t="s">
        <v>755</v>
      </c>
      <c r="B25" s="141"/>
      <c r="C25" s="142"/>
      <c r="D25" s="142"/>
      <c r="H25" s="1719">
        <f>SUM(H21:H24)</f>
        <v>0</v>
      </c>
      <c r="I25" s="1719">
        <f>SUM(I21:I24)</f>
        <v>0</v>
      </c>
      <c r="J25" s="49"/>
      <c r="K25" s="49"/>
      <c r="L25" s="49"/>
      <c r="M25" s="49"/>
      <c r="N25" s="49"/>
      <c r="O25" s="49"/>
      <c r="P25" s="49"/>
      <c r="Q25" s="49"/>
      <c r="R25" s="49"/>
    </row>
    <row r="26" spans="1:18" s="3272" customFormat="1" ht="12.75" customHeight="1">
      <c r="A26" s="138"/>
      <c r="B26" s="138"/>
      <c r="C26" s="136"/>
      <c r="D26" s="136"/>
      <c r="E26" s="3270"/>
      <c r="F26" s="3270"/>
      <c r="G26" s="3270"/>
      <c r="H26" s="1720"/>
      <c r="I26" s="1720"/>
      <c r="J26" s="49"/>
      <c r="K26" s="49"/>
      <c r="L26" s="49"/>
      <c r="M26" s="49"/>
      <c r="N26" s="49"/>
      <c r="O26" s="49"/>
      <c r="P26" s="49"/>
      <c r="Q26" s="49"/>
      <c r="R26" s="49"/>
    </row>
    <row r="27" spans="1:18" s="3280" customFormat="1" ht="12.75" customHeight="1">
      <c r="A27" s="3279" t="s">
        <v>756</v>
      </c>
      <c r="B27" s="141"/>
      <c r="C27" s="142"/>
      <c r="D27" s="142"/>
      <c r="H27" s="1719">
        <f>H18-H25</f>
        <v>0</v>
      </c>
      <c r="I27" s="1719">
        <f>I18-I25</f>
        <v>0</v>
      </c>
      <c r="J27" s="49"/>
      <c r="K27" s="49"/>
      <c r="L27" s="49"/>
      <c r="M27" s="49"/>
      <c r="N27" s="49"/>
      <c r="O27" s="49"/>
      <c r="P27" s="49"/>
      <c r="Q27" s="49"/>
      <c r="R27" s="49"/>
    </row>
    <row r="28" spans="1:18" s="3272" customFormat="1" ht="12.75" customHeight="1">
      <c r="A28" s="135"/>
      <c r="B28" s="138"/>
      <c r="C28" s="136"/>
      <c r="D28" s="136"/>
      <c r="E28" s="3270"/>
      <c r="F28" s="3270"/>
      <c r="G28" s="3270"/>
      <c r="H28" s="1721"/>
      <c r="I28" s="1721"/>
      <c r="J28" s="49"/>
      <c r="K28" s="49"/>
      <c r="L28" s="49"/>
      <c r="M28" s="49"/>
      <c r="N28" s="49"/>
      <c r="O28" s="49"/>
      <c r="P28" s="49"/>
      <c r="Q28" s="49"/>
      <c r="R28" s="49"/>
    </row>
    <row r="29" spans="1:18" s="3272" customFormat="1" ht="12.75" customHeight="1">
      <c r="B29" s="138"/>
      <c r="C29" s="136"/>
      <c r="D29" s="136"/>
      <c r="E29" s="3270"/>
      <c r="F29" s="3270"/>
      <c r="G29" s="3270"/>
      <c r="H29" s="1721"/>
      <c r="I29" s="1721"/>
      <c r="J29" s="49"/>
      <c r="K29" s="49"/>
      <c r="L29" s="49"/>
      <c r="M29" s="49"/>
      <c r="N29" s="49"/>
      <c r="O29" s="49"/>
      <c r="P29" s="49"/>
      <c r="Q29" s="49"/>
      <c r="R29" s="49"/>
    </row>
    <row r="30" spans="1:18" s="3272" customFormat="1" ht="12.75" customHeight="1">
      <c r="A30" s="3276" t="s">
        <v>2139</v>
      </c>
      <c r="B30" s="138"/>
      <c r="C30" s="136"/>
      <c r="D30" s="136"/>
      <c r="E30" s="3270"/>
      <c r="F30" s="3270"/>
      <c r="G30" s="3270"/>
      <c r="H30" s="3281"/>
      <c r="I30" s="3282">
        <f>'1.6  Disposals'!H25</f>
        <v>0</v>
      </c>
      <c r="J30" s="49"/>
      <c r="K30" s="49"/>
      <c r="L30" s="49"/>
      <c r="M30" s="49"/>
      <c r="N30" s="49"/>
      <c r="O30" s="49"/>
      <c r="P30" s="49"/>
      <c r="Q30" s="49"/>
      <c r="R30" s="49"/>
    </row>
    <row r="31" spans="1:18" s="3272" customFormat="1" ht="12.75" customHeight="1">
      <c r="A31" s="143" t="s">
        <v>757</v>
      </c>
      <c r="B31" s="138"/>
      <c r="C31" s="136"/>
      <c r="D31" s="136"/>
      <c r="E31" s="3270"/>
      <c r="F31" s="3270"/>
      <c r="G31" s="3270"/>
      <c r="H31" s="3278"/>
      <c r="I31" s="3278"/>
      <c r="J31" s="49"/>
      <c r="K31" s="49"/>
      <c r="L31" s="49"/>
      <c r="M31" s="49"/>
      <c r="N31" s="49"/>
      <c r="O31" s="49"/>
      <c r="P31" s="49"/>
      <c r="Q31" s="49"/>
      <c r="R31" s="49"/>
    </row>
    <row r="32" spans="1:18" s="3272" customFormat="1" ht="12.75" customHeight="1">
      <c r="A32" s="3274" t="s">
        <v>2703</v>
      </c>
      <c r="B32" s="3270"/>
      <c r="C32" s="136"/>
      <c r="D32" s="136"/>
      <c r="E32" s="3270"/>
      <c r="F32" s="3270"/>
      <c r="G32" s="3270"/>
      <c r="H32" s="3277"/>
      <c r="I32" s="3277"/>
      <c r="J32" s="49"/>
      <c r="K32" s="49"/>
      <c r="L32" s="49"/>
      <c r="M32" s="49"/>
      <c r="N32" s="49"/>
      <c r="O32" s="49"/>
      <c r="P32" s="49"/>
      <c r="Q32" s="49"/>
      <c r="R32" s="49"/>
    </row>
    <row r="33" spans="1:29" s="3272" customFormat="1" ht="12.75" customHeight="1">
      <c r="A33" s="3274" t="s">
        <v>2704</v>
      </c>
      <c r="B33" s="3270"/>
      <c r="C33" s="136"/>
      <c r="D33" s="136"/>
      <c r="E33" s="3270"/>
      <c r="F33" s="3270"/>
      <c r="G33" s="3270"/>
      <c r="H33" s="3277"/>
      <c r="I33" s="3277"/>
      <c r="J33" s="49"/>
      <c r="K33" s="49"/>
      <c r="L33" s="49"/>
      <c r="M33" s="49"/>
      <c r="N33" s="49"/>
      <c r="O33" s="49"/>
      <c r="P33" s="49"/>
      <c r="Q33" s="49"/>
      <c r="R33" s="49"/>
    </row>
    <row r="34" spans="1:29" s="3272" customFormat="1" ht="12.75" customHeight="1">
      <c r="A34" s="3274" t="s">
        <v>2705</v>
      </c>
      <c r="B34" s="3270"/>
      <c r="C34" s="136"/>
      <c r="D34" s="136"/>
      <c r="E34" s="3270"/>
      <c r="F34" s="3270"/>
      <c r="G34" s="3270"/>
      <c r="H34" s="3277"/>
      <c r="I34" s="3277"/>
      <c r="J34" s="49"/>
      <c r="K34" s="49"/>
      <c r="L34" s="49"/>
      <c r="M34" s="49"/>
      <c r="N34" s="49"/>
      <c r="O34" s="49"/>
      <c r="P34" s="49"/>
      <c r="Q34" s="49"/>
      <c r="R34" s="49"/>
    </row>
    <row r="35" spans="1:29" s="3272" customFormat="1" ht="12.75" customHeight="1">
      <c r="A35" s="3283" t="s">
        <v>758</v>
      </c>
      <c r="B35" s="138"/>
      <c r="C35" s="136"/>
      <c r="D35" s="136"/>
      <c r="E35" s="3270"/>
      <c r="F35" s="3270"/>
      <c r="G35" s="3270"/>
      <c r="H35" s="3277"/>
      <c r="I35" s="3277"/>
      <c r="J35" s="49"/>
      <c r="K35" s="49"/>
      <c r="L35" s="49"/>
      <c r="M35" s="49"/>
      <c r="N35" s="49"/>
      <c r="O35" s="49"/>
      <c r="P35" s="49"/>
      <c r="Q35" s="49"/>
      <c r="R35" s="49"/>
    </row>
    <row r="36" spans="1:29" s="3286" customFormat="1" ht="12.75" customHeight="1">
      <c r="A36" s="1663"/>
      <c r="B36" s="144"/>
      <c r="C36" s="145"/>
      <c r="D36" s="145"/>
      <c r="E36" s="3284"/>
      <c r="F36" s="3284"/>
      <c r="G36" s="3285"/>
      <c r="H36" s="3285"/>
      <c r="I36" s="3285"/>
      <c r="J36" s="49"/>
      <c r="K36" s="49"/>
      <c r="L36" s="49"/>
      <c r="M36" s="49"/>
      <c r="N36" s="49"/>
      <c r="O36" s="49"/>
      <c r="P36" s="49"/>
      <c r="Q36" s="49"/>
      <c r="R36" s="49"/>
      <c r="S36" s="3285"/>
      <c r="T36" s="3285"/>
      <c r="U36" s="3285"/>
      <c r="V36" s="3285"/>
      <c r="W36" s="3285"/>
      <c r="X36" s="3285"/>
      <c r="Y36" s="3285"/>
      <c r="Z36" s="3285"/>
      <c r="AA36" s="3285"/>
      <c r="AB36" s="3285"/>
      <c r="AC36" s="3285"/>
    </row>
    <row r="37" spans="1:29" s="3280" customFormat="1" ht="12.75" customHeight="1">
      <c r="A37" s="141" t="s">
        <v>759</v>
      </c>
      <c r="B37" s="141"/>
      <c r="C37" s="142"/>
      <c r="D37" s="142"/>
      <c r="H37" s="1719">
        <f>H27-SUM(H30:H35)</f>
        <v>0</v>
      </c>
      <c r="I37" s="1719">
        <f>I27+I30-SUM(I32:I35)</f>
        <v>0</v>
      </c>
      <c r="J37" s="2649"/>
      <c r="K37" s="49"/>
      <c r="L37" s="49"/>
      <c r="M37" s="49"/>
      <c r="N37" s="49"/>
      <c r="O37" s="49"/>
      <c r="P37" s="49"/>
      <c r="Q37" s="49"/>
      <c r="R37" s="49"/>
      <c r="S37" s="3287"/>
      <c r="T37" s="3287"/>
      <c r="U37" s="3287"/>
      <c r="V37" s="3287"/>
      <c r="W37" s="3287"/>
      <c r="X37" s="3287"/>
      <c r="Y37" s="3287"/>
      <c r="Z37" s="3287"/>
      <c r="AA37" s="3287"/>
      <c r="AB37" s="3287"/>
      <c r="AC37" s="3287"/>
    </row>
    <row r="38" spans="1:29" s="3272" customFormat="1" ht="12.75" customHeight="1">
      <c r="A38" s="135"/>
      <c r="B38" s="138"/>
      <c r="C38" s="136"/>
      <c r="D38" s="136"/>
      <c r="E38" s="3270"/>
      <c r="F38" s="3270"/>
      <c r="G38" s="3270"/>
      <c r="H38" s="1721"/>
      <c r="I38" s="1721"/>
      <c r="J38" s="49"/>
      <c r="K38" s="49"/>
      <c r="L38" s="49"/>
      <c r="M38" s="49"/>
      <c r="N38" s="49"/>
      <c r="O38" s="49"/>
      <c r="P38" s="49"/>
      <c r="Q38" s="49"/>
      <c r="R38" s="49"/>
    </row>
    <row r="39" spans="1:29" s="3272" customFormat="1" ht="12.75" customHeight="1">
      <c r="A39" s="143" t="s">
        <v>760</v>
      </c>
      <c r="B39" s="138"/>
      <c r="C39" s="136"/>
      <c r="D39" s="136"/>
      <c r="E39" s="3270"/>
      <c r="F39" s="3270"/>
      <c r="G39" s="3270"/>
      <c r="H39" s="1721"/>
      <c r="I39" s="1721"/>
      <c r="J39" s="49"/>
      <c r="K39" s="49"/>
      <c r="L39" s="49"/>
      <c r="M39" s="49"/>
      <c r="N39" s="49"/>
      <c r="O39" s="49"/>
      <c r="P39" s="49"/>
      <c r="Q39" s="49"/>
      <c r="R39" s="49"/>
    </row>
    <row r="40" spans="1:29" s="3272" customFormat="1" ht="12.75" customHeight="1">
      <c r="A40" s="3276" t="s">
        <v>761</v>
      </c>
      <c r="B40" s="3270"/>
      <c r="C40" s="136"/>
      <c r="D40" s="136"/>
      <c r="E40" s="3270"/>
      <c r="F40" s="3270"/>
      <c r="G40" s="3270"/>
      <c r="H40" s="3277"/>
      <c r="I40" s="3277"/>
      <c r="J40" s="49"/>
      <c r="K40" s="49"/>
      <c r="L40" s="49"/>
      <c r="M40" s="49"/>
      <c r="N40" s="49"/>
      <c r="O40" s="49"/>
      <c r="P40" s="49"/>
      <c r="Q40" s="49"/>
      <c r="R40" s="49"/>
    </row>
    <row r="41" spans="1:29" s="3272" customFormat="1" ht="12.75" customHeight="1">
      <c r="A41" s="3276" t="s">
        <v>762</v>
      </c>
      <c r="B41" s="3270"/>
      <c r="C41" s="136"/>
      <c r="D41" s="136"/>
      <c r="E41" s="3270"/>
      <c r="F41" s="3270"/>
      <c r="G41" s="3270"/>
      <c r="H41" s="3277"/>
      <c r="I41" s="3277"/>
      <c r="J41" s="49"/>
      <c r="K41" s="49"/>
      <c r="L41" s="49"/>
      <c r="M41" s="49"/>
      <c r="N41" s="49"/>
      <c r="O41" s="49"/>
      <c r="P41" s="49"/>
      <c r="Q41" s="49"/>
      <c r="R41" s="49"/>
    </row>
    <row r="42" spans="1:29" s="3272" customFormat="1" ht="12.75" customHeight="1">
      <c r="A42" s="3276" t="s">
        <v>763</v>
      </c>
      <c r="B42" s="3270"/>
      <c r="C42" s="136"/>
      <c r="D42" s="136"/>
      <c r="E42" s="3270"/>
      <c r="F42" s="3270"/>
      <c r="G42" s="3270"/>
      <c r="H42" s="3277"/>
      <c r="I42" s="3277"/>
      <c r="J42" s="49"/>
      <c r="K42" s="49"/>
      <c r="L42" s="49"/>
      <c r="M42" s="49"/>
      <c r="N42" s="49"/>
      <c r="O42" s="49"/>
      <c r="P42" s="49"/>
      <c r="Q42" s="49"/>
      <c r="R42" s="49"/>
    </row>
    <row r="43" spans="1:29" s="3272" customFormat="1" ht="12.75" customHeight="1">
      <c r="A43" s="3276" t="s">
        <v>764</v>
      </c>
      <c r="B43" s="3270"/>
      <c r="C43" s="136"/>
      <c r="D43" s="136"/>
      <c r="E43" s="3270"/>
      <c r="F43" s="3270"/>
      <c r="G43" s="3270"/>
      <c r="H43" s="3277"/>
      <c r="I43" s="3277"/>
      <c r="J43" s="49"/>
      <c r="K43" s="49"/>
      <c r="L43" s="49"/>
      <c r="M43" s="49"/>
      <c r="N43" s="49"/>
      <c r="O43" s="49"/>
      <c r="P43" s="49"/>
      <c r="Q43" s="49"/>
      <c r="R43" s="49"/>
    </row>
    <row r="44" spans="1:29" s="3272" customFormat="1" ht="12.75" customHeight="1">
      <c r="A44" s="3276" t="s">
        <v>765</v>
      </c>
      <c r="B44" s="3270"/>
      <c r="C44" s="136"/>
      <c r="D44" s="136"/>
      <c r="E44" s="3270"/>
      <c r="F44" s="3270"/>
      <c r="G44" s="3270"/>
      <c r="H44" s="3277"/>
      <c r="I44" s="3277"/>
      <c r="J44" s="49"/>
      <c r="K44" s="49"/>
      <c r="L44" s="49"/>
      <c r="M44" s="49"/>
      <c r="N44" s="49"/>
      <c r="O44" s="49"/>
      <c r="P44" s="49"/>
      <c r="Q44" s="49"/>
      <c r="R44" s="49"/>
    </row>
    <row r="45" spans="1:29" s="3280" customFormat="1" ht="12.75" customHeight="1">
      <c r="A45" s="3279" t="s">
        <v>766</v>
      </c>
      <c r="B45" s="141"/>
      <c r="C45" s="142"/>
      <c r="D45" s="142"/>
      <c r="H45" s="1719">
        <f>SUM(H40:H44)</f>
        <v>0</v>
      </c>
      <c r="I45" s="1719">
        <f>SUM(I40:I44)</f>
        <v>0</v>
      </c>
      <c r="J45" s="49"/>
      <c r="K45" s="49"/>
      <c r="L45" s="49"/>
      <c r="M45" s="49"/>
      <c r="N45" s="49"/>
      <c r="O45" s="49"/>
      <c r="P45" s="49"/>
      <c r="Q45" s="49"/>
      <c r="R45" s="49"/>
    </row>
    <row r="46" spans="1:29" s="3272" customFormat="1" ht="12.75" customHeight="1">
      <c r="A46" s="138"/>
      <c r="B46" s="138"/>
      <c r="C46" s="136"/>
      <c r="D46" s="136"/>
      <c r="E46" s="3270"/>
      <c r="F46" s="3270"/>
      <c r="G46" s="3270"/>
      <c r="H46" s="1720"/>
      <c r="I46" s="1720"/>
      <c r="J46" s="49"/>
      <c r="K46" s="49"/>
      <c r="L46" s="49"/>
      <c r="M46" s="49"/>
      <c r="N46" s="49"/>
      <c r="O46" s="49"/>
      <c r="P46" s="49"/>
      <c r="Q46" s="49"/>
      <c r="R46" s="49"/>
    </row>
    <row r="47" spans="1:29" s="3280" customFormat="1" ht="12.75" customHeight="1">
      <c r="A47" s="146" t="s">
        <v>767</v>
      </c>
      <c r="B47" s="141"/>
      <c r="C47" s="142"/>
      <c r="D47" s="142"/>
      <c r="H47" s="1719">
        <f>H37-H45</f>
        <v>0</v>
      </c>
      <c r="I47" s="1719">
        <f>I37-I45</f>
        <v>0</v>
      </c>
      <c r="J47" s="2649"/>
      <c r="K47" s="49"/>
      <c r="L47" s="49"/>
      <c r="M47" s="49"/>
      <c r="N47" s="49"/>
      <c r="O47" s="49"/>
      <c r="P47" s="49"/>
      <c r="Q47" s="49"/>
      <c r="R47" s="49"/>
    </row>
    <row r="48" spans="1:29" s="3272" customFormat="1" ht="12.75" customHeight="1">
      <c r="A48" s="135"/>
      <c r="B48" s="138"/>
      <c r="C48" s="136"/>
      <c r="D48" s="136"/>
      <c r="E48" s="3270"/>
      <c r="F48" s="3270"/>
      <c r="G48" s="3270"/>
      <c r="H48" s="1721"/>
      <c r="I48" s="1721"/>
      <c r="J48" s="49"/>
      <c r="K48" s="49"/>
      <c r="L48" s="49"/>
      <c r="M48" s="49"/>
      <c r="N48" s="49"/>
      <c r="O48" s="49"/>
      <c r="P48" s="49"/>
      <c r="Q48" s="49"/>
      <c r="R48" s="49"/>
    </row>
    <row r="49" spans="1:18" s="3272" customFormat="1" ht="12.75" customHeight="1">
      <c r="A49" s="143" t="s">
        <v>768</v>
      </c>
      <c r="B49" s="138"/>
      <c r="C49" s="136"/>
      <c r="D49" s="136"/>
      <c r="E49" s="3270"/>
      <c r="F49" s="3270"/>
      <c r="G49" s="3270"/>
      <c r="H49" s="1721"/>
      <c r="I49" s="1721"/>
      <c r="J49" s="49"/>
      <c r="K49" s="49"/>
      <c r="L49" s="49"/>
      <c r="M49" s="49"/>
      <c r="N49" s="49"/>
      <c r="O49" s="49"/>
      <c r="P49" s="49"/>
      <c r="Q49" s="49"/>
      <c r="R49" s="49"/>
    </row>
    <row r="50" spans="1:18" s="3272" customFormat="1" ht="12.75" customHeight="1">
      <c r="A50" s="3288" t="s">
        <v>769</v>
      </c>
      <c r="B50" s="3270"/>
      <c r="C50" s="136"/>
      <c r="D50" s="136"/>
      <c r="E50" s="3270"/>
      <c r="F50" s="3270"/>
      <c r="G50" s="3270"/>
      <c r="H50" s="3277"/>
      <c r="I50" s="3277"/>
      <c r="J50" s="49"/>
      <c r="L50" s="49"/>
      <c r="M50" s="49"/>
      <c r="N50" s="49"/>
      <c r="O50" s="49"/>
      <c r="P50" s="49"/>
      <c r="Q50" s="49"/>
      <c r="R50" s="49"/>
    </row>
    <row r="51" spans="1:18" s="3272" customFormat="1" ht="12.75" customHeight="1">
      <c r="A51" s="3288" t="s">
        <v>770</v>
      </c>
      <c r="B51" s="3270"/>
      <c r="C51" s="136"/>
      <c r="D51" s="136"/>
      <c r="E51" s="3270"/>
      <c r="F51" s="3270"/>
      <c r="G51" s="3270"/>
      <c r="H51" s="3277"/>
      <c r="I51" s="3277"/>
      <c r="J51" s="49"/>
      <c r="K51" s="49"/>
      <c r="L51" s="49"/>
      <c r="M51" s="49"/>
      <c r="N51" s="49"/>
      <c r="O51" s="49"/>
      <c r="P51" s="49"/>
      <c r="Q51" s="49"/>
      <c r="R51" s="49"/>
    </row>
    <row r="52" spans="1:18" s="3272" customFormat="1" ht="12.75" customHeight="1">
      <c r="A52" s="3288" t="s">
        <v>771</v>
      </c>
      <c r="B52" s="3270"/>
      <c r="C52" s="136"/>
      <c r="D52" s="136"/>
      <c r="E52" s="3270"/>
      <c r="F52" s="3270"/>
      <c r="G52" s="3270"/>
      <c r="H52" s="3277"/>
      <c r="I52" s="3277"/>
      <c r="J52" s="49"/>
      <c r="K52" s="49"/>
      <c r="L52" s="49"/>
      <c r="M52" s="49"/>
      <c r="N52" s="49"/>
      <c r="O52" s="49"/>
      <c r="P52" s="49"/>
      <c r="Q52" s="49"/>
      <c r="R52" s="49"/>
    </row>
    <row r="53" spans="1:18" s="3272" customFormat="1" ht="12.75" customHeight="1">
      <c r="A53" s="3288" t="s">
        <v>772</v>
      </c>
      <c r="B53" s="3270"/>
      <c r="C53" s="136"/>
      <c r="D53" s="136"/>
      <c r="E53" s="3270"/>
      <c r="F53" s="3270"/>
      <c r="G53" s="3270"/>
      <c r="H53" s="3277"/>
      <c r="I53" s="3277"/>
      <c r="J53" s="49"/>
      <c r="K53" s="49"/>
      <c r="L53" s="49"/>
      <c r="M53" s="49"/>
      <c r="N53" s="49"/>
      <c r="O53" s="49"/>
      <c r="P53" s="49"/>
      <c r="Q53" s="49"/>
      <c r="R53" s="49"/>
    </row>
    <row r="54" spans="1:18" s="3272" customFormat="1" ht="12.75" customHeight="1">
      <c r="A54" s="3288" t="s">
        <v>773</v>
      </c>
      <c r="B54" s="3270"/>
      <c r="C54" s="136"/>
      <c r="D54" s="136"/>
      <c r="E54" s="3270"/>
      <c r="F54" s="3270"/>
      <c r="G54" s="3270"/>
      <c r="H54" s="3277"/>
      <c r="I54" s="3277"/>
      <c r="J54" s="49"/>
      <c r="K54" s="49"/>
      <c r="L54" s="49"/>
      <c r="M54" s="49"/>
      <c r="N54" s="49"/>
      <c r="O54" s="49"/>
      <c r="P54" s="49"/>
      <c r="Q54" s="49"/>
      <c r="R54" s="49"/>
    </row>
    <row r="55" spans="1:18" s="3280" customFormat="1" ht="12.75" customHeight="1">
      <c r="A55" s="3279" t="s">
        <v>774</v>
      </c>
      <c r="B55" s="141"/>
      <c r="C55" s="142"/>
      <c r="D55" s="142"/>
      <c r="H55" s="1719">
        <f>SUM(H50:H54)</f>
        <v>0</v>
      </c>
      <c r="I55" s="1719">
        <f>SUM(I50:I54)</f>
        <v>0</v>
      </c>
      <c r="J55" s="49"/>
      <c r="K55" s="49"/>
      <c r="L55" s="49"/>
      <c r="M55" s="49"/>
      <c r="N55" s="49"/>
      <c r="O55" s="49"/>
      <c r="P55" s="49"/>
      <c r="Q55" s="49"/>
      <c r="R55" s="49"/>
    </row>
    <row r="56" spans="1:18" s="3272" customFormat="1" ht="12.75" customHeight="1">
      <c r="A56" s="138"/>
      <c r="B56" s="138"/>
      <c r="C56" s="136"/>
      <c r="D56" s="136"/>
      <c r="E56" s="3270"/>
      <c r="F56" s="3270"/>
      <c r="G56" s="3270"/>
      <c r="H56" s="1720"/>
      <c r="I56" s="1720"/>
      <c r="J56" s="49"/>
      <c r="K56" s="49"/>
      <c r="L56" s="49"/>
      <c r="M56" s="49"/>
      <c r="N56" s="49"/>
      <c r="O56" s="49"/>
      <c r="P56" s="49"/>
      <c r="Q56" s="49"/>
      <c r="R56" s="49"/>
    </row>
    <row r="57" spans="1:18" s="3280" customFormat="1" ht="12.75" customHeight="1">
      <c r="A57" s="146" t="s">
        <v>775</v>
      </c>
      <c r="B57" s="141"/>
      <c r="C57" s="142"/>
      <c r="D57" s="142"/>
      <c r="H57" s="1719">
        <f>H47-H55</f>
        <v>0</v>
      </c>
      <c r="I57" s="1719">
        <f>I47-I55</f>
        <v>0</v>
      </c>
      <c r="J57" s="49"/>
      <c r="K57" s="49"/>
      <c r="L57" s="49"/>
      <c r="M57" s="49"/>
      <c r="N57" s="49"/>
      <c r="O57" s="49"/>
      <c r="P57" s="49"/>
      <c r="Q57" s="49"/>
      <c r="R57" s="49"/>
    </row>
    <row r="58" spans="1:18" s="3272" customFormat="1" ht="12.75" customHeight="1">
      <c r="A58" s="138"/>
      <c r="B58" s="138"/>
      <c r="C58" s="136"/>
      <c r="D58" s="136"/>
      <c r="E58" s="3270"/>
      <c r="F58" s="3270"/>
      <c r="G58" s="3270"/>
      <c r="H58" s="1721"/>
      <c r="I58" s="1721"/>
      <c r="J58" s="2649"/>
      <c r="K58" s="49"/>
      <c r="L58" s="2649"/>
      <c r="M58" s="49"/>
      <c r="N58" s="49"/>
      <c r="O58" s="49"/>
      <c r="P58" s="49"/>
      <c r="Q58" s="49"/>
      <c r="R58" s="49"/>
    </row>
    <row r="59" spans="1:18" s="3272" customFormat="1" ht="12.75" customHeight="1">
      <c r="A59" s="146" t="s">
        <v>776</v>
      </c>
      <c r="B59" s="138"/>
      <c r="C59" s="136"/>
      <c r="D59" s="136"/>
      <c r="E59" s="3270"/>
      <c r="F59" s="3270"/>
      <c r="G59" s="3270"/>
      <c r="H59" s="1721"/>
      <c r="I59" s="1721"/>
      <c r="J59" s="49"/>
      <c r="K59" s="49"/>
      <c r="L59" s="49"/>
      <c r="M59" s="49"/>
      <c r="N59" s="49"/>
      <c r="O59" s="49"/>
      <c r="P59" s="49"/>
      <c r="Q59" s="49"/>
      <c r="R59" s="49"/>
    </row>
    <row r="60" spans="1:18" s="3272" customFormat="1" ht="12.75" customHeight="1">
      <c r="A60" s="3276" t="s">
        <v>777</v>
      </c>
      <c r="B60" s="3270"/>
      <c r="C60" s="136"/>
      <c r="D60" s="136"/>
      <c r="E60" s="3270"/>
      <c r="F60" s="3270"/>
      <c r="G60" s="3270"/>
      <c r="H60" s="3282">
        <f>+H57</f>
        <v>0</v>
      </c>
      <c r="I60" s="3282">
        <f>+I57</f>
        <v>0</v>
      </c>
      <c r="J60" s="49"/>
      <c r="K60" s="49"/>
      <c r="L60" s="49"/>
      <c r="M60" s="49"/>
      <c r="N60" s="49"/>
      <c r="O60" s="49"/>
      <c r="P60" s="49"/>
      <c r="Q60" s="49"/>
      <c r="R60" s="49"/>
    </row>
    <row r="61" spans="1:18" s="3272" customFormat="1" ht="12.75" customHeight="1">
      <c r="A61" s="3276" t="s">
        <v>778</v>
      </c>
      <c r="B61" s="3270"/>
      <c r="C61" s="136"/>
      <c r="D61" s="136"/>
      <c r="E61" s="3270"/>
      <c r="F61" s="3270"/>
      <c r="G61" s="3270"/>
      <c r="H61" s="3277"/>
      <c r="I61" s="3277"/>
      <c r="J61" s="49"/>
      <c r="K61" s="49"/>
      <c r="L61" s="49"/>
      <c r="M61" s="49"/>
      <c r="N61" s="49"/>
      <c r="O61" s="49"/>
      <c r="P61" s="49"/>
      <c r="Q61" s="49"/>
      <c r="R61" s="49"/>
    </row>
    <row r="62" spans="1:18" s="3272" customFormat="1" ht="12.75" customHeight="1">
      <c r="A62" s="3276" t="s">
        <v>1535</v>
      </c>
      <c r="B62" s="3270"/>
      <c r="C62" s="136"/>
      <c r="D62" s="136"/>
      <c r="E62" s="3270"/>
      <c r="F62" s="3270"/>
      <c r="G62" s="3270"/>
      <c r="H62" s="3277"/>
      <c r="I62" s="3277"/>
      <c r="J62" s="49"/>
      <c r="K62" s="49"/>
      <c r="L62" s="49"/>
      <c r="M62" s="49"/>
      <c r="N62" s="49"/>
      <c r="O62" s="49"/>
      <c r="P62" s="49"/>
      <c r="Q62" s="49"/>
      <c r="R62" s="49"/>
    </row>
    <row r="63" spans="1:18" s="3272" customFormat="1" ht="12.75" customHeight="1">
      <c r="A63" s="3289" t="s">
        <v>1536</v>
      </c>
      <c r="B63" s="3270"/>
      <c r="C63" s="136"/>
      <c r="D63" s="136"/>
      <c r="E63" s="3270"/>
      <c r="F63" s="3270"/>
      <c r="G63" s="3270"/>
      <c r="H63" s="3277"/>
      <c r="I63" s="3277"/>
      <c r="J63" s="49"/>
      <c r="K63" s="49"/>
      <c r="L63" s="49"/>
      <c r="M63" s="49"/>
      <c r="N63" s="49"/>
      <c r="O63" s="49"/>
      <c r="P63" s="49"/>
      <c r="Q63" s="49"/>
      <c r="R63" s="49"/>
    </row>
    <row r="64" spans="1:18" s="3272" customFormat="1" ht="12.75" customHeight="1">
      <c r="A64" s="3289" t="s">
        <v>1537</v>
      </c>
      <c r="B64" s="3270"/>
      <c r="C64" s="136"/>
      <c r="D64" s="136"/>
      <c r="E64" s="3270"/>
      <c r="F64" s="3270"/>
      <c r="G64" s="3270"/>
      <c r="H64" s="3277"/>
      <c r="I64" s="3277"/>
      <c r="J64" s="49"/>
      <c r="K64" s="49"/>
      <c r="L64" s="49"/>
      <c r="M64" s="49"/>
      <c r="N64" s="49"/>
      <c r="O64" s="49"/>
      <c r="P64" s="49"/>
      <c r="Q64" s="49"/>
      <c r="R64" s="49"/>
    </row>
    <row r="65" spans="1:22" s="3272" customFormat="1" ht="12.75" customHeight="1">
      <c r="A65" s="3289" t="s">
        <v>1540</v>
      </c>
      <c r="B65" s="3270"/>
      <c r="C65" s="136"/>
      <c r="D65" s="136"/>
      <c r="E65" s="3270"/>
      <c r="F65" s="3270"/>
      <c r="G65" s="3270"/>
      <c r="H65" s="3277"/>
      <c r="I65" s="3277"/>
      <c r="J65" s="49"/>
      <c r="K65" s="49"/>
      <c r="L65" s="49"/>
      <c r="M65" s="49"/>
      <c r="N65" s="49"/>
      <c r="O65" s="49"/>
      <c r="P65" s="49"/>
      <c r="Q65" s="49"/>
      <c r="R65" s="49"/>
    </row>
    <row r="66" spans="1:22" s="3272" customFormat="1" ht="12.75" customHeight="1">
      <c r="A66" s="3276" t="s">
        <v>780</v>
      </c>
      <c r="B66" s="3270"/>
      <c r="C66" s="136"/>
      <c r="D66" s="136"/>
      <c r="E66" s="3270"/>
      <c r="F66" s="3270"/>
      <c r="G66" s="3270"/>
      <c r="H66" s="3277"/>
      <c r="I66" s="3277"/>
      <c r="J66" s="49"/>
      <c r="K66" s="49"/>
      <c r="L66" s="49"/>
      <c r="M66" s="49"/>
      <c r="N66" s="49"/>
      <c r="O66" s="49"/>
      <c r="P66" s="49"/>
      <c r="Q66" s="49"/>
      <c r="R66" s="49"/>
    </row>
    <row r="67" spans="1:22" s="3280" customFormat="1" ht="12.75" customHeight="1">
      <c r="A67" s="3276" t="s">
        <v>1538</v>
      </c>
      <c r="B67" s="3270"/>
      <c r="C67" s="136"/>
      <c r="D67" s="136"/>
      <c r="E67" s="3270"/>
      <c r="F67" s="3270"/>
      <c r="G67" s="3270"/>
      <c r="H67" s="3277"/>
      <c r="I67" s="3277"/>
      <c r="J67" s="49"/>
      <c r="K67" s="49"/>
      <c r="L67" s="49"/>
      <c r="M67" s="49"/>
      <c r="N67" s="49"/>
      <c r="O67" s="49"/>
      <c r="P67" s="49"/>
      <c r="Q67" s="49"/>
      <c r="R67" s="49"/>
      <c r="S67" s="3290"/>
      <c r="T67" s="3290"/>
      <c r="U67" s="3290"/>
      <c r="V67" s="3290"/>
    </row>
    <row r="68" spans="1:22" s="3291" customFormat="1" ht="12.75" customHeight="1">
      <c r="A68" s="3276" t="s">
        <v>1538</v>
      </c>
      <c r="B68" s="3270"/>
      <c r="C68" s="136"/>
      <c r="D68" s="136"/>
      <c r="E68" s="3270"/>
      <c r="F68" s="3270"/>
      <c r="G68" s="3270"/>
      <c r="H68" s="3277"/>
      <c r="I68" s="3277"/>
      <c r="J68" s="49"/>
      <c r="K68" s="49"/>
      <c r="L68" s="49"/>
      <c r="M68" s="49"/>
      <c r="N68" s="49"/>
      <c r="O68" s="49"/>
      <c r="P68" s="49"/>
      <c r="Q68" s="49"/>
      <c r="R68" s="49"/>
      <c r="S68" s="3290"/>
      <c r="T68" s="3290"/>
      <c r="U68" s="3290"/>
      <c r="V68" s="3290"/>
    </row>
    <row r="69" spans="1:22" ht="12.75" customHeight="1">
      <c r="A69" s="3276" t="s">
        <v>1538</v>
      </c>
      <c r="B69" s="3270"/>
      <c r="C69" s="136"/>
      <c r="D69" s="136"/>
      <c r="E69" s="3270"/>
      <c r="F69" s="3270"/>
      <c r="G69" s="3270"/>
      <c r="H69" s="3277"/>
      <c r="I69" s="3277"/>
      <c r="S69" s="1496"/>
      <c r="T69" s="1496"/>
      <c r="U69" s="1496"/>
      <c r="V69" s="1496"/>
    </row>
    <row r="70" spans="1:22" ht="12.75" customHeight="1">
      <c r="B70" s="3270"/>
      <c r="C70" s="136"/>
      <c r="D70" s="136"/>
      <c r="E70" s="3270"/>
      <c r="F70" s="3270"/>
      <c r="G70" s="3270"/>
      <c r="H70" s="3277"/>
      <c r="I70" s="3277"/>
      <c r="S70" s="1496"/>
      <c r="T70" s="1496"/>
      <c r="U70" s="1496"/>
      <c r="V70" s="1496"/>
    </row>
    <row r="71" spans="1:22" ht="12.75" customHeight="1">
      <c r="A71" s="3279" t="s">
        <v>781</v>
      </c>
      <c r="B71" s="3280"/>
      <c r="C71" s="142"/>
      <c r="D71" s="142"/>
      <c r="E71" s="3280"/>
      <c r="F71" s="3280"/>
      <c r="G71" s="3280"/>
      <c r="H71" s="1719">
        <f>SUM(H60:H69)</f>
        <v>0</v>
      </c>
      <c r="I71" s="1719">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1" t="str">
        <f>'Universal data'!A2</f>
        <v>Southern</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3"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703" t="s">
        <v>1932</v>
      </c>
      <c r="B6" s="3704"/>
      <c r="C6" s="3704"/>
      <c r="D6" s="3704"/>
      <c r="E6" s="3704"/>
      <c r="F6" s="3704"/>
      <c r="G6" s="3704"/>
      <c r="H6" s="3704"/>
      <c r="I6" s="3705"/>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06"/>
      <c r="B7" s="3707"/>
      <c r="C7" s="3707"/>
      <c r="D7" s="3707"/>
      <c r="E7" s="3707"/>
      <c r="F7" s="3707"/>
      <c r="G7" s="3707"/>
      <c r="H7" s="3707"/>
      <c r="I7" s="3708"/>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2"/>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6" customFormat="1" ht="12.75" customHeight="1">
      <c r="A13" s="250" t="s">
        <v>747</v>
      </c>
      <c r="B13" s="3293"/>
      <c r="C13" s="153"/>
      <c r="D13" s="153"/>
      <c r="E13" s="1510"/>
      <c r="F13" s="1510"/>
      <c r="G13" s="1510"/>
      <c r="H13" s="3294">
        <v>2014</v>
      </c>
      <c r="I13" s="3294">
        <v>2015</v>
      </c>
      <c r="J13" s="3295"/>
      <c r="K13" s="3296"/>
      <c r="L13" s="3296"/>
      <c r="M13" s="3296"/>
      <c r="N13" s="3296"/>
      <c r="O13" s="3296"/>
      <c r="P13" s="3296"/>
      <c r="Q13" s="3296"/>
      <c r="R13" s="3296"/>
      <c r="S13" s="3296"/>
      <c r="T13" s="3296"/>
      <c r="U13" s="3296"/>
      <c r="V13" s="3296"/>
      <c r="W13" s="3296"/>
      <c r="X13" s="3296"/>
      <c r="Y13" s="3296"/>
      <c r="Z13" s="3296"/>
      <c r="AA13" s="3296"/>
      <c r="AB13" s="3296"/>
      <c r="AC13" s="3296"/>
      <c r="AD13" s="3296"/>
      <c r="AE13" s="3296"/>
    </row>
    <row r="14" spans="1:31" s="3299" customFormat="1" ht="12.75" customHeight="1">
      <c r="A14" s="393"/>
      <c r="B14" s="152"/>
      <c r="C14" s="153"/>
      <c r="D14" s="153"/>
      <c r="E14" s="3293"/>
      <c r="F14" s="3293"/>
      <c r="G14" s="3293"/>
      <c r="H14" s="3297" t="s">
        <v>88</v>
      </c>
      <c r="I14" s="3297" t="s">
        <v>88</v>
      </c>
      <c r="J14" s="3295"/>
      <c r="K14" s="3298"/>
      <c r="L14" s="3298"/>
      <c r="M14" s="3298"/>
      <c r="N14" s="3298"/>
      <c r="O14" s="3298"/>
      <c r="P14" s="3298"/>
      <c r="Q14" s="3298"/>
      <c r="R14" s="3298"/>
      <c r="S14" s="3298"/>
      <c r="T14" s="3298"/>
      <c r="U14" s="3298"/>
      <c r="V14" s="3298"/>
      <c r="W14" s="3298"/>
      <c r="X14" s="3298"/>
      <c r="Y14" s="3298"/>
      <c r="Z14" s="3298"/>
      <c r="AA14" s="3298"/>
      <c r="AB14" s="3298"/>
      <c r="AC14" s="3298"/>
      <c r="AD14" s="3298"/>
      <c r="AE14" s="3298"/>
    </row>
    <row r="15" spans="1:31" s="3286" customFormat="1" ht="12.75" customHeight="1">
      <c r="A15" s="393" t="s">
        <v>748</v>
      </c>
      <c r="B15" s="152"/>
      <c r="C15" s="153"/>
      <c r="D15" s="153"/>
      <c r="E15" s="3293"/>
      <c r="F15" s="3293"/>
      <c r="G15" s="3293"/>
      <c r="H15" s="3300" t="str">
        <f>'1.1 Income Statement'!H16</f>
        <v>UK GAAP</v>
      </c>
      <c r="I15" s="3300" t="str">
        <f>'1.1 Income Statement'!I16</f>
        <v>UK GAAP</v>
      </c>
      <c r="J15" s="3295"/>
      <c r="K15" s="3296"/>
      <c r="L15" s="3296"/>
      <c r="M15" s="3296"/>
      <c r="N15" s="3296"/>
      <c r="O15" s="3296"/>
      <c r="P15" s="3296"/>
      <c r="Q15" s="3296"/>
      <c r="R15" s="3296"/>
      <c r="S15" s="3296"/>
      <c r="T15" s="3296"/>
      <c r="U15" s="3296"/>
      <c r="V15" s="3296"/>
      <c r="W15" s="3296"/>
      <c r="X15" s="3296"/>
      <c r="Y15" s="3296"/>
      <c r="Z15" s="3296"/>
      <c r="AA15" s="3296"/>
      <c r="AB15" s="3296"/>
      <c r="AC15" s="3296"/>
      <c r="AD15" s="3296"/>
      <c r="AE15" s="3296"/>
    </row>
    <row r="16" spans="1:31" s="3286" customFormat="1" ht="12.75" customHeight="1">
      <c r="A16" s="394" t="s">
        <v>786</v>
      </c>
      <c r="B16" s="152"/>
      <c r="C16" s="153"/>
      <c r="D16" s="1497"/>
      <c r="E16" s="3293"/>
      <c r="F16" s="3293"/>
      <c r="G16" s="3293"/>
      <c r="H16" s="1497"/>
      <c r="I16" s="1497"/>
      <c r="J16" s="3295"/>
      <c r="K16" s="3296"/>
      <c r="L16" s="3296"/>
      <c r="M16" s="3296"/>
      <c r="N16" s="3296"/>
      <c r="O16" s="3296"/>
      <c r="P16" s="3296"/>
      <c r="Q16" s="3296"/>
      <c r="R16" s="3296"/>
      <c r="S16" s="3296"/>
      <c r="T16" s="3296"/>
      <c r="U16" s="3296"/>
      <c r="V16" s="3296"/>
      <c r="W16" s="3296"/>
      <c r="X16" s="3296"/>
      <c r="Y16" s="3296"/>
      <c r="Z16" s="3296"/>
      <c r="AA16" s="3296"/>
      <c r="AB16" s="3296"/>
      <c r="AC16" s="3296"/>
      <c r="AD16" s="3296"/>
      <c r="AE16" s="3296"/>
    </row>
    <row r="17" spans="1:31" s="3286" customFormat="1" ht="12.75" customHeight="1">
      <c r="A17" s="395" t="s">
        <v>787</v>
      </c>
      <c r="B17" s="273"/>
      <c r="C17" s="273"/>
      <c r="D17" s="1512"/>
      <c r="E17" s="3301"/>
      <c r="F17" s="3301"/>
      <c r="G17" s="3293"/>
      <c r="H17" s="3302"/>
      <c r="I17" s="3302"/>
      <c r="J17" s="3295"/>
      <c r="K17" s="3296"/>
      <c r="L17" s="3296"/>
      <c r="M17" s="3296"/>
      <c r="N17" s="3296"/>
      <c r="O17" s="3296"/>
      <c r="P17" s="3296"/>
      <c r="Q17" s="3296"/>
      <c r="R17" s="3296"/>
      <c r="S17" s="3296"/>
      <c r="T17" s="3296"/>
      <c r="U17" s="3296"/>
      <c r="V17" s="3296"/>
      <c r="W17" s="3296"/>
      <c r="X17" s="3296"/>
      <c r="Y17" s="3296"/>
      <c r="Z17" s="3296"/>
      <c r="AA17" s="3296"/>
      <c r="AB17" s="3296"/>
      <c r="AC17" s="3296"/>
      <c r="AD17" s="3296"/>
      <c r="AE17" s="3296"/>
    </row>
    <row r="18" spans="1:31" s="3286" customFormat="1" ht="12.75" customHeight="1">
      <c r="A18" s="395" t="s">
        <v>788</v>
      </c>
      <c r="B18" s="273"/>
      <c r="C18" s="273"/>
      <c r="D18" s="1512"/>
      <c r="E18" s="3301"/>
      <c r="F18" s="3301"/>
      <c r="G18" s="3293"/>
      <c r="H18" s="3302"/>
      <c r="I18" s="3302"/>
      <c r="J18" s="3295"/>
      <c r="K18" s="3296"/>
      <c r="L18" s="3296"/>
      <c r="M18" s="3296"/>
      <c r="N18" s="3296"/>
      <c r="O18" s="3296"/>
      <c r="P18" s="3296"/>
      <c r="Q18" s="3296"/>
      <c r="R18" s="3296"/>
      <c r="S18" s="3296"/>
      <c r="T18" s="3296"/>
      <c r="U18" s="3296"/>
      <c r="V18" s="3296"/>
      <c r="W18" s="3296"/>
      <c r="X18" s="3296"/>
      <c r="Y18" s="3296"/>
      <c r="Z18" s="3296"/>
      <c r="AA18" s="3296"/>
      <c r="AB18" s="3296"/>
      <c r="AC18" s="3296"/>
      <c r="AD18" s="3296"/>
      <c r="AE18" s="3296"/>
    </row>
    <row r="19" spans="1:31" s="3286" customFormat="1" ht="12.75" customHeight="1">
      <c r="A19" s="395" t="s">
        <v>789</v>
      </c>
      <c r="B19" s="273"/>
      <c r="C19" s="273"/>
      <c r="D19" s="1512"/>
      <c r="E19" s="3301"/>
      <c r="F19" s="3301"/>
      <c r="G19" s="3293"/>
      <c r="H19" s="3302"/>
      <c r="I19" s="3302"/>
      <c r="J19" s="3295"/>
      <c r="K19" s="3296"/>
      <c r="L19" s="3296"/>
      <c r="M19" s="3296"/>
      <c r="N19" s="3296"/>
      <c r="O19" s="3296"/>
      <c r="P19" s="3296"/>
      <c r="Q19" s="3296"/>
      <c r="R19" s="3296"/>
      <c r="S19" s="3296"/>
      <c r="T19" s="3296"/>
      <c r="U19" s="3296"/>
      <c r="V19" s="3296"/>
      <c r="W19" s="3296"/>
      <c r="X19" s="3296"/>
      <c r="Y19" s="3296"/>
      <c r="Z19" s="3296"/>
      <c r="AA19" s="3296"/>
      <c r="AB19" s="3296"/>
      <c r="AC19" s="3296"/>
      <c r="AD19" s="3296"/>
      <c r="AE19" s="3296"/>
    </row>
    <row r="20" spans="1:31" s="3286" customFormat="1" ht="12.75" customHeight="1">
      <c r="A20" s="395" t="s">
        <v>790</v>
      </c>
      <c r="B20" s="273"/>
      <c r="C20" s="273"/>
      <c r="D20" s="1512"/>
      <c r="E20" s="3301"/>
      <c r="F20" s="3301"/>
      <c r="G20" s="3293"/>
      <c r="H20" s="3302"/>
      <c r="I20" s="3302"/>
      <c r="J20" s="3295"/>
      <c r="K20" s="3296"/>
      <c r="L20" s="3296"/>
      <c r="M20" s="3296"/>
      <c r="N20" s="3296"/>
      <c r="O20" s="3296"/>
      <c r="P20" s="3296"/>
      <c r="Q20" s="3296"/>
      <c r="R20" s="3296"/>
      <c r="S20" s="3296"/>
      <c r="T20" s="3296"/>
      <c r="U20" s="3296"/>
      <c r="V20" s="3296"/>
      <c r="W20" s="3296"/>
      <c r="X20" s="3296"/>
      <c r="Y20" s="3296"/>
      <c r="Z20" s="3296"/>
      <c r="AA20" s="3296"/>
      <c r="AB20" s="3296"/>
      <c r="AC20" s="3296"/>
      <c r="AD20" s="3296"/>
      <c r="AE20" s="3296"/>
    </row>
    <row r="21" spans="1:31" s="3286" customFormat="1" ht="12.75" customHeight="1">
      <c r="A21" s="395" t="s">
        <v>791</v>
      </c>
      <c r="B21" s="273"/>
      <c r="C21" s="273"/>
      <c r="D21" s="1512"/>
      <c r="E21" s="3301"/>
      <c r="F21" s="3301"/>
      <c r="G21" s="3293"/>
      <c r="H21" s="3302"/>
      <c r="I21" s="3302"/>
      <c r="J21" s="3295"/>
      <c r="K21" s="3296"/>
      <c r="L21" s="3296"/>
      <c r="M21" s="3296"/>
      <c r="N21" s="3296"/>
      <c r="O21" s="3296"/>
      <c r="P21" s="3296"/>
      <c r="Q21" s="3296"/>
      <c r="R21" s="3296"/>
      <c r="S21" s="3296"/>
      <c r="T21" s="3296"/>
      <c r="U21" s="3296"/>
      <c r="V21" s="3296"/>
      <c r="W21" s="3296"/>
      <c r="X21" s="3296"/>
      <c r="Y21" s="3296"/>
      <c r="Z21" s="3296"/>
      <c r="AA21" s="3296"/>
      <c r="AB21" s="3296"/>
      <c r="AC21" s="3296"/>
      <c r="AD21" s="3296"/>
      <c r="AE21" s="3296"/>
    </row>
    <row r="22" spans="1:31" s="3286" customFormat="1" ht="12.75" customHeight="1">
      <c r="A22" s="395" t="s">
        <v>792</v>
      </c>
      <c r="B22" s="273"/>
      <c r="C22" s="273"/>
      <c r="D22" s="1512"/>
      <c r="E22" s="3301"/>
      <c r="F22" s="3301"/>
      <c r="G22" s="3293"/>
      <c r="H22" s="3302"/>
      <c r="I22" s="3302"/>
      <c r="J22" s="3295"/>
      <c r="K22" s="3296"/>
      <c r="L22" s="3296"/>
      <c r="M22" s="3296"/>
      <c r="N22" s="3296"/>
      <c r="O22" s="3296"/>
      <c r="P22" s="3296"/>
      <c r="Q22" s="3296"/>
      <c r="R22" s="3296"/>
      <c r="S22" s="3296"/>
      <c r="T22" s="3296"/>
      <c r="U22" s="3296"/>
      <c r="V22" s="3296"/>
      <c r="W22" s="3296"/>
      <c r="X22" s="3296"/>
      <c r="Y22" s="3296"/>
      <c r="Z22" s="3296"/>
      <c r="AA22" s="3296"/>
      <c r="AB22" s="3296"/>
      <c r="AC22" s="3296"/>
      <c r="AD22" s="3296"/>
      <c r="AE22" s="3296"/>
    </row>
    <row r="23" spans="1:31" s="3286" customFormat="1" ht="12.75" customHeight="1">
      <c r="A23" s="395" t="s">
        <v>793</v>
      </c>
      <c r="B23" s="273"/>
      <c r="C23" s="273"/>
      <c r="D23" s="1512"/>
      <c r="E23" s="3301"/>
      <c r="F23" s="3301"/>
      <c r="G23" s="3293"/>
      <c r="H23" s="3302"/>
      <c r="I23" s="3302"/>
      <c r="J23" s="3295"/>
      <c r="K23" s="3296"/>
      <c r="L23" s="3296"/>
      <c r="M23" s="3296"/>
      <c r="N23" s="3296"/>
      <c r="O23" s="3296"/>
      <c r="P23" s="3296"/>
      <c r="Q23" s="3296"/>
      <c r="R23" s="3296"/>
      <c r="S23" s="3296"/>
      <c r="T23" s="3296"/>
      <c r="U23" s="3296"/>
      <c r="V23" s="3296"/>
      <c r="W23" s="3296"/>
      <c r="X23" s="3296"/>
      <c r="Y23" s="3296"/>
      <c r="Z23" s="3296"/>
      <c r="AA23" s="3296"/>
      <c r="AB23" s="3296"/>
      <c r="AC23" s="3296"/>
      <c r="AD23" s="3296"/>
      <c r="AE23" s="3296"/>
    </row>
    <row r="24" spans="1:31" s="3286" customFormat="1" ht="12.75" customHeight="1">
      <c r="A24" s="396" t="s">
        <v>794</v>
      </c>
      <c r="B24" s="273"/>
      <c r="C24" s="273"/>
      <c r="D24" s="1512"/>
      <c r="E24" s="3301"/>
      <c r="F24" s="3301"/>
      <c r="G24" s="3293"/>
      <c r="H24" s="1722">
        <f>SUM(H17:H23)</f>
        <v>0</v>
      </c>
      <c r="I24" s="1722">
        <f>SUM(I17:I23)</f>
        <v>0</v>
      </c>
      <c r="J24" s="3295"/>
      <c r="K24" s="3296"/>
      <c r="L24" s="3296"/>
      <c r="M24" s="3296"/>
      <c r="N24" s="3296"/>
      <c r="O24" s="3296"/>
      <c r="P24" s="3296"/>
      <c r="Q24" s="3296"/>
      <c r="R24" s="3296"/>
      <c r="S24" s="3296"/>
      <c r="T24" s="3296"/>
      <c r="U24" s="3296"/>
      <c r="V24" s="3296"/>
      <c r="W24" s="3296"/>
      <c r="X24" s="3296"/>
      <c r="Y24" s="3296"/>
      <c r="Z24" s="3296"/>
      <c r="AA24" s="3296"/>
      <c r="AB24" s="3296"/>
      <c r="AC24" s="3296"/>
      <c r="AD24" s="3296"/>
      <c r="AE24" s="3296"/>
    </row>
    <row r="25" spans="1:31" s="3286" customFormat="1" ht="12.75" customHeight="1">
      <c r="A25" s="151"/>
      <c r="B25" s="152"/>
      <c r="C25" s="152"/>
      <c r="D25" s="1513"/>
      <c r="E25" s="3293"/>
      <c r="F25" s="3293"/>
      <c r="G25" s="3293"/>
      <c r="H25" s="1723"/>
      <c r="I25" s="1723"/>
      <c r="J25" s="3295"/>
      <c r="K25" s="3296"/>
      <c r="L25" s="3296"/>
      <c r="M25" s="3296"/>
      <c r="N25" s="3296"/>
      <c r="O25" s="3296"/>
      <c r="P25" s="3296"/>
      <c r="Q25" s="3296"/>
      <c r="R25" s="3296"/>
      <c r="S25" s="3296"/>
      <c r="T25" s="3296"/>
      <c r="U25" s="3296"/>
      <c r="V25" s="3296"/>
      <c r="W25" s="3296"/>
      <c r="X25" s="3296"/>
      <c r="Y25" s="3296"/>
      <c r="Z25" s="3296"/>
      <c r="AA25" s="3296"/>
      <c r="AB25" s="3296"/>
      <c r="AC25" s="3296"/>
      <c r="AD25" s="3296"/>
      <c r="AE25" s="3296"/>
    </row>
    <row r="26" spans="1:31" s="3286" customFormat="1" ht="12.75" customHeight="1">
      <c r="A26" s="151" t="s">
        <v>795</v>
      </c>
      <c r="B26" s="152"/>
      <c r="C26" s="152"/>
      <c r="D26" s="1513"/>
      <c r="E26" s="3293"/>
      <c r="F26" s="3293"/>
      <c r="G26" s="3293"/>
      <c r="H26" s="1724"/>
      <c r="I26" s="1724"/>
      <c r="J26" s="3295"/>
      <c r="K26" s="3296"/>
      <c r="L26" s="3296"/>
      <c r="M26" s="3296"/>
      <c r="N26" s="3296"/>
      <c r="O26" s="3296"/>
      <c r="P26" s="3296"/>
      <c r="Q26" s="3296"/>
      <c r="R26" s="3296"/>
      <c r="S26" s="3296"/>
      <c r="T26" s="3296"/>
      <c r="U26" s="3296"/>
      <c r="V26" s="3296"/>
      <c r="W26" s="3296"/>
      <c r="X26" s="3296"/>
      <c r="Y26" s="3296"/>
      <c r="Z26" s="3296"/>
      <c r="AA26" s="3296"/>
      <c r="AB26" s="3296"/>
      <c r="AC26" s="3296"/>
      <c r="AD26" s="3296"/>
      <c r="AE26" s="3296"/>
    </row>
    <row r="27" spans="1:31" s="3286" customFormat="1" ht="12.75" customHeight="1">
      <c r="A27" s="395" t="s">
        <v>796</v>
      </c>
      <c r="B27" s="3301"/>
      <c r="C27" s="273"/>
      <c r="D27" s="1512"/>
      <c r="E27" s="3301"/>
      <c r="F27" s="3301"/>
      <c r="G27" s="3293"/>
      <c r="H27" s="3302"/>
      <c r="I27" s="3302"/>
      <c r="J27" s="3295"/>
      <c r="K27" s="3296"/>
      <c r="L27" s="3296"/>
      <c r="M27" s="3296"/>
      <c r="N27" s="3296"/>
      <c r="O27" s="3296"/>
      <c r="P27" s="3296"/>
      <c r="Q27" s="3296"/>
      <c r="R27" s="3296"/>
      <c r="S27" s="3296"/>
      <c r="T27" s="3296"/>
      <c r="U27" s="3296"/>
      <c r="V27" s="3296"/>
      <c r="W27" s="3296"/>
      <c r="X27" s="3296"/>
      <c r="Y27" s="3296"/>
      <c r="Z27" s="3296"/>
      <c r="AA27" s="3296"/>
      <c r="AB27" s="3296"/>
      <c r="AC27" s="3296"/>
      <c r="AD27" s="3296"/>
      <c r="AE27" s="3296"/>
    </row>
    <row r="28" spans="1:31" s="3286" customFormat="1" ht="12.75" customHeight="1">
      <c r="A28" s="395" t="s">
        <v>797</v>
      </c>
      <c r="B28" s="1514"/>
      <c r="C28" s="3301"/>
      <c r="D28" s="3301"/>
      <c r="E28" s="3301"/>
      <c r="F28" s="3301"/>
      <c r="G28" s="3293"/>
      <c r="H28" s="3302"/>
      <c r="I28" s="3302"/>
      <c r="J28" s="3295"/>
      <c r="K28" s="3296"/>
      <c r="L28" s="3296"/>
      <c r="M28" s="3296"/>
      <c r="N28" s="3296"/>
      <c r="O28" s="3296"/>
      <c r="P28" s="3296"/>
      <c r="Q28" s="3296"/>
      <c r="R28" s="3296"/>
      <c r="S28" s="3296"/>
      <c r="T28" s="3296"/>
      <c r="U28" s="3296"/>
      <c r="V28" s="3296"/>
      <c r="W28" s="3296"/>
      <c r="X28" s="3296"/>
      <c r="Y28" s="3296"/>
      <c r="Z28" s="3296"/>
      <c r="AA28" s="3296"/>
      <c r="AB28" s="3296"/>
      <c r="AC28" s="3296"/>
      <c r="AD28" s="3296"/>
      <c r="AE28" s="3296"/>
    </row>
    <row r="29" spans="1:31" s="3286" customFormat="1" ht="12.75" customHeight="1">
      <c r="A29" s="395" t="s">
        <v>798</v>
      </c>
      <c r="B29" s="1514"/>
      <c r="C29" s="3301"/>
      <c r="D29" s="3301"/>
      <c r="E29" s="3301"/>
      <c r="F29" s="3301"/>
      <c r="G29" s="3293"/>
      <c r="H29" s="3302"/>
      <c r="I29" s="3302"/>
      <c r="J29" s="3295"/>
      <c r="K29" s="3296"/>
      <c r="L29" s="3296"/>
      <c r="M29" s="3296"/>
      <c r="N29" s="3296"/>
      <c r="O29" s="3296"/>
      <c r="P29" s="3296"/>
      <c r="Q29" s="3296"/>
      <c r="R29" s="3296"/>
      <c r="S29" s="3296"/>
      <c r="T29" s="3296"/>
      <c r="U29" s="3296"/>
      <c r="V29" s="3296"/>
      <c r="W29" s="3296"/>
      <c r="X29" s="3296"/>
      <c r="Y29" s="3296"/>
      <c r="Z29" s="3296"/>
      <c r="AA29" s="3296"/>
      <c r="AB29" s="3296"/>
      <c r="AC29" s="3296"/>
      <c r="AD29" s="3296"/>
      <c r="AE29" s="3296"/>
    </row>
    <row r="30" spans="1:31" s="3286" customFormat="1" ht="12.75" customHeight="1">
      <c r="A30" s="395" t="s">
        <v>799</v>
      </c>
      <c r="B30" s="1512"/>
      <c r="C30" s="3301"/>
      <c r="D30" s="3301"/>
      <c r="E30" s="3301"/>
      <c r="F30" s="3301"/>
      <c r="G30" s="3293"/>
      <c r="H30" s="3302"/>
      <c r="I30" s="3302"/>
      <c r="J30" s="3295"/>
      <c r="K30" s="3296"/>
      <c r="L30" s="3296"/>
      <c r="M30" s="3296"/>
      <c r="N30" s="3296"/>
      <c r="O30" s="3296"/>
      <c r="P30" s="3296"/>
      <c r="Q30" s="3296"/>
      <c r="R30" s="3296"/>
      <c r="S30" s="3296"/>
      <c r="T30" s="3296"/>
      <c r="U30" s="3296"/>
      <c r="V30" s="3296"/>
      <c r="W30" s="3296"/>
      <c r="X30" s="3296"/>
      <c r="Y30" s="3296"/>
      <c r="Z30" s="3296"/>
      <c r="AA30" s="3296"/>
      <c r="AB30" s="3296"/>
      <c r="AC30" s="3296"/>
      <c r="AD30" s="3296"/>
      <c r="AE30" s="3296"/>
    </row>
    <row r="31" spans="1:31" s="3286" customFormat="1" ht="12.75" customHeight="1">
      <c r="A31" s="395" t="s">
        <v>800</v>
      </c>
      <c r="B31" s="3301"/>
      <c r="C31" s="273"/>
      <c r="D31" s="1512"/>
      <c r="E31" s="3301"/>
      <c r="F31" s="3301"/>
      <c r="G31" s="3293"/>
      <c r="H31" s="3302"/>
      <c r="I31" s="3302"/>
      <c r="J31" s="3295"/>
      <c r="K31" s="3296"/>
      <c r="L31" s="3296"/>
      <c r="M31" s="3296"/>
      <c r="N31" s="3296"/>
      <c r="O31" s="3296"/>
      <c r="P31" s="3296"/>
      <c r="Q31" s="3296"/>
      <c r="R31" s="3296"/>
      <c r="S31" s="3296"/>
      <c r="T31" s="3296"/>
      <c r="U31" s="3296"/>
      <c r="V31" s="3296"/>
      <c r="W31" s="3296"/>
      <c r="X31" s="3296"/>
      <c r="Y31" s="3296"/>
      <c r="Z31" s="3296"/>
      <c r="AA31" s="3296"/>
      <c r="AB31" s="3296"/>
      <c r="AC31" s="3296"/>
      <c r="AD31" s="3296"/>
      <c r="AE31" s="3296"/>
    </row>
    <row r="32" spans="1:31" s="3286" customFormat="1" ht="12.75" customHeight="1">
      <c r="A32" s="395" t="s">
        <v>788</v>
      </c>
      <c r="B32" s="3301"/>
      <c r="C32" s="273"/>
      <c r="D32" s="1512"/>
      <c r="E32" s="3301"/>
      <c r="F32" s="3301"/>
      <c r="G32" s="3293"/>
      <c r="H32" s="3302"/>
      <c r="I32" s="3302"/>
      <c r="J32" s="3295"/>
      <c r="K32" s="3296"/>
      <c r="L32" s="3296"/>
      <c r="M32" s="3296"/>
      <c r="N32" s="3296"/>
      <c r="O32" s="3296"/>
      <c r="P32" s="3296"/>
      <c r="Q32" s="3296"/>
      <c r="R32" s="3296"/>
      <c r="S32" s="3296"/>
      <c r="T32" s="3296"/>
      <c r="U32" s="3296"/>
      <c r="V32" s="3296"/>
      <c r="W32" s="3296"/>
      <c r="X32" s="3296"/>
      <c r="Y32" s="3296"/>
      <c r="Z32" s="3296"/>
      <c r="AA32" s="3296"/>
      <c r="AB32" s="3296"/>
      <c r="AC32" s="3296"/>
      <c r="AD32" s="3296"/>
      <c r="AE32" s="3296"/>
    </row>
    <row r="33" spans="1:31" s="3286" customFormat="1" ht="12.75" customHeight="1">
      <c r="A33" s="395" t="s">
        <v>801</v>
      </c>
      <c r="B33" s="3301"/>
      <c r="C33" s="273"/>
      <c r="D33" s="1512"/>
      <c r="E33" s="3301"/>
      <c r="F33" s="3301"/>
      <c r="G33" s="3293"/>
      <c r="H33" s="3302"/>
      <c r="I33" s="3302"/>
      <c r="J33" s="3295"/>
      <c r="K33" s="3296"/>
      <c r="L33" s="3296"/>
      <c r="M33" s="3296"/>
      <c r="N33" s="3296"/>
      <c r="O33" s="3296"/>
      <c r="P33" s="3296"/>
      <c r="Q33" s="3296"/>
      <c r="R33" s="3296"/>
      <c r="S33" s="3296"/>
      <c r="T33" s="3296"/>
      <c r="U33" s="3296"/>
      <c r="V33" s="3296"/>
      <c r="W33" s="3296"/>
      <c r="X33" s="3296"/>
      <c r="Y33" s="3296"/>
      <c r="Z33" s="3296"/>
      <c r="AA33" s="3296"/>
      <c r="AB33" s="3296"/>
      <c r="AC33" s="3296"/>
      <c r="AD33" s="3296"/>
      <c r="AE33" s="3296"/>
    </row>
    <row r="34" spans="1:31" s="3286" customFormat="1" ht="12.75" customHeight="1">
      <c r="A34" s="395" t="s">
        <v>802</v>
      </c>
      <c r="B34" s="3301"/>
      <c r="C34" s="273"/>
      <c r="D34" s="1512"/>
      <c r="E34" s="3301"/>
      <c r="F34" s="3301"/>
      <c r="G34" s="3293"/>
      <c r="H34" s="3302"/>
      <c r="I34" s="3302"/>
      <c r="J34" s="3295"/>
      <c r="K34" s="3296"/>
      <c r="L34" s="3296"/>
      <c r="M34" s="3296"/>
      <c r="N34" s="3296"/>
      <c r="O34" s="3296"/>
      <c r="P34" s="3296"/>
      <c r="Q34" s="3296"/>
      <c r="R34" s="3296"/>
      <c r="S34" s="3296"/>
      <c r="T34" s="3296"/>
      <c r="U34" s="3296"/>
      <c r="V34" s="3296"/>
      <c r="W34" s="3296"/>
      <c r="X34" s="3296"/>
      <c r="Y34" s="3296"/>
      <c r="Z34" s="3296"/>
      <c r="AA34" s="3296"/>
      <c r="AB34" s="3296"/>
      <c r="AC34" s="3296"/>
      <c r="AD34" s="3296"/>
      <c r="AE34" s="3296"/>
    </row>
    <row r="35" spans="1:31" s="3286" customFormat="1" ht="12.75" customHeight="1">
      <c r="A35" s="395" t="s">
        <v>141</v>
      </c>
      <c r="B35" s="3301"/>
      <c r="C35" s="273"/>
      <c r="D35" s="1512"/>
      <c r="E35" s="3301"/>
      <c r="F35" s="3301"/>
      <c r="G35" s="3293"/>
      <c r="H35" s="3302"/>
      <c r="I35" s="3302"/>
      <c r="J35" s="3295"/>
      <c r="K35" s="3296"/>
      <c r="L35" s="3296"/>
      <c r="M35" s="3296"/>
      <c r="N35" s="3296"/>
      <c r="O35" s="3296"/>
      <c r="P35" s="3296"/>
      <c r="Q35" s="3296"/>
      <c r="R35" s="3296"/>
      <c r="S35" s="3296"/>
      <c r="T35" s="3296"/>
      <c r="U35" s="3296"/>
      <c r="V35" s="3296"/>
      <c r="W35" s="3296"/>
      <c r="X35" s="3296"/>
      <c r="Y35" s="3296"/>
      <c r="Z35" s="3296"/>
      <c r="AA35" s="3296"/>
      <c r="AB35" s="3296"/>
      <c r="AC35" s="3296"/>
      <c r="AD35" s="3296"/>
      <c r="AE35" s="3296"/>
    </row>
    <row r="36" spans="1:31" s="3286" customFormat="1" ht="12.75" customHeight="1">
      <c r="A36" s="396" t="s">
        <v>803</v>
      </c>
      <c r="B36" s="273"/>
      <c r="C36" s="273"/>
      <c r="D36" s="1512"/>
      <c r="E36" s="3301"/>
      <c r="F36" s="3301"/>
      <c r="G36" s="3293"/>
      <c r="H36" s="1722">
        <f>SUM(H27:H35)</f>
        <v>0</v>
      </c>
      <c r="I36" s="1722">
        <f>SUM(I27:I35)</f>
        <v>0</v>
      </c>
      <c r="J36" s="3295"/>
      <c r="K36" s="3296"/>
      <c r="L36" s="3296"/>
      <c r="M36" s="3296"/>
      <c r="N36" s="3296"/>
      <c r="O36" s="3296"/>
      <c r="P36" s="3296"/>
      <c r="Q36" s="3296"/>
      <c r="R36" s="3296"/>
      <c r="S36" s="3296"/>
      <c r="T36" s="3296"/>
      <c r="U36" s="3296"/>
      <c r="V36" s="3296"/>
      <c r="W36" s="3296"/>
      <c r="X36" s="3296"/>
      <c r="Y36" s="3296"/>
      <c r="Z36" s="3296"/>
      <c r="AA36" s="3296"/>
      <c r="AB36" s="3296"/>
      <c r="AC36" s="3296"/>
      <c r="AD36" s="3296"/>
      <c r="AE36" s="3296"/>
    </row>
    <row r="37" spans="1:31" s="3286" customFormat="1" ht="12.75" customHeight="1">
      <c r="A37" s="151"/>
      <c r="B37" s="152"/>
      <c r="C37" s="152"/>
      <c r="D37" s="1513"/>
      <c r="E37" s="3293"/>
      <c r="F37" s="3293"/>
      <c r="G37" s="3293"/>
      <c r="H37" s="1723"/>
      <c r="I37" s="1723"/>
      <c r="J37" s="3295"/>
      <c r="K37" s="3296"/>
      <c r="L37" s="3296"/>
      <c r="M37" s="3296"/>
      <c r="N37" s="3296"/>
      <c r="O37" s="3296"/>
      <c r="P37" s="3296"/>
      <c r="Q37" s="3296"/>
      <c r="R37" s="3296"/>
      <c r="S37" s="3296"/>
      <c r="T37" s="3296"/>
      <c r="U37" s="3296"/>
      <c r="V37" s="3296"/>
      <c r="W37" s="3296"/>
      <c r="X37" s="3296"/>
      <c r="Y37" s="3296"/>
      <c r="Z37" s="3296"/>
      <c r="AA37" s="3296"/>
      <c r="AB37" s="3296"/>
      <c r="AC37" s="3296"/>
      <c r="AD37" s="3296"/>
      <c r="AE37" s="3296"/>
    </row>
    <row r="38" spans="1:31" s="3286" customFormat="1" ht="12.75" customHeight="1">
      <c r="A38" s="151" t="s">
        <v>804</v>
      </c>
      <c r="B38" s="152"/>
      <c r="C38" s="152"/>
      <c r="D38" s="1513"/>
      <c r="E38" s="3293"/>
      <c r="F38" s="3293"/>
      <c r="G38" s="3293"/>
      <c r="H38" s="1725"/>
      <c r="I38" s="1725"/>
      <c r="J38" s="3295"/>
      <c r="K38" s="3296"/>
      <c r="L38" s="3296"/>
      <c r="M38" s="3296"/>
      <c r="N38" s="3296"/>
      <c r="O38" s="3296"/>
      <c r="P38" s="3296"/>
      <c r="Q38" s="3296"/>
      <c r="R38" s="3296"/>
      <c r="S38" s="3296"/>
      <c r="T38" s="3296"/>
      <c r="U38" s="3296"/>
      <c r="V38" s="3296"/>
      <c r="W38" s="3296"/>
      <c r="X38" s="3296"/>
      <c r="Y38" s="3296"/>
      <c r="Z38" s="3296"/>
      <c r="AA38" s="3296"/>
      <c r="AB38" s="3296"/>
      <c r="AC38" s="3296"/>
      <c r="AD38" s="3296"/>
      <c r="AE38" s="3296"/>
    </row>
    <row r="39" spans="1:31" s="3286" customFormat="1" ht="12.75" customHeight="1">
      <c r="A39" s="397" t="s">
        <v>805</v>
      </c>
      <c r="B39" s="152"/>
      <c r="C39" s="152"/>
      <c r="D39" s="1513"/>
      <c r="E39" s="3293"/>
      <c r="F39" s="3293"/>
      <c r="G39" s="3293"/>
      <c r="H39" s="1725"/>
      <c r="I39" s="1725"/>
      <c r="J39" s="3295"/>
      <c r="K39" s="3296"/>
      <c r="L39" s="3296"/>
      <c r="M39" s="3296"/>
      <c r="N39" s="3296"/>
      <c r="O39" s="3296"/>
      <c r="P39" s="3296"/>
      <c r="Q39" s="3296"/>
      <c r="R39" s="3296"/>
      <c r="S39" s="3296"/>
      <c r="T39" s="3296"/>
      <c r="U39" s="3296"/>
      <c r="V39" s="3296"/>
      <c r="W39" s="3296"/>
      <c r="X39" s="3296"/>
      <c r="Y39" s="3296"/>
      <c r="Z39" s="3296"/>
      <c r="AA39" s="3296"/>
      <c r="AB39" s="3296"/>
      <c r="AC39" s="3296"/>
      <c r="AD39" s="3296"/>
      <c r="AE39" s="3296"/>
    </row>
    <row r="40" spans="1:31" s="3286" customFormat="1" ht="12.75" customHeight="1">
      <c r="A40" s="395" t="s">
        <v>806</v>
      </c>
      <c r="B40" s="273"/>
      <c r="C40" s="3301"/>
      <c r="D40" s="1512"/>
      <c r="E40" s="3301"/>
      <c r="F40" s="3301"/>
      <c r="G40" s="3293"/>
      <c r="H40" s="3302"/>
      <c r="I40" s="3302"/>
      <c r="J40" s="3295"/>
      <c r="K40" s="3296"/>
      <c r="L40" s="3296"/>
      <c r="M40" s="3296"/>
      <c r="N40" s="3296"/>
      <c r="O40" s="3296"/>
      <c r="P40" s="3296"/>
      <c r="Q40" s="3296"/>
      <c r="R40" s="3296"/>
      <c r="S40" s="3296"/>
      <c r="T40" s="3296"/>
      <c r="U40" s="3296"/>
      <c r="V40" s="3296"/>
      <c r="W40" s="3296"/>
      <c r="X40" s="3296"/>
      <c r="Y40" s="3296"/>
      <c r="Z40" s="3296"/>
      <c r="AA40" s="3296"/>
      <c r="AB40" s="3296"/>
      <c r="AC40" s="3296"/>
      <c r="AD40" s="3296"/>
      <c r="AE40" s="3296"/>
    </row>
    <row r="41" spans="1:31" s="3286" customFormat="1" ht="12.75" customHeight="1">
      <c r="A41" s="395" t="s">
        <v>2140</v>
      </c>
      <c r="B41" s="273"/>
      <c r="C41" s="3301"/>
      <c r="D41" s="1512"/>
      <c r="E41" s="3301"/>
      <c r="F41" s="3301"/>
      <c r="G41" s="3293"/>
      <c r="H41" s="3302"/>
      <c r="I41" s="3302"/>
      <c r="J41" s="3295"/>
      <c r="K41" s="3296"/>
      <c r="L41" s="3296"/>
      <c r="M41" s="3296"/>
      <c r="N41" s="3296"/>
      <c r="O41" s="3296"/>
      <c r="P41" s="3296"/>
      <c r="Q41" s="3296"/>
      <c r="R41" s="3296"/>
      <c r="S41" s="3296"/>
      <c r="T41" s="3296"/>
      <c r="U41" s="3296"/>
      <c r="V41" s="3296"/>
      <c r="W41" s="3296"/>
      <c r="X41" s="3296"/>
      <c r="Y41" s="3296"/>
      <c r="Z41" s="3296"/>
      <c r="AA41" s="3296"/>
      <c r="AB41" s="3296"/>
      <c r="AC41" s="3296"/>
      <c r="AD41" s="3296"/>
      <c r="AE41" s="3296"/>
    </row>
    <row r="42" spans="1:31" s="3286" customFormat="1" ht="12.75" customHeight="1">
      <c r="A42" s="395" t="s">
        <v>812</v>
      </c>
      <c r="B42" s="273"/>
      <c r="C42" s="3301"/>
      <c r="D42" s="1512"/>
      <c r="E42" s="3301"/>
      <c r="F42" s="3301"/>
      <c r="G42" s="3293"/>
      <c r="H42" s="3302"/>
      <c r="I42" s="3302"/>
      <c r="J42" s="3295"/>
      <c r="K42" s="3296"/>
      <c r="L42" s="3296"/>
      <c r="M42" s="3296"/>
      <c r="N42" s="3296"/>
      <c r="O42" s="3296"/>
      <c r="P42" s="3296"/>
      <c r="Q42" s="3296"/>
      <c r="R42" s="3296"/>
      <c r="S42" s="3296"/>
      <c r="T42" s="3296"/>
      <c r="U42" s="3296"/>
      <c r="V42" s="3296"/>
      <c r="W42" s="3296"/>
      <c r="X42" s="3296"/>
      <c r="Y42" s="3296"/>
      <c r="Z42" s="3296"/>
      <c r="AA42" s="3296"/>
      <c r="AB42" s="3296"/>
      <c r="AC42" s="3296"/>
      <c r="AD42" s="3296"/>
      <c r="AE42" s="3296"/>
    </row>
    <row r="43" spans="1:31" s="3286" customFormat="1" ht="12.75" customHeight="1">
      <c r="A43" s="395" t="s">
        <v>807</v>
      </c>
      <c r="B43" s="273"/>
      <c r="C43" s="273"/>
      <c r="D43" s="1514"/>
      <c r="E43" s="3301"/>
      <c r="F43" s="3301"/>
      <c r="G43" s="3293"/>
      <c r="H43" s="3302"/>
      <c r="I43" s="3302"/>
      <c r="J43" s="3295"/>
      <c r="K43" s="3296"/>
      <c r="L43" s="3296"/>
      <c r="M43" s="3296"/>
      <c r="N43" s="3296"/>
      <c r="O43" s="3296"/>
      <c r="P43" s="3296"/>
      <c r="Q43" s="3296"/>
      <c r="R43" s="3296"/>
      <c r="S43" s="3296"/>
      <c r="T43" s="3296"/>
      <c r="U43" s="3296"/>
      <c r="V43" s="3296"/>
      <c r="W43" s="3296"/>
      <c r="X43" s="3296"/>
      <c r="Y43" s="3296"/>
      <c r="Z43" s="3296"/>
      <c r="AA43" s="3296"/>
      <c r="AB43" s="3296"/>
      <c r="AC43" s="3296"/>
      <c r="AD43" s="3296"/>
      <c r="AE43" s="3296"/>
    </row>
    <row r="44" spans="1:31" s="3286" customFormat="1" ht="12.75" customHeight="1">
      <c r="A44" s="395" t="s">
        <v>810</v>
      </c>
      <c r="B44" s="273"/>
      <c r="C44" s="273"/>
      <c r="D44" s="1514"/>
      <c r="E44" s="3301"/>
      <c r="F44" s="3301"/>
      <c r="G44" s="3293"/>
      <c r="H44" s="3302"/>
      <c r="I44" s="3302"/>
      <c r="J44" s="3295"/>
      <c r="K44" s="3296"/>
      <c r="L44" s="3296"/>
      <c r="M44" s="3296"/>
      <c r="N44" s="3296"/>
      <c r="O44" s="3296"/>
      <c r="P44" s="3296"/>
      <c r="Q44" s="3296"/>
      <c r="R44" s="3296"/>
      <c r="S44" s="3296"/>
      <c r="T44" s="3296"/>
      <c r="U44" s="3296"/>
      <c r="V44" s="3296"/>
      <c r="W44" s="3296"/>
      <c r="X44" s="3296"/>
      <c r="Y44" s="3296"/>
      <c r="Z44" s="3296"/>
      <c r="AA44" s="3296"/>
      <c r="AB44" s="3296"/>
      <c r="AC44" s="3296"/>
      <c r="AD44" s="3296"/>
      <c r="AE44" s="3296"/>
    </row>
    <row r="45" spans="1:31" s="3286" customFormat="1" ht="12.75" customHeight="1">
      <c r="A45" s="395" t="s">
        <v>815</v>
      </c>
      <c r="B45" s="273"/>
      <c r="C45" s="273"/>
      <c r="D45" s="1514"/>
      <c r="E45" s="3301"/>
      <c r="F45" s="3301"/>
      <c r="G45" s="3293"/>
      <c r="H45" s="3302"/>
      <c r="I45" s="3302"/>
      <c r="J45" s="3295"/>
      <c r="K45" s="3296"/>
      <c r="L45" s="3296"/>
      <c r="M45" s="3296"/>
      <c r="N45" s="3296"/>
      <c r="O45" s="3296"/>
      <c r="P45" s="3296"/>
      <c r="Q45" s="3296"/>
      <c r="R45" s="3296"/>
      <c r="S45" s="3296"/>
      <c r="T45" s="3296"/>
      <c r="U45" s="3296"/>
      <c r="V45" s="3296"/>
      <c r="W45" s="3296"/>
      <c r="X45" s="3296"/>
      <c r="Y45" s="3296"/>
      <c r="Z45" s="3296"/>
      <c r="AA45" s="3296"/>
      <c r="AB45" s="3296"/>
      <c r="AC45" s="3296"/>
      <c r="AD45" s="3296"/>
      <c r="AE45" s="3296"/>
    </row>
    <row r="46" spans="1:31" s="3286" customFormat="1" ht="12.75" customHeight="1">
      <c r="A46" s="3303" t="s">
        <v>97</v>
      </c>
      <c r="B46" s="273"/>
      <c r="C46" s="273"/>
      <c r="D46" s="1514"/>
      <c r="E46" s="3301"/>
      <c r="F46" s="3301"/>
      <c r="G46" s="3293"/>
      <c r="H46" s="3302"/>
      <c r="I46" s="3302"/>
      <c r="J46" s="3295"/>
      <c r="K46" s="3296"/>
      <c r="L46" s="3296"/>
      <c r="M46" s="3296"/>
      <c r="N46" s="3296"/>
      <c r="O46" s="3296"/>
      <c r="P46" s="3296"/>
      <c r="Q46" s="3296"/>
      <c r="R46" s="3296"/>
      <c r="S46" s="3296"/>
      <c r="T46" s="3296"/>
      <c r="U46" s="3296"/>
      <c r="V46" s="3296"/>
      <c r="W46" s="3296"/>
      <c r="X46" s="3296"/>
      <c r="Y46" s="3296"/>
      <c r="Z46" s="3296"/>
      <c r="AA46" s="3296"/>
      <c r="AB46" s="3296"/>
      <c r="AC46" s="3296"/>
      <c r="AD46" s="3296"/>
      <c r="AE46" s="3296"/>
    </row>
    <row r="47" spans="1:31" s="3286" customFormat="1" ht="12.75" customHeight="1">
      <c r="A47" s="398" t="s">
        <v>1550</v>
      </c>
      <c r="B47" s="273"/>
      <c r="C47" s="273"/>
      <c r="D47" s="1512"/>
      <c r="E47" s="3301"/>
      <c r="F47" s="3301"/>
      <c r="G47" s="3293"/>
      <c r="H47" s="1722">
        <f>SUM(H40:H46)</f>
        <v>0</v>
      </c>
      <c r="I47" s="1722">
        <f>SUM(I40:I46)</f>
        <v>0</v>
      </c>
      <c r="J47" s="3295"/>
      <c r="K47" s="3296"/>
      <c r="L47" s="3296"/>
      <c r="M47" s="3296"/>
      <c r="N47" s="3296"/>
      <c r="O47" s="3296"/>
      <c r="P47" s="3296"/>
      <c r="Q47" s="3296"/>
      <c r="R47" s="3296"/>
      <c r="S47" s="3296"/>
      <c r="T47" s="3296"/>
      <c r="U47" s="3296"/>
      <c r="V47" s="3296"/>
      <c r="W47" s="3296"/>
      <c r="X47" s="3296"/>
      <c r="Y47" s="3296"/>
      <c r="Z47" s="3296"/>
      <c r="AA47" s="3296"/>
      <c r="AB47" s="3296"/>
      <c r="AC47" s="3296"/>
      <c r="AD47" s="3296"/>
      <c r="AE47" s="3296"/>
    </row>
    <row r="48" spans="1:31" s="3286" customFormat="1" ht="12.75" customHeight="1">
      <c r="A48" s="397"/>
      <c r="B48" s="152"/>
      <c r="C48" s="152"/>
      <c r="D48" s="1513"/>
      <c r="E48" s="3293"/>
      <c r="F48" s="3293"/>
      <c r="G48" s="3293"/>
      <c r="H48" s="1723"/>
      <c r="I48" s="1723"/>
      <c r="J48" s="3295"/>
      <c r="K48" s="3296"/>
      <c r="L48" s="3296"/>
      <c r="M48" s="3296"/>
      <c r="N48" s="3296"/>
      <c r="O48" s="3296"/>
      <c r="P48" s="3296"/>
      <c r="Q48" s="3296"/>
      <c r="R48" s="3296"/>
      <c r="S48" s="3296"/>
      <c r="T48" s="3296"/>
      <c r="U48" s="3296"/>
      <c r="V48" s="3296"/>
      <c r="W48" s="3296"/>
      <c r="X48" s="3296"/>
      <c r="Y48" s="3296"/>
      <c r="Z48" s="3296"/>
      <c r="AA48" s="3296"/>
      <c r="AB48" s="3296"/>
      <c r="AC48" s="3296"/>
      <c r="AD48" s="3296"/>
      <c r="AE48" s="3296"/>
    </row>
    <row r="49" spans="1:31" s="3286" customFormat="1" ht="12.75" customHeight="1">
      <c r="A49" s="399" t="s">
        <v>808</v>
      </c>
      <c r="B49" s="152"/>
      <c r="C49" s="152"/>
      <c r="D49" s="1513"/>
      <c r="E49" s="3293"/>
      <c r="F49" s="3293"/>
      <c r="G49" s="3293"/>
      <c r="H49" s="1725"/>
      <c r="I49" s="1725"/>
      <c r="J49" s="3295"/>
      <c r="K49" s="3296"/>
      <c r="L49" s="3296"/>
      <c r="M49" s="3296"/>
      <c r="N49" s="3296"/>
      <c r="O49" s="3296"/>
      <c r="P49" s="3296"/>
      <c r="Q49" s="3296"/>
      <c r="R49" s="3296"/>
      <c r="S49" s="3296"/>
      <c r="T49" s="3296"/>
      <c r="U49" s="3296"/>
      <c r="V49" s="3296"/>
      <c r="W49" s="3296"/>
      <c r="X49" s="3296"/>
      <c r="Y49" s="3296"/>
      <c r="Z49" s="3296"/>
      <c r="AA49" s="3296"/>
      <c r="AB49" s="3296"/>
      <c r="AC49" s="3296"/>
      <c r="AD49" s="3296"/>
      <c r="AE49" s="3296"/>
    </row>
    <row r="50" spans="1:31" s="3286" customFormat="1" ht="12.75" customHeight="1">
      <c r="A50" s="395" t="s">
        <v>809</v>
      </c>
      <c r="B50" s="3301"/>
      <c r="C50" s="3301"/>
      <c r="D50" s="1512"/>
      <c r="E50" s="3301"/>
      <c r="F50" s="3301"/>
      <c r="G50" s="3293"/>
      <c r="H50" s="3302"/>
      <c r="I50" s="3304"/>
      <c r="J50" s="3295"/>
      <c r="K50" s="3296"/>
      <c r="L50" s="3296"/>
      <c r="M50" s="3296"/>
      <c r="N50" s="3296"/>
      <c r="O50" s="3296"/>
      <c r="P50" s="3296"/>
      <c r="Q50" s="3296"/>
      <c r="R50" s="3296"/>
      <c r="S50" s="3296"/>
      <c r="T50" s="3296"/>
      <c r="U50" s="3296"/>
      <c r="V50" s="3296"/>
      <c r="W50" s="3296"/>
      <c r="X50" s="3296"/>
      <c r="Y50" s="3296"/>
      <c r="Z50" s="3296"/>
      <c r="AA50" s="3296"/>
      <c r="AB50" s="3296"/>
      <c r="AC50" s="3296"/>
      <c r="AD50" s="3296"/>
      <c r="AE50" s="3296"/>
    </row>
    <row r="51" spans="1:31" s="3286" customFormat="1" ht="12.75" customHeight="1">
      <c r="A51" s="395" t="s">
        <v>810</v>
      </c>
      <c r="B51" s="3301"/>
      <c r="C51" s="3301"/>
      <c r="D51" s="1514"/>
      <c r="E51" s="3301"/>
      <c r="F51" s="3301"/>
      <c r="G51" s="3293"/>
      <c r="H51" s="3302"/>
      <c r="I51" s="3302"/>
      <c r="J51" s="3295"/>
      <c r="K51" s="3296"/>
      <c r="L51" s="3296"/>
      <c r="M51" s="3296"/>
      <c r="N51" s="3296"/>
      <c r="O51" s="3296"/>
      <c r="P51" s="3296"/>
      <c r="Q51" s="3296"/>
      <c r="R51" s="3296"/>
      <c r="S51" s="3296"/>
      <c r="T51" s="3296"/>
      <c r="U51" s="3296"/>
      <c r="V51" s="3296"/>
      <c r="W51" s="3296"/>
      <c r="X51" s="3296"/>
      <c r="Y51" s="3296"/>
      <c r="Z51" s="3296"/>
      <c r="AA51" s="3296"/>
      <c r="AB51" s="3296"/>
      <c r="AC51" s="3296"/>
      <c r="AD51" s="3296"/>
      <c r="AE51" s="3296"/>
    </row>
    <row r="52" spans="1:31" s="3286" customFormat="1" ht="12.75" customHeight="1">
      <c r="A52" s="395" t="s">
        <v>811</v>
      </c>
      <c r="B52" s="3301"/>
      <c r="C52" s="273"/>
      <c r="D52" s="1512"/>
      <c r="E52" s="3301"/>
      <c r="F52" s="3301"/>
      <c r="G52" s="3293"/>
      <c r="H52" s="3302"/>
      <c r="I52" s="3302"/>
      <c r="J52" s="3295"/>
      <c r="K52" s="3296"/>
      <c r="L52" s="3296"/>
      <c r="M52" s="3296"/>
      <c r="N52" s="3296"/>
      <c r="O52" s="3296"/>
      <c r="P52" s="3296"/>
      <c r="Q52" s="3296"/>
      <c r="R52" s="3296"/>
      <c r="S52" s="3296"/>
      <c r="T52" s="3296"/>
      <c r="U52" s="3296"/>
      <c r="V52" s="3296"/>
      <c r="W52" s="3296"/>
      <c r="X52" s="3296"/>
      <c r="Y52" s="3296"/>
      <c r="Z52" s="3296"/>
      <c r="AA52" s="3296"/>
      <c r="AB52" s="3296"/>
      <c r="AC52" s="3296"/>
      <c r="AD52" s="3296"/>
      <c r="AE52" s="3296"/>
    </row>
    <row r="53" spans="1:31" s="3286" customFormat="1" ht="12.75" customHeight="1">
      <c r="A53" s="395" t="s">
        <v>812</v>
      </c>
      <c r="B53" s="273"/>
      <c r="C53" s="3301"/>
      <c r="D53" s="1514"/>
      <c r="E53" s="3301"/>
      <c r="F53" s="3301"/>
      <c r="G53" s="3293"/>
      <c r="H53" s="3302"/>
      <c r="I53" s="3302"/>
      <c r="J53" s="3295"/>
      <c r="K53" s="3296"/>
      <c r="L53" s="3296"/>
      <c r="M53" s="3296"/>
      <c r="N53" s="3296"/>
      <c r="O53" s="3296"/>
      <c r="P53" s="3296"/>
      <c r="Q53" s="3296"/>
      <c r="R53" s="3296"/>
      <c r="S53" s="3296"/>
      <c r="T53" s="3296"/>
      <c r="U53" s="3296"/>
      <c r="V53" s="3296"/>
      <c r="W53" s="3296"/>
      <c r="X53" s="3296"/>
      <c r="Y53" s="3296"/>
      <c r="Z53" s="3296"/>
      <c r="AA53" s="3296"/>
      <c r="AB53" s="3296"/>
      <c r="AC53" s="3296"/>
      <c r="AD53" s="3296"/>
      <c r="AE53" s="3296"/>
    </row>
    <row r="54" spans="1:31" s="3286" customFormat="1" ht="12.75" customHeight="1">
      <c r="A54" s="395" t="s">
        <v>813</v>
      </c>
      <c r="B54" s="273"/>
      <c r="C54" s="3301"/>
      <c r="D54" s="1514"/>
      <c r="E54" s="3301"/>
      <c r="F54" s="3301"/>
      <c r="G54" s="3293"/>
      <c r="H54" s="3302"/>
      <c r="I54" s="3302"/>
      <c r="J54" s="3295"/>
      <c r="K54" s="3296"/>
      <c r="L54" s="3296"/>
      <c r="M54" s="3296"/>
      <c r="N54" s="3296"/>
      <c r="O54" s="3296"/>
      <c r="P54" s="3296"/>
      <c r="Q54" s="3296"/>
      <c r="R54" s="3296"/>
      <c r="S54" s="3296"/>
      <c r="T54" s="3296"/>
      <c r="U54" s="3296"/>
      <c r="V54" s="3296"/>
      <c r="W54" s="3296"/>
      <c r="X54" s="3296"/>
      <c r="Y54" s="3296"/>
      <c r="Z54" s="3296"/>
      <c r="AA54" s="3296"/>
      <c r="AB54" s="3296"/>
      <c r="AC54" s="3296"/>
      <c r="AD54" s="3296"/>
      <c r="AE54" s="3296"/>
    </row>
    <row r="55" spans="1:31" s="3286" customFormat="1" ht="12.75" customHeight="1">
      <c r="A55" s="395" t="s">
        <v>814</v>
      </c>
      <c r="B55" s="273"/>
      <c r="C55" s="3301"/>
      <c r="D55" s="1514"/>
      <c r="E55" s="3301"/>
      <c r="F55" s="3301"/>
      <c r="G55" s="3293"/>
      <c r="H55" s="3302"/>
      <c r="I55" s="3302"/>
      <c r="J55" s="3305"/>
      <c r="K55" s="3296"/>
      <c r="L55" s="3296"/>
      <c r="M55" s="3296"/>
      <c r="N55" s="3296"/>
      <c r="O55" s="3296"/>
      <c r="P55" s="3296"/>
      <c r="Q55" s="3296"/>
      <c r="R55" s="3296"/>
      <c r="S55" s="3296"/>
      <c r="T55" s="3296"/>
      <c r="U55" s="3296"/>
      <c r="V55" s="3296"/>
      <c r="W55" s="3296"/>
      <c r="X55" s="3296"/>
      <c r="Y55" s="3296"/>
      <c r="Z55" s="3296"/>
      <c r="AA55" s="3296"/>
      <c r="AB55" s="3296"/>
      <c r="AC55" s="3296"/>
      <c r="AD55" s="3296"/>
      <c r="AE55" s="3296"/>
    </row>
    <row r="56" spans="1:31" s="3286" customFormat="1" ht="12.75" customHeight="1">
      <c r="A56" s="395" t="s">
        <v>815</v>
      </c>
      <c r="B56" s="273"/>
      <c r="C56" s="273"/>
      <c r="D56" s="1514"/>
      <c r="E56" s="3301"/>
      <c r="F56" s="3301"/>
      <c r="G56" s="3293"/>
      <c r="H56" s="3302"/>
      <c r="I56" s="3302"/>
      <c r="J56" s="3295"/>
      <c r="K56" s="3296"/>
      <c r="L56" s="3296"/>
      <c r="M56" s="3296"/>
      <c r="N56" s="3296"/>
      <c r="O56" s="3296"/>
      <c r="P56" s="3296"/>
      <c r="Q56" s="3296"/>
      <c r="R56" s="3296"/>
      <c r="S56" s="3296"/>
      <c r="T56" s="3296"/>
      <c r="U56" s="3296"/>
      <c r="V56" s="3296"/>
      <c r="W56" s="3296"/>
      <c r="X56" s="3296"/>
      <c r="Y56" s="3296"/>
      <c r="Z56" s="3296"/>
      <c r="AA56" s="3296"/>
      <c r="AB56" s="3296"/>
      <c r="AC56" s="3296"/>
      <c r="AD56" s="3296"/>
      <c r="AE56" s="3296"/>
    </row>
    <row r="57" spans="1:31" s="3286" customFormat="1" ht="12.75" customHeight="1">
      <c r="A57" s="395" t="s">
        <v>97</v>
      </c>
      <c r="B57" s="273"/>
      <c r="C57" s="3301"/>
      <c r="D57" s="1512"/>
      <c r="E57" s="3301"/>
      <c r="F57" s="3301"/>
      <c r="G57" s="3293"/>
      <c r="H57" s="3302"/>
      <c r="I57" s="3302"/>
      <c r="J57" s="3305"/>
      <c r="K57" s="3296"/>
      <c r="L57" s="3296"/>
      <c r="M57" s="3296"/>
      <c r="N57" s="3296"/>
      <c r="O57" s="3296"/>
      <c r="P57" s="3296"/>
      <c r="Q57" s="3296"/>
      <c r="R57" s="3296"/>
      <c r="S57" s="3296"/>
      <c r="T57" s="3296"/>
      <c r="U57" s="3296"/>
      <c r="V57" s="3296"/>
      <c r="W57" s="3296"/>
      <c r="X57" s="3296"/>
      <c r="Y57" s="3296"/>
      <c r="Z57" s="3296"/>
      <c r="AA57" s="3296"/>
      <c r="AB57" s="3296"/>
      <c r="AC57" s="3296"/>
      <c r="AD57" s="3296"/>
      <c r="AE57" s="3296"/>
    </row>
    <row r="58" spans="1:31" s="3286" customFormat="1" ht="12.75" customHeight="1">
      <c r="A58" s="400" t="s">
        <v>1551</v>
      </c>
      <c r="B58" s="273"/>
      <c r="C58" s="273"/>
      <c r="D58" s="1512"/>
      <c r="E58" s="3301"/>
      <c r="F58" s="3301"/>
      <c r="G58" s="3293"/>
      <c r="H58" s="1722">
        <f>SUM(H50:H57)</f>
        <v>0</v>
      </c>
      <c r="I58" s="1722">
        <f>SUM(I50:I57)</f>
        <v>0</v>
      </c>
      <c r="J58" s="3295"/>
      <c r="K58" s="3296"/>
      <c r="L58" s="3296"/>
      <c r="M58" s="3296"/>
      <c r="N58" s="3296"/>
      <c r="O58" s="3296"/>
      <c r="P58" s="3296"/>
      <c r="Q58" s="3296"/>
      <c r="R58" s="3296"/>
      <c r="S58" s="3296"/>
      <c r="T58" s="3296"/>
      <c r="U58" s="3296"/>
      <c r="V58" s="3296"/>
      <c r="W58" s="3296"/>
      <c r="X58" s="3296"/>
      <c r="Y58" s="3296"/>
      <c r="Z58" s="3296"/>
      <c r="AA58" s="3296"/>
      <c r="AB58" s="3296"/>
      <c r="AC58" s="3296"/>
      <c r="AD58" s="3296"/>
      <c r="AE58" s="3296"/>
    </row>
    <row r="59" spans="1:31" s="3286" customFormat="1" ht="12.75" customHeight="1">
      <c r="A59" s="151"/>
      <c r="B59" s="152"/>
      <c r="C59" s="152"/>
      <c r="D59" s="1513"/>
      <c r="E59" s="3293"/>
      <c r="F59" s="3293"/>
      <c r="G59" s="3293"/>
      <c r="H59" s="1723"/>
      <c r="I59" s="1723"/>
      <c r="J59" s="3295"/>
      <c r="K59" s="3296"/>
      <c r="L59" s="3296"/>
      <c r="M59" s="3296"/>
      <c r="N59" s="3296"/>
      <c r="O59" s="3296"/>
      <c r="P59" s="3296"/>
      <c r="Q59" s="3296"/>
      <c r="R59" s="3296"/>
      <c r="S59" s="3296"/>
      <c r="T59" s="3296"/>
      <c r="U59" s="3296"/>
      <c r="V59" s="3296"/>
      <c r="W59" s="3296"/>
      <c r="X59" s="3296"/>
      <c r="Y59" s="3296"/>
      <c r="Z59" s="3296"/>
      <c r="AA59" s="3296"/>
      <c r="AB59" s="3296"/>
      <c r="AC59" s="3296"/>
      <c r="AD59" s="3296"/>
      <c r="AE59" s="3296"/>
    </row>
    <row r="60" spans="1:31" s="3286" customFormat="1" ht="12.75" customHeight="1">
      <c r="A60" s="151" t="s">
        <v>816</v>
      </c>
      <c r="B60" s="152"/>
      <c r="C60" s="152"/>
      <c r="D60" s="1513"/>
      <c r="E60" s="3293"/>
      <c r="F60" s="3293"/>
      <c r="G60" s="3293"/>
      <c r="H60" s="1725"/>
      <c r="I60" s="1725"/>
      <c r="J60" s="3295"/>
      <c r="K60" s="3296"/>
      <c r="L60" s="3296"/>
      <c r="M60" s="3296"/>
      <c r="N60" s="3296"/>
      <c r="O60" s="3296"/>
      <c r="P60" s="3296"/>
      <c r="Q60" s="3296"/>
      <c r="R60" s="3296"/>
      <c r="S60" s="3296"/>
      <c r="T60" s="3296"/>
      <c r="U60" s="3296"/>
      <c r="V60" s="3296"/>
      <c r="W60" s="3296"/>
      <c r="X60" s="3296"/>
      <c r="Y60" s="3296"/>
      <c r="Z60" s="3296"/>
      <c r="AA60" s="3296"/>
      <c r="AB60" s="3296"/>
      <c r="AC60" s="3296"/>
      <c r="AD60" s="3296"/>
      <c r="AE60" s="3296"/>
    </row>
    <row r="61" spans="1:31" s="3286" customFormat="1" ht="12.75" customHeight="1">
      <c r="A61" s="395" t="s">
        <v>817</v>
      </c>
      <c r="B61" s="3301"/>
      <c r="C61" s="273"/>
      <c r="D61" s="1512"/>
      <c r="E61" s="3301"/>
      <c r="F61" s="3301"/>
      <c r="G61" s="3293"/>
      <c r="H61" s="3302"/>
      <c r="I61" s="3302"/>
      <c r="J61" s="3295"/>
      <c r="K61" s="3296"/>
      <c r="L61" s="3296"/>
      <c r="M61" s="3296"/>
      <c r="N61" s="3296"/>
      <c r="O61" s="3296"/>
      <c r="P61" s="3296"/>
      <c r="Q61" s="3296"/>
      <c r="R61" s="3296"/>
      <c r="S61" s="3296"/>
      <c r="T61" s="3296"/>
      <c r="U61" s="3296"/>
      <c r="V61" s="3296"/>
      <c r="W61" s="3296"/>
      <c r="X61" s="3296"/>
      <c r="Y61" s="3296"/>
      <c r="Z61" s="3296"/>
      <c r="AA61" s="3296"/>
      <c r="AB61" s="3296"/>
      <c r="AC61" s="3296"/>
      <c r="AD61" s="3296"/>
      <c r="AE61" s="3296"/>
    </row>
    <row r="62" spans="1:31" s="3286" customFormat="1" ht="12.75" customHeight="1">
      <c r="A62" s="395" t="s">
        <v>818</v>
      </c>
      <c r="B62" s="3301"/>
      <c r="C62" s="273"/>
      <c r="D62" s="1512"/>
      <c r="E62" s="3301"/>
      <c r="F62" s="3301"/>
      <c r="G62" s="3293"/>
      <c r="H62" s="3302"/>
      <c r="I62" s="3302"/>
      <c r="J62" s="3295"/>
      <c r="K62" s="3296"/>
      <c r="L62" s="3296"/>
      <c r="M62" s="3296"/>
      <c r="N62" s="3296"/>
      <c r="O62" s="3296"/>
      <c r="P62" s="3296"/>
      <c r="Q62" s="3296"/>
      <c r="R62" s="3296"/>
      <c r="S62" s="3296"/>
      <c r="T62" s="3296"/>
      <c r="U62" s="3296"/>
      <c r="V62" s="3296"/>
      <c r="W62" s="3296"/>
      <c r="X62" s="3296"/>
      <c r="Y62" s="3296"/>
      <c r="Z62" s="3296"/>
      <c r="AA62" s="3296"/>
      <c r="AB62" s="3296"/>
      <c r="AC62" s="3296"/>
      <c r="AD62" s="3296"/>
      <c r="AE62" s="3296"/>
    </row>
    <row r="63" spans="1:31" s="3286" customFormat="1" ht="12.75" customHeight="1">
      <c r="A63" s="395" t="s">
        <v>819</v>
      </c>
      <c r="B63" s="3301"/>
      <c r="C63" s="273"/>
      <c r="D63" s="1512"/>
      <c r="E63" s="3301"/>
      <c r="F63" s="3301"/>
      <c r="G63" s="3293"/>
      <c r="H63" s="3302"/>
      <c r="I63" s="3302"/>
      <c r="J63" s="3295"/>
      <c r="K63" s="3296"/>
      <c r="L63" s="3296"/>
      <c r="M63" s="3296"/>
      <c r="N63" s="3296"/>
      <c r="O63" s="3296"/>
      <c r="P63" s="3296"/>
      <c r="Q63" s="3296"/>
      <c r="R63" s="3296"/>
      <c r="S63" s="3296"/>
      <c r="T63" s="3296"/>
      <c r="U63" s="3296"/>
      <c r="V63" s="3296"/>
      <c r="W63" s="3296"/>
      <c r="X63" s="3296"/>
      <c r="Y63" s="3296"/>
      <c r="Z63" s="3296"/>
      <c r="AA63" s="3296"/>
      <c r="AB63" s="3296"/>
      <c r="AC63" s="3296"/>
      <c r="AD63" s="3296"/>
      <c r="AE63" s="3296"/>
    </row>
    <row r="64" spans="1:31" s="3286" customFormat="1" ht="12.75" customHeight="1">
      <c r="A64" s="395" t="s">
        <v>97</v>
      </c>
      <c r="B64" s="3301"/>
      <c r="C64" s="273"/>
      <c r="D64" s="1512"/>
      <c r="E64" s="3301"/>
      <c r="F64" s="3301"/>
      <c r="G64" s="3293"/>
      <c r="H64" s="3302"/>
      <c r="I64" s="3302"/>
      <c r="J64" s="3305"/>
      <c r="K64" s="3296"/>
      <c r="L64" s="3296"/>
      <c r="M64" s="3296"/>
      <c r="N64" s="3296"/>
      <c r="O64" s="3296"/>
      <c r="P64" s="3296"/>
      <c r="Q64" s="3296"/>
      <c r="R64" s="3296"/>
      <c r="S64" s="3296"/>
      <c r="T64" s="3296"/>
      <c r="U64" s="3296"/>
      <c r="V64" s="3296"/>
      <c r="W64" s="3296"/>
      <c r="X64" s="3296"/>
      <c r="Y64" s="3296"/>
      <c r="Z64" s="3296"/>
      <c r="AA64" s="3296"/>
      <c r="AB64" s="3296"/>
      <c r="AC64" s="3296"/>
      <c r="AD64" s="3296"/>
      <c r="AE64" s="3296"/>
    </row>
    <row r="65" spans="1:31" s="3286" customFormat="1" ht="12.75" customHeight="1">
      <c r="A65" s="396" t="s">
        <v>820</v>
      </c>
      <c r="B65" s="273"/>
      <c r="C65" s="273"/>
      <c r="D65" s="1512"/>
      <c r="E65" s="3301"/>
      <c r="F65" s="3301"/>
      <c r="G65" s="3293"/>
      <c r="H65" s="1722">
        <f>SUM(H61:H64)</f>
        <v>0</v>
      </c>
      <c r="I65" s="1722">
        <f>SUM(I61:I64)</f>
        <v>0</v>
      </c>
      <c r="J65" s="3305"/>
      <c r="K65" s="3296"/>
      <c r="L65" s="3296"/>
      <c r="M65" s="3296"/>
      <c r="N65" s="3296"/>
      <c r="O65" s="3296"/>
      <c r="P65" s="3296"/>
      <c r="Q65" s="3296"/>
      <c r="R65" s="3296"/>
      <c r="S65" s="3296"/>
      <c r="T65" s="3296"/>
      <c r="U65" s="3296"/>
      <c r="V65" s="3296"/>
      <c r="W65" s="3296"/>
      <c r="X65" s="3296"/>
      <c r="Y65" s="3296"/>
      <c r="Z65" s="3296"/>
      <c r="AA65" s="3296"/>
      <c r="AB65" s="3296"/>
      <c r="AC65" s="3296"/>
      <c r="AD65" s="3296"/>
      <c r="AE65" s="3296"/>
    </row>
    <row r="66" spans="1:31" s="3286" customFormat="1" ht="12.75" customHeight="1">
      <c r="A66" s="401"/>
      <c r="B66" s="273"/>
      <c r="C66" s="273"/>
      <c r="D66" s="1512"/>
      <c r="E66" s="3301"/>
      <c r="F66" s="3301"/>
      <c r="G66" s="3293"/>
      <c r="H66" s="3306"/>
      <c r="I66" s="3306"/>
      <c r="J66" s="3295"/>
      <c r="K66" s="3296"/>
      <c r="L66" s="3296"/>
      <c r="M66" s="3296"/>
      <c r="N66" s="3296"/>
      <c r="O66" s="3296"/>
      <c r="P66" s="3296"/>
      <c r="Q66" s="3296"/>
      <c r="R66" s="3296"/>
      <c r="S66" s="3296"/>
      <c r="T66" s="3296"/>
      <c r="U66" s="3296"/>
      <c r="V66" s="3296"/>
      <c r="W66" s="3296"/>
      <c r="X66" s="3296"/>
      <c r="Y66" s="3296"/>
      <c r="Z66" s="3296"/>
      <c r="AA66" s="3296"/>
      <c r="AB66" s="3296"/>
      <c r="AC66" s="3296"/>
      <c r="AD66" s="3296"/>
      <c r="AE66" s="3296"/>
    </row>
    <row r="67" spans="1:31" s="3286" customFormat="1" ht="12.75" customHeight="1">
      <c r="A67" s="151" t="s">
        <v>821</v>
      </c>
      <c r="B67" s="273"/>
      <c r="C67" s="273"/>
      <c r="D67" s="1512"/>
      <c r="E67" s="3301"/>
      <c r="F67" s="3301"/>
      <c r="G67" s="3293"/>
      <c r="H67" s="3307">
        <f>H24+H36-H47-H58-H65</f>
        <v>0</v>
      </c>
      <c r="I67" s="3307">
        <f>I24+I36-I47-I58-I65</f>
        <v>0</v>
      </c>
      <c r="J67" s="3295"/>
      <c r="K67" s="3296"/>
      <c r="L67" s="3296"/>
      <c r="M67" s="3296"/>
      <c r="N67" s="3296"/>
      <c r="O67" s="3296"/>
      <c r="P67" s="3296"/>
      <c r="Q67" s="3296"/>
      <c r="R67" s="3296"/>
      <c r="S67" s="3296"/>
      <c r="T67" s="3296"/>
      <c r="U67" s="3296"/>
      <c r="V67" s="3296"/>
      <c r="W67" s="3296"/>
      <c r="X67" s="3296"/>
      <c r="Y67" s="3296"/>
      <c r="Z67" s="3296"/>
      <c r="AA67" s="3296"/>
      <c r="AB67" s="3296"/>
      <c r="AC67" s="3296"/>
      <c r="AD67" s="3296"/>
      <c r="AE67" s="3296"/>
    </row>
    <row r="68" spans="1:31" s="3286" customFormat="1" ht="12.75" customHeight="1">
      <c r="A68" s="393"/>
      <c r="B68" s="273"/>
      <c r="C68" s="273"/>
      <c r="D68" s="1512"/>
      <c r="E68" s="3301"/>
      <c r="F68" s="3301"/>
      <c r="G68" s="3293"/>
      <c r="H68" s="1725"/>
      <c r="I68" s="1725"/>
      <c r="J68" s="3295"/>
      <c r="K68" s="3296"/>
      <c r="L68" s="3296"/>
      <c r="M68" s="3296"/>
      <c r="N68" s="3296"/>
      <c r="O68" s="3296"/>
      <c r="P68" s="3296"/>
      <c r="Q68" s="3296"/>
      <c r="R68" s="3296"/>
      <c r="S68" s="3296"/>
      <c r="T68" s="3296"/>
      <c r="U68" s="3296"/>
      <c r="V68" s="3296"/>
      <c r="W68" s="3296"/>
      <c r="X68" s="3296"/>
      <c r="Y68" s="3296"/>
      <c r="Z68" s="3296"/>
      <c r="AA68" s="3296"/>
      <c r="AB68" s="3296"/>
      <c r="AC68" s="3296"/>
      <c r="AD68" s="3296"/>
      <c r="AE68" s="3296"/>
    </row>
    <row r="69" spans="1:31" s="3286" customFormat="1" ht="12.75" customHeight="1">
      <c r="A69" s="402" t="s">
        <v>822</v>
      </c>
      <c r="B69" s="273"/>
      <c r="C69" s="273"/>
      <c r="D69" s="1512"/>
      <c r="E69" s="3301"/>
      <c r="F69" s="3301"/>
      <c r="G69" s="3293"/>
      <c r="H69" s="1725"/>
      <c r="I69" s="1725"/>
      <c r="J69" s="3295"/>
      <c r="K69" s="3296"/>
      <c r="L69" s="3296"/>
      <c r="M69" s="3296"/>
      <c r="N69" s="3296"/>
      <c r="O69" s="3296"/>
      <c r="P69" s="3296"/>
      <c r="Q69" s="3296"/>
      <c r="R69" s="3296"/>
      <c r="S69" s="3296"/>
      <c r="T69" s="3296"/>
      <c r="U69" s="3296"/>
      <c r="V69" s="3296"/>
      <c r="W69" s="3296"/>
      <c r="X69" s="3296"/>
      <c r="Y69" s="3296"/>
      <c r="Z69" s="3296"/>
      <c r="AA69" s="3296"/>
      <c r="AB69" s="3296"/>
      <c r="AC69" s="3296"/>
      <c r="AD69" s="3296"/>
      <c r="AE69" s="3296"/>
    </row>
    <row r="70" spans="1:31" s="3286" customFormat="1" ht="12.75" customHeight="1">
      <c r="A70" s="395" t="s">
        <v>823</v>
      </c>
      <c r="B70" s="3301"/>
      <c r="C70" s="273"/>
      <c r="D70" s="1512"/>
      <c r="E70" s="3301"/>
      <c r="F70" s="3301"/>
      <c r="G70" s="3293"/>
      <c r="H70" s="3302"/>
      <c r="I70" s="3302"/>
      <c r="J70" s="3295"/>
      <c r="K70" s="3296"/>
      <c r="L70" s="3296"/>
      <c r="M70" s="3296"/>
      <c r="N70" s="3296"/>
      <c r="O70" s="3296"/>
      <c r="P70" s="3296"/>
      <c r="Q70" s="3296"/>
      <c r="R70" s="3296"/>
      <c r="S70" s="3296"/>
      <c r="T70" s="3296"/>
      <c r="U70" s="3296"/>
      <c r="V70" s="3296"/>
      <c r="W70" s="3296"/>
      <c r="X70" s="3296"/>
      <c r="Y70" s="3296"/>
      <c r="Z70" s="3296"/>
      <c r="AA70" s="3296"/>
      <c r="AB70" s="3296"/>
      <c r="AC70" s="3296"/>
      <c r="AD70" s="3296"/>
      <c r="AE70" s="3296"/>
    </row>
    <row r="71" spans="1:31" s="3286" customFormat="1" ht="12.75" customHeight="1">
      <c r="A71" s="395" t="s">
        <v>824</v>
      </c>
      <c r="B71" s="3301"/>
      <c r="C71" s="273"/>
      <c r="D71" s="1512"/>
      <c r="E71" s="3301"/>
      <c r="F71" s="3301"/>
      <c r="G71" s="3293"/>
      <c r="H71" s="3302"/>
      <c r="I71" s="3302"/>
      <c r="J71" s="3295"/>
      <c r="K71" s="3296"/>
      <c r="L71" s="3296"/>
      <c r="M71" s="3296"/>
      <c r="N71" s="3296"/>
      <c r="O71" s="3296"/>
      <c r="P71" s="3296"/>
      <c r="Q71" s="3296"/>
      <c r="R71" s="3296"/>
      <c r="S71" s="3296"/>
      <c r="T71" s="3296"/>
      <c r="U71" s="3296"/>
      <c r="V71" s="3296"/>
      <c r="W71" s="3296"/>
      <c r="X71" s="3296"/>
      <c r="Y71" s="3296"/>
      <c r="Z71" s="3296"/>
      <c r="AA71" s="3296"/>
      <c r="AB71" s="3296"/>
      <c r="AC71" s="3296"/>
      <c r="AD71" s="3296"/>
      <c r="AE71" s="3296"/>
    </row>
    <row r="72" spans="1:31" s="3286" customFormat="1" ht="12.75" customHeight="1">
      <c r="A72" s="395" t="s">
        <v>825</v>
      </c>
      <c r="B72" s="3301"/>
      <c r="C72" s="273"/>
      <c r="D72" s="1512"/>
      <c r="E72" s="3301"/>
      <c r="F72" s="3301"/>
      <c r="G72" s="3293"/>
      <c r="H72" s="3302"/>
      <c r="I72" s="3302"/>
      <c r="J72" s="3295"/>
      <c r="K72" s="3296"/>
      <c r="L72" s="3296"/>
      <c r="M72" s="3296"/>
      <c r="N72" s="3296"/>
      <c r="O72" s="3296"/>
      <c r="P72" s="3296"/>
      <c r="Q72" s="3296"/>
      <c r="R72" s="3296"/>
      <c r="S72" s="3296"/>
      <c r="T72" s="3296"/>
      <c r="U72" s="3296"/>
      <c r="V72" s="3296"/>
      <c r="W72" s="3296"/>
      <c r="X72" s="3296"/>
      <c r="Y72" s="3296"/>
      <c r="Z72" s="3296"/>
      <c r="AA72" s="3296"/>
      <c r="AB72" s="3296"/>
      <c r="AC72" s="3296"/>
      <c r="AD72" s="3296"/>
      <c r="AE72" s="3296"/>
    </row>
    <row r="73" spans="1:31" s="3286" customFormat="1" ht="12.75" customHeight="1">
      <c r="A73" s="395" t="s">
        <v>826</v>
      </c>
      <c r="B73" s="3301"/>
      <c r="C73" s="273"/>
      <c r="D73" s="1512"/>
      <c r="E73" s="3301"/>
      <c r="F73" s="3301"/>
      <c r="G73" s="3293"/>
      <c r="H73" s="3302"/>
      <c r="I73" s="3302"/>
      <c r="J73" s="3295"/>
      <c r="K73" s="3296"/>
      <c r="L73" s="3296"/>
      <c r="M73" s="3296"/>
      <c r="N73" s="3296"/>
      <c r="O73" s="3296"/>
      <c r="P73" s="3296"/>
      <c r="Q73" s="3296"/>
      <c r="R73" s="3296"/>
      <c r="S73" s="3296"/>
      <c r="T73" s="3296"/>
      <c r="U73" s="3296"/>
      <c r="V73" s="3296"/>
      <c r="W73" s="3296"/>
      <c r="X73" s="3296"/>
      <c r="Y73" s="3296"/>
      <c r="Z73" s="3296"/>
      <c r="AA73" s="3296"/>
      <c r="AB73" s="3296"/>
      <c r="AC73" s="3296"/>
      <c r="AD73" s="3296"/>
      <c r="AE73" s="3296"/>
    </row>
    <row r="74" spans="1:31" s="3286" customFormat="1" ht="12.75" customHeight="1">
      <c r="A74" s="401"/>
      <c r="B74" s="273"/>
      <c r="C74" s="273"/>
      <c r="D74" s="1512"/>
      <c r="E74" s="3301"/>
      <c r="F74" s="3301"/>
      <c r="G74" s="3293"/>
      <c r="H74" s="1726"/>
      <c r="I74" s="1726"/>
      <c r="J74" s="3295"/>
      <c r="K74" s="3296"/>
      <c r="L74" s="3296"/>
      <c r="M74" s="3296"/>
      <c r="N74" s="3296"/>
      <c r="O74" s="3296"/>
      <c r="P74" s="3296"/>
      <c r="Q74" s="3296"/>
      <c r="R74" s="3296"/>
      <c r="S74" s="3296"/>
      <c r="T74" s="3296"/>
      <c r="U74" s="3296"/>
      <c r="V74" s="3296"/>
      <c r="W74" s="3296"/>
      <c r="X74" s="3296"/>
      <c r="Y74" s="3296"/>
      <c r="Z74" s="3296"/>
      <c r="AA74" s="3296"/>
      <c r="AB74" s="3296"/>
      <c r="AC74" s="3296"/>
      <c r="AD74" s="3296"/>
      <c r="AE74" s="3296"/>
    </row>
    <row r="75" spans="1:31" s="3286" customFormat="1" ht="12.75" customHeight="1">
      <c r="A75" s="394" t="s">
        <v>827</v>
      </c>
      <c r="B75" s="273"/>
      <c r="C75" s="273"/>
      <c r="D75" s="1512"/>
      <c r="E75" s="3301"/>
      <c r="F75" s="3301"/>
      <c r="G75" s="3293"/>
      <c r="H75" s="3307">
        <f>SUM(H70:H73)</f>
        <v>0</v>
      </c>
      <c r="I75" s="3307">
        <f>SUM(I70:I73)</f>
        <v>0</v>
      </c>
      <c r="J75" s="3295"/>
      <c r="K75" s="3296"/>
      <c r="L75" s="3296"/>
      <c r="M75" s="3296"/>
      <c r="N75" s="3296"/>
      <c r="O75" s="3296"/>
      <c r="P75" s="3296"/>
      <c r="Q75" s="3296"/>
      <c r="R75" s="3296"/>
      <c r="S75" s="3296"/>
      <c r="T75" s="3296"/>
      <c r="U75" s="3296"/>
      <c r="V75" s="3296"/>
      <c r="W75" s="3296"/>
      <c r="X75" s="3296"/>
      <c r="Y75" s="3296"/>
      <c r="Z75" s="3296"/>
      <c r="AA75" s="3296"/>
      <c r="AB75" s="3296"/>
      <c r="AC75" s="3296"/>
      <c r="AD75" s="3296"/>
      <c r="AE75" s="3296"/>
    </row>
    <row r="76" spans="1:31" s="3286" customFormat="1" ht="12.75" customHeight="1">
      <c r="A76" s="397"/>
      <c r="B76" s="273"/>
      <c r="C76" s="273"/>
      <c r="D76" s="1512"/>
      <c r="E76" s="3301"/>
      <c r="F76" s="3301"/>
      <c r="G76" s="3293"/>
      <c r="H76" s="1512"/>
      <c r="I76" s="1512"/>
      <c r="J76" s="3295"/>
      <c r="K76" s="3296"/>
      <c r="L76" s="3296"/>
      <c r="M76" s="3296"/>
      <c r="N76" s="3296"/>
      <c r="O76" s="3296"/>
      <c r="P76" s="3296"/>
      <c r="Q76" s="3296"/>
      <c r="R76" s="3296"/>
      <c r="S76" s="3296"/>
      <c r="T76" s="3296"/>
      <c r="U76" s="3296"/>
      <c r="V76" s="3296"/>
      <c r="W76" s="3296"/>
      <c r="X76" s="3296"/>
      <c r="Y76" s="3296"/>
      <c r="Z76" s="3296"/>
      <c r="AA76" s="3296"/>
      <c r="AB76" s="3296"/>
      <c r="AC76" s="3296"/>
      <c r="AD76" s="3296"/>
      <c r="AE76" s="3296"/>
    </row>
    <row r="77" spans="1:31" s="3286" customFormat="1" ht="12.75" customHeight="1">
      <c r="A77" s="403" t="s">
        <v>828</v>
      </c>
      <c r="B77" s="273"/>
      <c r="C77" s="3301"/>
      <c r="D77" s="1515"/>
      <c r="E77" s="3301"/>
      <c r="F77" s="3301"/>
      <c r="G77" s="3293"/>
      <c r="H77" s="3308" t="str">
        <f>IF(ROUND(H75,1)=ROUND(H67,1),"OK","Error")</f>
        <v>OK</v>
      </c>
      <c r="I77" s="3308" t="str">
        <f>IF(ROUND(I75,1)=ROUND(I67,1),"OK","Error")</f>
        <v>OK</v>
      </c>
      <c r="J77" s="3295"/>
      <c r="K77" s="3296"/>
      <c r="L77" s="3296"/>
      <c r="M77" s="3296"/>
      <c r="N77" s="3296"/>
      <c r="O77" s="3296"/>
      <c r="P77" s="3296"/>
      <c r="Q77" s="3296"/>
      <c r="R77" s="3296"/>
      <c r="S77" s="3296"/>
      <c r="T77" s="3296"/>
      <c r="U77" s="3296"/>
      <c r="V77" s="3296"/>
      <c r="W77" s="3296"/>
      <c r="X77" s="3296"/>
      <c r="Y77" s="3296"/>
      <c r="Z77" s="3296"/>
      <c r="AA77" s="3296"/>
      <c r="AB77" s="3296"/>
      <c r="AC77" s="3296"/>
      <c r="AD77" s="3296"/>
      <c r="AE77" s="3296"/>
    </row>
    <row r="78" spans="1:31" s="3286" customFormat="1" ht="12.75">
      <c r="A78" s="404"/>
      <c r="B78" s="274"/>
      <c r="C78" s="3301"/>
      <c r="D78" s="1516"/>
      <c r="E78" s="3301"/>
      <c r="F78" s="3301"/>
      <c r="G78" s="3293"/>
      <c r="H78" s="1517"/>
      <c r="I78" s="1517"/>
      <c r="J78" s="3295"/>
      <c r="K78" s="3296"/>
      <c r="L78" s="3296"/>
      <c r="M78" s="3296"/>
      <c r="N78" s="3296"/>
      <c r="O78" s="3296"/>
      <c r="P78" s="3296"/>
      <c r="Q78" s="3296"/>
      <c r="R78" s="3296"/>
      <c r="S78" s="3296"/>
      <c r="T78" s="3296"/>
      <c r="U78" s="3296"/>
      <c r="V78" s="3296"/>
      <c r="W78" s="3296"/>
      <c r="X78" s="3296"/>
      <c r="Y78" s="3296"/>
      <c r="Z78" s="3296"/>
      <c r="AA78" s="3296"/>
      <c r="AB78" s="3296"/>
      <c r="AC78" s="3296"/>
      <c r="AD78" s="3296"/>
      <c r="AE78" s="3296"/>
    </row>
    <row r="79" spans="1:31" s="1442" customFormat="1" ht="12.75">
      <c r="A79" s="3309"/>
      <c r="B79" s="3301"/>
      <c r="C79" s="3301"/>
      <c r="D79" s="3301"/>
      <c r="E79" s="3301"/>
      <c r="F79" s="3301"/>
      <c r="G79" s="3293"/>
      <c r="H79" s="3310"/>
      <c r="I79" s="3310"/>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11"/>
      <c r="B82" s="1520"/>
      <c r="C82" s="1520"/>
      <c r="D82" s="1520"/>
      <c r="E82" s="1520"/>
      <c r="F82" s="1520"/>
      <c r="G82" s="1521"/>
      <c r="H82" s="1521"/>
      <c r="I82" s="1522"/>
      <c r="J82" s="1664"/>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1" t="str">
        <f>'Universal data'!A2</f>
        <v>Southern</v>
      </c>
      <c r="B2" s="131"/>
      <c r="C2" s="131"/>
      <c r="D2" s="131"/>
      <c r="E2" s="131"/>
      <c r="F2" s="131"/>
      <c r="G2" s="131"/>
      <c r="H2" s="131"/>
      <c r="I2" s="131"/>
    </row>
    <row r="3" spans="1:14" ht="24.75">
      <c r="A3" s="2473"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2" customFormat="1" ht="18">
      <c r="A5" s="1526" t="str">
        <f ca="1">MID(CELL("Filename",A1),FIND("]",CELL("Filename",A1))+1,255)</f>
        <v>1.3 Cash Flow</v>
      </c>
    </row>
    <row r="6" spans="1:14" s="3312" customFormat="1" ht="18">
      <c r="A6" s="1526"/>
    </row>
    <row r="7" spans="1:14" s="3312" customFormat="1" ht="18">
      <c r="A7" s="3709" t="s">
        <v>1941</v>
      </c>
      <c r="B7" s="3710"/>
      <c r="C7" s="3710"/>
      <c r="D7" s="3710"/>
      <c r="E7" s="3710"/>
      <c r="F7" s="3710"/>
      <c r="G7" s="3710"/>
      <c r="H7" s="3710"/>
      <c r="I7" s="3711"/>
    </row>
    <row r="8" spans="1:14" s="3312" customFormat="1" ht="18">
      <c r="A8" s="3712"/>
      <c r="B8" s="3713"/>
      <c r="C8" s="3713"/>
      <c r="D8" s="3713"/>
      <c r="E8" s="3713"/>
      <c r="F8" s="3713"/>
      <c r="G8" s="3713"/>
      <c r="H8" s="3713"/>
      <c r="I8" s="3714"/>
    </row>
    <row r="9" spans="1:14" s="3312" customFormat="1" ht="18">
      <c r="A9" s="3313"/>
      <c r="B9" s="3314"/>
      <c r="C9" s="3314"/>
      <c r="D9" s="3314"/>
      <c r="E9" s="3314"/>
      <c r="F9" s="3314"/>
      <c r="G9" s="3314"/>
      <c r="H9" s="3314"/>
      <c r="I9" s="3315"/>
    </row>
    <row r="10" spans="1:14" s="3312" customFormat="1" ht="18">
      <c r="A10" s="1482" t="s">
        <v>745</v>
      </c>
      <c r="B10" s="3316"/>
      <c r="C10" s="3316"/>
      <c r="D10" s="3316"/>
      <c r="E10" s="3316"/>
      <c r="F10" s="3316"/>
      <c r="G10" s="3316"/>
      <c r="H10" s="3316"/>
      <c r="I10" s="3317"/>
    </row>
    <row r="11" spans="1:14" s="3312" customFormat="1" ht="18.75" thickBot="1">
      <c r="A11" s="1526"/>
    </row>
    <row r="12" spans="1:14" s="3312" customFormat="1" ht="18">
      <c r="A12" s="1527"/>
      <c r="B12" s="3318"/>
      <c r="C12" s="3318"/>
      <c r="D12" s="3318"/>
      <c r="E12" s="3318"/>
      <c r="F12" s="3318"/>
      <c r="G12" s="3318"/>
      <c r="H12" s="3318"/>
      <c r="I12" s="3318"/>
      <c r="J12" s="3318"/>
      <c r="K12" s="3319"/>
    </row>
    <row r="13" spans="1:14" s="3312" customFormat="1" ht="12.75" customHeight="1">
      <c r="A13" s="1508"/>
      <c r="H13" s="1509"/>
      <c r="I13" s="244"/>
      <c r="K13" s="3320"/>
    </row>
    <row r="14" spans="1:14" s="3323" customFormat="1" ht="12.75" customHeight="1">
      <c r="A14" s="150" t="s">
        <v>747</v>
      </c>
      <c r="B14" s="3321"/>
      <c r="C14" s="3321"/>
      <c r="D14" s="3321"/>
      <c r="E14" s="1510"/>
      <c r="F14" s="1510"/>
      <c r="G14" s="1510"/>
      <c r="H14" s="3294">
        <v>2015</v>
      </c>
      <c r="I14" s="3321"/>
      <c r="J14" s="3321"/>
      <c r="K14" s="3322"/>
    </row>
    <row r="15" spans="1:14" s="3275" customFormat="1" ht="12.75" customHeight="1">
      <c r="A15" s="151"/>
      <c r="B15" s="152"/>
      <c r="C15" s="153"/>
      <c r="D15" s="153"/>
      <c r="E15" s="3293"/>
      <c r="F15" s="3293"/>
      <c r="G15" s="3293"/>
      <c r="H15" s="3297" t="s">
        <v>88</v>
      </c>
      <c r="I15" s="3293"/>
      <c r="J15" s="3293"/>
      <c r="K15" s="3324"/>
    </row>
    <row r="16" spans="1:14" s="3275" customFormat="1" ht="12.75" customHeight="1">
      <c r="A16" s="154" t="s">
        <v>829</v>
      </c>
      <c r="B16" s="135"/>
      <c r="C16" s="139"/>
      <c r="D16" s="139"/>
      <c r="E16" s="3273"/>
      <c r="F16" s="3273"/>
      <c r="G16" s="3273"/>
      <c r="H16" s="1665"/>
      <c r="I16" s="3293"/>
      <c r="J16" s="3293"/>
      <c r="K16" s="3324"/>
    </row>
    <row r="17" spans="1:11" s="64" customFormat="1" ht="12.75" customHeight="1">
      <c r="A17" s="245" t="s">
        <v>830</v>
      </c>
      <c r="B17" s="148"/>
      <c r="C17" s="148"/>
      <c r="G17" s="1496"/>
      <c r="H17" s="3325">
        <f>'1.1 Income Statement'!I37</f>
        <v>0</v>
      </c>
      <c r="I17" s="3715"/>
      <c r="J17" s="3716"/>
      <c r="K17" s="3717"/>
    </row>
    <row r="18" spans="1:11" s="64" customFormat="1" ht="12.75" customHeight="1">
      <c r="A18" s="245" t="s">
        <v>101</v>
      </c>
      <c r="B18" s="148"/>
      <c r="C18" s="148"/>
      <c r="G18" s="1496"/>
      <c r="H18" s="1727">
        <f>'1.1 Income Statement'!I22</f>
        <v>0</v>
      </c>
      <c r="I18" s="2650"/>
      <c r="J18" s="1496"/>
      <c r="K18" s="1518"/>
    </row>
    <row r="19" spans="1:11" ht="12.75" customHeight="1">
      <c r="A19" s="3276" t="s">
        <v>753</v>
      </c>
      <c r="B19" s="148"/>
      <c r="C19" s="148"/>
      <c r="D19" s="64"/>
      <c r="E19" s="64"/>
      <c r="F19" s="64"/>
      <c r="G19" s="1496"/>
      <c r="H19" s="1727">
        <f>'1.1 Income Statement'!I23</f>
        <v>0</v>
      </c>
      <c r="I19" s="1528"/>
      <c r="J19" s="1496"/>
      <c r="K19" s="1518"/>
    </row>
    <row r="20" spans="1:11" ht="12.75" customHeight="1">
      <c r="A20" s="3276" t="s">
        <v>1942</v>
      </c>
      <c r="B20" s="148"/>
      <c r="C20" s="148"/>
      <c r="D20" s="64"/>
      <c r="E20" s="64"/>
      <c r="F20" s="64"/>
      <c r="G20" s="1496"/>
      <c r="H20" s="1727">
        <f>'1.1 Income Statement'!I24</f>
        <v>0</v>
      </c>
      <c r="I20" s="1528"/>
      <c r="J20" s="1496"/>
      <c r="K20" s="1518"/>
    </row>
    <row r="21" spans="1:11" ht="12.75" customHeight="1">
      <c r="A21" s="245" t="s">
        <v>2950</v>
      </c>
      <c r="B21" s="148"/>
      <c r="C21" s="148"/>
      <c r="D21" s="64"/>
      <c r="E21" s="64"/>
      <c r="F21" s="64"/>
      <c r="G21" s="1496"/>
      <c r="H21" s="1727">
        <f>-'1.1 Income Statement'!I30</f>
        <v>0</v>
      </c>
      <c r="I21" s="1528"/>
      <c r="J21" s="1496"/>
      <c r="K21" s="1518"/>
    </row>
    <row r="22" spans="1:11" ht="12.75" customHeight="1">
      <c r="A22" s="245" t="s">
        <v>831</v>
      </c>
      <c r="B22" s="148"/>
      <c r="C22" s="148"/>
      <c r="D22" s="64"/>
      <c r="E22" s="64"/>
      <c r="F22" s="64"/>
      <c r="G22" s="1496"/>
      <c r="H22" s="3326"/>
      <c r="I22" s="1528"/>
      <c r="J22" s="1496"/>
      <c r="K22" s="1518"/>
    </row>
    <row r="23" spans="1:11" ht="12.75" customHeight="1">
      <c r="A23" s="245" t="s">
        <v>832</v>
      </c>
      <c r="B23" s="148"/>
      <c r="C23" s="148"/>
      <c r="D23" s="64"/>
      <c r="E23" s="64"/>
      <c r="F23" s="64"/>
      <c r="G23" s="1496"/>
      <c r="H23" s="3326"/>
      <c r="I23" s="1528"/>
      <c r="J23" s="1496"/>
      <c r="K23" s="1518"/>
    </row>
    <row r="24" spans="1:11" ht="12.75" customHeight="1">
      <c r="A24" s="245" t="s">
        <v>833</v>
      </c>
      <c r="B24" s="148"/>
      <c r="C24" s="148"/>
      <c r="D24" s="64"/>
      <c r="E24" s="64"/>
      <c r="F24" s="64"/>
      <c r="G24" s="1496"/>
      <c r="H24" s="3326"/>
      <c r="I24" s="1528"/>
      <c r="J24" s="1496"/>
      <c r="K24" s="1518"/>
    </row>
    <row r="25" spans="1:11" ht="12.75" customHeight="1">
      <c r="A25" s="245" t="s">
        <v>834</v>
      </c>
      <c r="B25" s="148"/>
      <c r="C25" s="148"/>
      <c r="D25" s="64"/>
      <c r="E25" s="64"/>
      <c r="F25" s="64"/>
      <c r="G25" s="1496"/>
      <c r="H25" s="3326"/>
      <c r="I25" s="1528"/>
      <c r="J25" s="1496"/>
      <c r="K25" s="1518"/>
    </row>
    <row r="26" spans="1:11" ht="12.75" customHeight="1">
      <c r="A26" s="245" t="s">
        <v>831</v>
      </c>
      <c r="B26" s="148"/>
      <c r="C26" s="148"/>
      <c r="D26" s="64"/>
      <c r="E26" s="64"/>
      <c r="F26" s="64"/>
      <c r="G26" s="1496"/>
      <c r="H26" s="3326"/>
      <c r="I26" s="1528"/>
      <c r="J26" s="1496"/>
      <c r="K26" s="1518"/>
    </row>
    <row r="27" spans="1:11" ht="12.75" customHeight="1">
      <c r="A27" s="245" t="s">
        <v>2706</v>
      </c>
      <c r="B27" s="148"/>
      <c r="C27" s="148"/>
      <c r="D27" s="64"/>
      <c r="E27" s="64"/>
      <c r="F27" s="64"/>
      <c r="G27" s="1496"/>
      <c r="H27" s="3326"/>
      <c r="I27" s="1528"/>
      <c r="J27" s="1496"/>
      <c r="K27" s="1518"/>
    </row>
    <row r="28" spans="1:11" ht="12.75" customHeight="1">
      <c r="A28" s="245" t="s">
        <v>2707</v>
      </c>
      <c r="B28" s="148"/>
      <c r="C28" s="148"/>
      <c r="D28" s="64"/>
      <c r="E28" s="64"/>
      <c r="F28" s="64"/>
      <c r="G28" s="1496"/>
      <c r="H28" s="3326"/>
      <c r="I28" s="1528"/>
      <c r="J28" s="1496"/>
      <c r="K28" s="1518"/>
    </row>
    <row r="29" spans="1:11" ht="12.75" customHeight="1">
      <c r="A29" s="245" t="s">
        <v>2708</v>
      </c>
      <c r="B29" s="148"/>
      <c r="C29" s="148"/>
      <c r="D29" s="64"/>
      <c r="E29" s="64"/>
      <c r="F29" s="64"/>
      <c r="G29" s="1496"/>
      <c r="H29" s="3326"/>
      <c r="I29" s="1528"/>
      <c r="J29" s="1496"/>
      <c r="K29" s="1518"/>
    </row>
    <row r="30" spans="1:11" ht="12.75" customHeight="1">
      <c r="A30" s="245" t="s">
        <v>2709</v>
      </c>
      <c r="B30" s="148"/>
      <c r="C30" s="148"/>
      <c r="D30" s="64"/>
      <c r="E30" s="64"/>
      <c r="F30" s="64"/>
      <c r="G30" s="1496"/>
      <c r="H30" s="3326"/>
      <c r="I30" s="1528"/>
      <c r="J30" s="1496"/>
      <c r="K30" s="1518"/>
    </row>
    <row r="31" spans="1:11" ht="12.75" customHeight="1">
      <c r="A31" s="246" t="s">
        <v>835</v>
      </c>
      <c r="B31" s="148"/>
      <c r="C31" s="148"/>
      <c r="D31" s="64"/>
      <c r="E31" s="64"/>
      <c r="F31" s="64"/>
      <c r="G31" s="1496"/>
      <c r="H31" s="1727">
        <f>SUM(H17:H30)</f>
        <v>0</v>
      </c>
      <c r="I31" s="2653"/>
      <c r="J31" s="1496"/>
      <c r="K31" s="1518"/>
    </row>
    <row r="32" spans="1:11" ht="12.75" customHeight="1">
      <c r="A32" s="150"/>
      <c r="B32" s="148"/>
      <c r="C32" s="148"/>
      <c r="D32" s="64"/>
      <c r="E32" s="64"/>
      <c r="F32" s="64"/>
      <c r="G32" s="1496"/>
      <c r="H32" s="1728"/>
      <c r="I32" s="2653"/>
      <c r="J32" s="2652"/>
      <c r="K32" s="1518"/>
    </row>
    <row r="33" spans="1:11" ht="12.75" customHeight="1">
      <c r="A33" s="154" t="s">
        <v>836</v>
      </c>
      <c r="B33" s="148"/>
      <c r="C33" s="148"/>
      <c r="D33" s="64"/>
      <c r="E33" s="1528"/>
      <c r="F33" s="1528"/>
      <c r="G33" s="1528"/>
      <c r="H33" s="1729"/>
      <c r="I33" s="1528"/>
      <c r="J33" s="1496"/>
      <c r="K33" s="1518"/>
    </row>
    <row r="34" spans="1:11" ht="12.75" customHeight="1">
      <c r="A34" s="245" t="s">
        <v>837</v>
      </c>
      <c r="B34" s="64"/>
      <c r="C34" s="148"/>
      <c r="D34" s="64"/>
      <c r="E34" s="64"/>
      <c r="F34" s="64"/>
      <c r="G34" s="1496"/>
      <c r="H34" s="3326"/>
      <c r="I34" s="1528"/>
      <c r="J34" s="1496"/>
      <c r="K34" s="1518"/>
    </row>
    <row r="35" spans="1:11" ht="12.75" customHeight="1">
      <c r="A35" s="245" t="s">
        <v>838</v>
      </c>
      <c r="B35" s="64"/>
      <c r="C35" s="148"/>
      <c r="D35" s="64"/>
      <c r="E35" s="64"/>
      <c r="F35" s="64"/>
      <c r="G35" s="1496"/>
      <c r="H35" s="3326"/>
      <c r="I35" s="1528"/>
      <c r="J35" s="1496"/>
      <c r="K35" s="1518"/>
    </row>
    <row r="36" spans="1:11" ht="12.75" customHeight="1">
      <c r="A36" s="245" t="s">
        <v>839</v>
      </c>
      <c r="B36" s="64"/>
      <c r="C36" s="148"/>
      <c r="D36" s="64"/>
      <c r="E36" s="64"/>
      <c r="F36" s="64"/>
      <c r="G36" s="1496"/>
      <c r="H36" s="3326"/>
      <c r="I36" s="1528"/>
      <c r="J36" s="1496"/>
      <c r="K36" s="1518"/>
    </row>
    <row r="37" spans="1:11" ht="12.75" customHeight="1">
      <c r="A37" s="245" t="s">
        <v>840</v>
      </c>
      <c r="B37" s="64"/>
      <c r="C37" s="148"/>
      <c r="D37" s="64"/>
      <c r="E37" s="64"/>
      <c r="F37" s="64"/>
      <c r="G37" s="1496"/>
      <c r="H37" s="3326"/>
      <c r="I37" s="1528"/>
      <c r="J37" s="1528"/>
      <c r="K37" s="1518"/>
    </row>
    <row r="38" spans="1:11" ht="12.75" customHeight="1">
      <c r="A38" s="3276" t="s">
        <v>841</v>
      </c>
      <c r="B38" s="64"/>
      <c r="C38" s="148"/>
      <c r="D38" s="64"/>
      <c r="E38" s="64"/>
      <c r="F38" s="64"/>
      <c r="G38" s="1496"/>
      <c r="H38" s="3326"/>
      <c r="I38" s="1528"/>
      <c r="J38" s="1528"/>
      <c r="K38" s="1518"/>
    </row>
    <row r="39" spans="1:11" ht="12.75" customHeight="1">
      <c r="A39" s="3274" t="s">
        <v>2710</v>
      </c>
      <c r="B39" s="64"/>
      <c r="C39" s="148"/>
      <c r="D39" s="64"/>
      <c r="E39" s="64"/>
      <c r="F39" s="64"/>
      <c r="G39" s="1496"/>
      <c r="H39" s="3327"/>
      <c r="I39" s="1528"/>
      <c r="J39" s="1528"/>
      <c r="K39" s="1518"/>
    </row>
    <row r="40" spans="1:11" ht="12.75" customHeight="1">
      <c r="A40" s="3283" t="s">
        <v>779</v>
      </c>
      <c r="B40" s="64"/>
      <c r="C40" s="148"/>
      <c r="D40" s="64"/>
      <c r="E40" s="64"/>
      <c r="F40" s="64"/>
      <c r="G40" s="1496"/>
      <c r="H40" s="3327"/>
      <c r="I40" s="1528"/>
      <c r="J40" s="1528"/>
      <c r="K40" s="1518"/>
    </row>
    <row r="41" spans="1:11" ht="12.75" customHeight="1">
      <c r="A41" s="3283" t="s">
        <v>779</v>
      </c>
      <c r="B41" s="64"/>
      <c r="C41" s="148"/>
      <c r="D41" s="64"/>
      <c r="E41" s="64"/>
      <c r="F41" s="64"/>
      <c r="G41" s="1496"/>
      <c r="H41" s="3327"/>
      <c r="I41" s="1528"/>
      <c r="J41" s="1528"/>
      <c r="K41" s="1518"/>
    </row>
    <row r="42" spans="1:11" ht="12.75" customHeight="1">
      <c r="A42" s="3283" t="s">
        <v>779</v>
      </c>
      <c r="B42" s="64"/>
      <c r="C42" s="148"/>
      <c r="D42" s="64"/>
      <c r="E42" s="64"/>
      <c r="F42" s="64"/>
      <c r="G42" s="1496"/>
      <c r="H42" s="3327"/>
      <c r="I42" s="1528"/>
      <c r="J42" s="1528"/>
      <c r="K42" s="1518"/>
    </row>
    <row r="43" spans="1:11" ht="12.75" customHeight="1">
      <c r="A43" s="247" t="s">
        <v>842</v>
      </c>
      <c r="B43" s="148"/>
      <c r="C43" s="148"/>
      <c r="D43" s="64"/>
      <c r="E43" s="64"/>
      <c r="F43" s="64"/>
      <c r="G43" s="1496"/>
      <c r="H43" s="1727">
        <f>SUM(H34:H42)</f>
        <v>0</v>
      </c>
      <c r="I43" s="1528"/>
      <c r="J43" s="1528"/>
      <c r="K43" s="1518"/>
    </row>
    <row r="44" spans="1:11" ht="12.75" customHeight="1">
      <c r="A44" s="150"/>
      <c r="B44" s="148"/>
      <c r="C44" s="148"/>
      <c r="D44" s="64"/>
      <c r="E44" s="64"/>
      <c r="F44" s="64"/>
      <c r="G44" s="1496"/>
      <c r="H44" s="1730"/>
      <c r="I44" s="1528"/>
      <c r="J44" s="1528"/>
      <c r="K44" s="1518"/>
    </row>
    <row r="45" spans="1:11" ht="12.75" customHeight="1">
      <c r="A45" s="248" t="s">
        <v>2141</v>
      </c>
      <c r="B45" s="148"/>
      <c r="C45" s="148"/>
      <c r="D45" s="64"/>
      <c r="E45" s="64"/>
      <c r="F45" s="64"/>
      <c r="G45" s="1496"/>
      <c r="H45" s="3326"/>
      <c r="I45" s="1528"/>
      <c r="J45" s="1528"/>
      <c r="K45" s="1518"/>
    </row>
    <row r="46" spans="1:11" ht="12.75" customHeight="1">
      <c r="A46" s="150"/>
      <c r="B46" s="148"/>
      <c r="C46" s="148"/>
      <c r="D46" s="64"/>
      <c r="E46" s="64"/>
      <c r="F46" s="64"/>
      <c r="G46" s="1496"/>
      <c r="H46" s="1729"/>
      <c r="I46" s="1528"/>
      <c r="J46" s="1528"/>
      <c r="K46" s="1518"/>
    </row>
    <row r="47" spans="1:11" ht="12.75" customHeight="1">
      <c r="A47" s="154" t="s">
        <v>2142</v>
      </c>
      <c r="B47" s="148"/>
      <c r="C47" s="148"/>
      <c r="D47" s="64"/>
      <c r="E47" s="64"/>
      <c r="F47" s="64"/>
      <c r="G47" s="1496"/>
      <c r="H47" s="1729"/>
      <c r="I47" s="1528"/>
      <c r="J47" s="1528"/>
      <c r="K47" s="1518"/>
    </row>
    <row r="48" spans="1:11" ht="12.75" customHeight="1">
      <c r="A48" s="245" t="s">
        <v>843</v>
      </c>
      <c r="B48" s="64"/>
      <c r="C48" s="148"/>
      <c r="D48" s="64"/>
      <c r="E48" s="64"/>
      <c r="F48" s="64"/>
      <c r="G48" s="1496"/>
      <c r="H48" s="3326"/>
      <c r="I48" s="1528"/>
      <c r="J48" s="1528"/>
      <c r="K48" s="1518"/>
    </row>
    <row r="49" spans="1:11" ht="12.75" customHeight="1">
      <c r="A49" s="245" t="s">
        <v>844</v>
      </c>
      <c r="B49" s="64"/>
      <c r="C49" s="148"/>
      <c r="D49" s="64"/>
      <c r="E49" s="64"/>
      <c r="F49" s="64"/>
      <c r="G49" s="1496"/>
      <c r="H49" s="3326"/>
      <c r="I49" s="1528"/>
      <c r="J49" s="1528"/>
      <c r="K49" s="1518"/>
    </row>
    <row r="50" spans="1:11" ht="12.75" customHeight="1">
      <c r="A50" s="245" t="s">
        <v>845</v>
      </c>
      <c r="B50" s="64"/>
      <c r="C50" s="148"/>
      <c r="D50" s="64"/>
      <c r="E50" s="64"/>
      <c r="F50" s="64"/>
      <c r="G50" s="1496"/>
      <c r="H50" s="3326"/>
      <c r="I50" s="1528"/>
      <c r="J50" s="1528"/>
      <c r="K50" s="1518"/>
    </row>
    <row r="51" spans="1:11" ht="12.75" customHeight="1">
      <c r="A51" s="245" t="s">
        <v>846</v>
      </c>
      <c r="B51" s="64"/>
      <c r="C51" s="148"/>
      <c r="D51" s="64"/>
      <c r="E51" s="64"/>
      <c r="F51" s="64"/>
      <c r="G51" s="1496"/>
      <c r="H51" s="3326"/>
      <c r="I51" s="1528"/>
      <c r="J51" s="1528"/>
      <c r="K51" s="1518"/>
    </row>
    <row r="52" spans="1:11" ht="12.75" customHeight="1">
      <c r="A52" s="3283" t="s">
        <v>779</v>
      </c>
      <c r="B52" s="64"/>
      <c r="C52" s="148"/>
      <c r="D52" s="64"/>
      <c r="E52" s="64"/>
      <c r="F52" s="64"/>
      <c r="G52" s="1496"/>
      <c r="H52" s="3326"/>
      <c r="I52" s="1528"/>
      <c r="J52" s="1528"/>
      <c r="K52" s="1518"/>
    </row>
    <row r="53" spans="1:11" ht="12.75" customHeight="1">
      <c r="A53" s="3283" t="s">
        <v>779</v>
      </c>
      <c r="B53" s="64"/>
      <c r="C53" s="148"/>
      <c r="D53" s="64"/>
      <c r="E53" s="64"/>
      <c r="F53" s="64"/>
      <c r="G53" s="1496"/>
      <c r="H53" s="3327"/>
      <c r="I53" s="1528"/>
      <c r="J53" s="1528"/>
      <c r="K53" s="1518"/>
    </row>
    <row r="54" spans="1:11" ht="12.75" customHeight="1">
      <c r="A54" s="3283" t="s">
        <v>779</v>
      </c>
      <c r="B54" s="64"/>
      <c r="C54" s="148"/>
      <c r="D54" s="64"/>
      <c r="E54" s="64"/>
      <c r="F54" s="64"/>
      <c r="G54" s="1496"/>
      <c r="H54" s="3327"/>
      <c r="I54" s="1528"/>
      <c r="J54" s="1528"/>
      <c r="K54" s="1518"/>
    </row>
    <row r="55" spans="1:11" ht="12.75" customHeight="1">
      <c r="A55" s="3283" t="s">
        <v>779</v>
      </c>
      <c r="B55" s="64"/>
      <c r="C55" s="148"/>
      <c r="D55" s="64"/>
      <c r="E55" s="64"/>
      <c r="F55" s="64"/>
      <c r="G55" s="1496"/>
      <c r="H55" s="3327"/>
      <c r="I55" s="1528"/>
      <c r="J55" s="1528"/>
      <c r="K55" s="1518"/>
    </row>
    <row r="56" spans="1:11" ht="12.75" customHeight="1">
      <c r="A56" s="247" t="s">
        <v>847</v>
      </c>
      <c r="B56" s="148"/>
      <c r="C56" s="148"/>
      <c r="D56" s="64"/>
      <c r="E56" s="64"/>
      <c r="F56" s="64"/>
      <c r="G56" s="1496"/>
      <c r="H56" s="1727">
        <f>SUM(H48:H55)</f>
        <v>0</v>
      </c>
      <c r="I56" s="1528"/>
      <c r="J56" s="1528"/>
      <c r="K56" s="1518"/>
    </row>
    <row r="57" spans="1:11" ht="12.75" customHeight="1">
      <c r="A57" s="150"/>
      <c r="B57" s="148"/>
      <c r="C57" s="148"/>
      <c r="D57" s="64"/>
      <c r="E57" s="64"/>
      <c r="F57" s="64"/>
      <c r="G57" s="1496"/>
      <c r="H57" s="1730"/>
      <c r="I57" s="1528"/>
      <c r="J57" s="1528"/>
      <c r="K57" s="1518"/>
    </row>
    <row r="58" spans="1:11" ht="12.75" customHeight="1">
      <c r="A58" s="248" t="s">
        <v>1943</v>
      </c>
      <c r="B58" s="148"/>
      <c r="C58" s="148"/>
      <c r="D58" s="64"/>
      <c r="E58" s="64"/>
      <c r="F58" s="64"/>
      <c r="G58" s="1496"/>
      <c r="H58" s="3326"/>
      <c r="I58" s="1528"/>
      <c r="J58" s="1496"/>
      <c r="K58" s="1518"/>
    </row>
    <row r="59" spans="1:11" ht="12.75" customHeight="1">
      <c r="A59" s="150"/>
      <c r="B59" s="148"/>
      <c r="C59" s="148"/>
      <c r="D59" s="64"/>
      <c r="E59" s="64"/>
      <c r="F59" s="64"/>
      <c r="G59" s="1496"/>
      <c r="H59" s="3328"/>
      <c r="I59" s="1528"/>
      <c r="J59" s="1496"/>
      <c r="K59" s="1518"/>
    </row>
    <row r="60" spans="1:11" ht="12.75" customHeight="1">
      <c r="A60" s="154" t="s">
        <v>848</v>
      </c>
      <c r="B60" s="148"/>
      <c r="C60" s="148"/>
      <c r="D60" s="64"/>
      <c r="E60" s="64"/>
      <c r="F60" s="64"/>
      <c r="G60" s="1496"/>
      <c r="H60" s="1729"/>
      <c r="I60" s="1528"/>
      <c r="J60" s="1496"/>
      <c r="K60" s="1518"/>
    </row>
    <row r="61" spans="1:11" ht="12.75" customHeight="1">
      <c r="A61" s="245" t="s">
        <v>1944</v>
      </c>
      <c r="B61" s="64"/>
      <c r="C61" s="148"/>
      <c r="D61" s="64"/>
      <c r="E61" s="64"/>
      <c r="F61" s="64"/>
      <c r="G61" s="1496"/>
      <c r="H61" s="3326"/>
      <c r="I61" s="1496"/>
      <c r="J61" s="1496"/>
      <c r="K61" s="1518"/>
    </row>
    <row r="62" spans="1:11" ht="12.75" customHeight="1">
      <c r="A62" s="245" t="s">
        <v>849</v>
      </c>
      <c r="B62" s="64"/>
      <c r="C62" s="148"/>
      <c r="D62" s="64"/>
      <c r="E62" s="64"/>
      <c r="F62" s="64"/>
      <c r="G62" s="1496"/>
      <c r="H62" s="3326"/>
      <c r="I62" s="1496"/>
      <c r="J62" s="1496"/>
      <c r="K62" s="1518"/>
    </row>
    <row r="63" spans="1:11" ht="12.75" customHeight="1">
      <c r="A63" s="245" t="s">
        <v>850</v>
      </c>
      <c r="B63" s="64"/>
      <c r="C63" s="148"/>
      <c r="D63" s="64"/>
      <c r="E63" s="64"/>
      <c r="F63" s="64"/>
      <c r="G63" s="1496"/>
      <c r="H63" s="3326"/>
      <c r="I63" s="1496"/>
      <c r="J63" s="1496"/>
      <c r="K63" s="1518"/>
    </row>
    <row r="64" spans="1:11" ht="12.75" customHeight="1">
      <c r="A64" s="245" t="s">
        <v>851</v>
      </c>
      <c r="B64" s="64"/>
      <c r="C64" s="148"/>
      <c r="D64" s="64"/>
      <c r="E64" s="64"/>
      <c r="F64" s="64"/>
      <c r="G64" s="1496"/>
      <c r="H64" s="3326"/>
      <c r="I64" s="1496"/>
      <c r="J64" s="1496"/>
      <c r="K64" s="1518"/>
    </row>
    <row r="65" spans="1:11" ht="12.75" customHeight="1">
      <c r="A65" s="245" t="s">
        <v>852</v>
      </c>
      <c r="B65" s="64"/>
      <c r="C65" s="148"/>
      <c r="D65" s="64"/>
      <c r="E65" s="64"/>
      <c r="F65" s="64"/>
      <c r="G65" s="1496"/>
      <c r="H65" s="3326"/>
      <c r="I65" s="1496"/>
      <c r="J65" s="1496"/>
      <c r="K65" s="1518"/>
    </row>
    <row r="66" spans="1:11" ht="12.75" customHeight="1">
      <c r="A66" s="245" t="s">
        <v>853</v>
      </c>
      <c r="B66" s="64"/>
      <c r="C66" s="148"/>
      <c r="D66" s="64"/>
      <c r="E66" s="64"/>
      <c r="F66" s="64"/>
      <c r="G66" s="1496"/>
      <c r="H66" s="3326"/>
      <c r="I66" s="1496"/>
      <c r="J66" s="1496"/>
      <c r="K66" s="1518"/>
    </row>
    <row r="67" spans="1:11" ht="12.75" customHeight="1">
      <c r="A67" s="245" t="s">
        <v>854</v>
      </c>
      <c r="B67" s="64"/>
      <c r="C67" s="148"/>
      <c r="D67" s="64"/>
      <c r="E67" s="64"/>
      <c r="F67" s="64"/>
      <c r="G67" s="1496"/>
      <c r="H67" s="3326"/>
      <c r="I67" s="1496"/>
      <c r="J67" s="1496"/>
      <c r="K67" s="1518"/>
    </row>
    <row r="68" spans="1:11" ht="12.75" customHeight="1">
      <c r="A68" s="3274" t="s">
        <v>2711</v>
      </c>
      <c r="B68" s="64"/>
      <c r="C68" s="148"/>
      <c r="D68" s="64"/>
      <c r="E68" s="64"/>
      <c r="F68" s="64"/>
      <c r="G68" s="1496"/>
      <c r="H68" s="3327"/>
      <c r="I68" s="1496"/>
      <c r="J68" s="1496"/>
      <c r="K68" s="1518"/>
    </row>
    <row r="69" spans="1:11" ht="12.75" customHeight="1">
      <c r="A69" s="3283" t="s">
        <v>779</v>
      </c>
      <c r="B69" s="64"/>
      <c r="C69" s="148"/>
      <c r="D69" s="64"/>
      <c r="E69" s="64"/>
      <c r="F69" s="64"/>
      <c r="G69" s="1496"/>
      <c r="H69" s="3327"/>
      <c r="I69" s="1496"/>
      <c r="J69" s="1496"/>
      <c r="K69" s="1518"/>
    </row>
    <row r="70" spans="1:11" ht="12.75" customHeight="1">
      <c r="A70" s="3283" t="s">
        <v>779</v>
      </c>
      <c r="B70" s="64"/>
      <c r="C70" s="148"/>
      <c r="D70" s="64"/>
      <c r="E70" s="64"/>
      <c r="F70" s="64"/>
      <c r="G70" s="1496"/>
      <c r="H70" s="3327"/>
      <c r="I70" s="1496"/>
      <c r="J70" s="1496"/>
      <c r="K70" s="1518"/>
    </row>
    <row r="71" spans="1:11" ht="12.75" customHeight="1">
      <c r="A71" s="248" t="s">
        <v>855</v>
      </c>
      <c r="B71" s="148"/>
      <c r="C71" s="148"/>
      <c r="D71" s="64"/>
      <c r="E71" s="64"/>
      <c r="F71" s="64"/>
      <c r="G71" s="1496"/>
      <c r="H71" s="1727">
        <f>SUM(H61:H70)</f>
        <v>0</v>
      </c>
      <c r="I71" s="1496"/>
      <c r="J71" s="1496"/>
      <c r="K71" s="1518"/>
    </row>
    <row r="72" spans="1:11" ht="12.75" customHeight="1">
      <c r="A72" s="150"/>
      <c r="B72" s="148"/>
      <c r="C72" s="148"/>
      <c r="D72" s="64"/>
      <c r="E72" s="64"/>
      <c r="F72" s="64"/>
      <c r="G72" s="1496"/>
      <c r="H72" s="1730"/>
      <c r="I72" s="1496"/>
      <c r="J72" s="1496"/>
      <c r="K72" s="1518"/>
    </row>
    <row r="73" spans="1:11" ht="12.75" customHeight="1">
      <c r="A73" s="249" t="s">
        <v>856</v>
      </c>
      <c r="B73" s="148"/>
      <c r="C73" s="148"/>
      <c r="D73" s="64"/>
      <c r="E73" s="64"/>
      <c r="F73" s="64"/>
      <c r="G73" s="1496"/>
      <c r="H73" s="3325">
        <f>H31+H43+H45+H56+H58+H71</f>
        <v>0</v>
      </c>
      <c r="I73" s="1496"/>
      <c r="J73" s="1496"/>
      <c r="K73" s="1518"/>
    </row>
    <row r="74" spans="1:11" ht="12.75" customHeight="1">
      <c r="A74" s="155"/>
      <c r="B74" s="64"/>
      <c r="C74" s="64"/>
      <c r="D74" s="64"/>
      <c r="E74" s="64"/>
      <c r="F74" s="64"/>
      <c r="G74" s="1496"/>
      <c r="H74" s="1728"/>
      <c r="I74" s="1496"/>
      <c r="J74" s="1496"/>
      <c r="K74" s="1518"/>
    </row>
    <row r="75" spans="1:11" ht="57.75" customHeight="1">
      <c r="A75" s="154" t="s">
        <v>857</v>
      </c>
      <c r="B75" s="148"/>
      <c r="C75" s="1528"/>
      <c r="D75" s="1528"/>
      <c r="E75" s="1528"/>
      <c r="F75" s="1528"/>
      <c r="G75" s="1528"/>
      <c r="H75" s="3329" t="s">
        <v>2951</v>
      </c>
      <c r="I75" s="1496"/>
      <c r="K75" s="1518"/>
    </row>
    <row r="76" spans="1:11" ht="12.75" customHeight="1">
      <c r="A76" s="245" t="s">
        <v>858</v>
      </c>
      <c r="B76" s="64"/>
      <c r="C76" s="148"/>
      <c r="D76" s="64"/>
      <c r="E76" s="64"/>
      <c r="F76" s="64"/>
      <c r="G76" s="1496"/>
      <c r="H76" s="3330"/>
      <c r="I76" s="1496"/>
      <c r="K76" s="1518"/>
    </row>
    <row r="77" spans="1:11" ht="12.75" customHeight="1">
      <c r="A77" s="245" t="s">
        <v>856</v>
      </c>
      <c r="B77" s="64"/>
      <c r="C77" s="148"/>
      <c r="D77" s="64"/>
      <c r="E77" s="64"/>
      <c r="F77" s="64"/>
      <c r="G77" s="1496"/>
      <c r="H77" s="1727">
        <f>H73</f>
        <v>0</v>
      </c>
      <c r="I77" s="1496"/>
      <c r="K77" s="1518"/>
    </row>
    <row r="78" spans="1:11" ht="12.75" customHeight="1">
      <c r="A78" s="245" t="s">
        <v>859</v>
      </c>
      <c r="B78" s="64"/>
      <c r="C78" s="148"/>
      <c r="D78" s="64"/>
      <c r="E78" s="64"/>
      <c r="F78" s="64"/>
      <c r="G78" s="1496"/>
      <c r="H78" s="3326"/>
      <c r="I78" s="1496"/>
      <c r="K78" s="1518"/>
    </row>
    <row r="79" spans="1:11" ht="12.75" customHeight="1">
      <c r="A79" s="245" t="s">
        <v>860</v>
      </c>
      <c r="B79" s="64"/>
      <c r="C79" s="148"/>
      <c r="D79" s="64"/>
      <c r="E79" s="64"/>
      <c r="F79" s="64"/>
      <c r="G79" s="1496"/>
      <c r="H79" s="3326"/>
      <c r="I79" s="1496"/>
      <c r="K79" s="1518"/>
    </row>
    <row r="80" spans="1:11" ht="12.75" customHeight="1">
      <c r="A80" s="245" t="s">
        <v>861</v>
      </c>
      <c r="B80" s="64"/>
      <c r="C80" s="148"/>
      <c r="D80" s="64"/>
      <c r="E80" s="64"/>
      <c r="F80" s="64"/>
      <c r="G80" s="1496"/>
      <c r="H80" s="3326"/>
      <c r="I80" s="1496"/>
      <c r="K80" s="1518"/>
    </row>
    <row r="81" spans="1:11" ht="12.75" customHeight="1">
      <c r="A81" s="245" t="s">
        <v>862</v>
      </c>
      <c r="B81" s="64"/>
      <c r="C81" s="148"/>
      <c r="D81" s="64"/>
      <c r="E81" s="64"/>
      <c r="F81" s="64"/>
      <c r="G81" s="1496"/>
      <c r="H81" s="3326"/>
      <c r="I81" s="1496"/>
      <c r="K81" s="1518"/>
    </row>
    <row r="82" spans="1:11" ht="12.75" customHeight="1">
      <c r="A82" s="245" t="s">
        <v>863</v>
      </c>
      <c r="B82" s="64"/>
      <c r="C82" s="156"/>
      <c r="D82" s="64"/>
      <c r="E82" s="64"/>
      <c r="F82" s="64"/>
      <c r="G82" s="1496"/>
      <c r="H82" s="3326"/>
      <c r="I82" s="1496"/>
      <c r="K82" s="1518"/>
    </row>
    <row r="83" spans="1:11" ht="12.75" customHeight="1">
      <c r="A83" s="251" t="s">
        <v>864</v>
      </c>
      <c r="B83" s="156"/>
      <c r="C83" s="157"/>
      <c r="D83" s="64"/>
      <c r="E83" s="64"/>
      <c r="F83" s="64"/>
      <c r="G83" s="1496"/>
      <c r="H83" s="1727">
        <f>SUM(H76:H82)</f>
        <v>0</v>
      </c>
      <c r="I83" s="2651"/>
      <c r="K83" s="1518"/>
    </row>
    <row r="84" spans="1:11" ht="12.75" customHeight="1">
      <c r="A84" s="158"/>
      <c r="B84" s="156"/>
      <c r="C84" s="156"/>
      <c r="D84" s="64"/>
      <c r="E84" s="64"/>
      <c r="F84" s="64"/>
      <c r="G84" s="1496"/>
      <c r="H84" s="1730"/>
      <c r="I84" s="1496"/>
      <c r="K84" s="1518"/>
    </row>
    <row r="85" spans="1:11" ht="12.75" customHeight="1">
      <c r="A85" s="3331" t="s">
        <v>1945</v>
      </c>
      <c r="B85" s="1496"/>
      <c r="C85" s="1496"/>
      <c r="D85" s="1496"/>
      <c r="E85" s="1496"/>
      <c r="F85" s="1496"/>
      <c r="G85" s="1496"/>
      <c r="H85" s="3325">
        <f>-'1.5 Net Debt '!I15</f>
        <v>0</v>
      </c>
      <c r="I85" s="1496"/>
      <c r="K85" s="1518"/>
    </row>
    <row r="86" spans="1:11" ht="12.75" customHeight="1">
      <c r="A86" s="1529"/>
      <c r="B86" s="1496"/>
      <c r="C86" s="1496"/>
      <c r="D86" s="1496"/>
      <c r="E86" s="1496"/>
      <c r="F86" s="1496"/>
      <c r="G86" s="1496"/>
      <c r="H86" s="1496"/>
      <c r="I86" s="1496"/>
      <c r="K86" s="1518"/>
    </row>
    <row r="87" spans="1:11" ht="12.75" customHeight="1">
      <c r="A87" s="3331" t="s">
        <v>98</v>
      </c>
      <c r="B87" s="1496"/>
      <c r="C87" s="1496"/>
      <c r="D87" s="1496"/>
      <c r="E87" s="1496"/>
      <c r="F87" s="1496"/>
      <c r="G87" s="1496"/>
      <c r="H87" s="2610" t="str">
        <f>IF(ROUND(H83,1)=ROUND(H85,1),"OK","ERROR")</f>
        <v>OK</v>
      </c>
      <c r="I87" s="1496"/>
      <c r="K87" s="1518"/>
    </row>
    <row r="88" spans="1:11" ht="12.75" customHeight="1">
      <c r="A88" s="1529"/>
      <c r="B88" s="1496"/>
      <c r="C88" s="1496"/>
      <c r="D88" s="1496"/>
      <c r="E88" s="1496"/>
      <c r="F88" s="1496"/>
      <c r="G88" s="1496"/>
      <c r="H88" s="2822"/>
      <c r="I88" s="1496"/>
      <c r="J88" s="2822"/>
      <c r="K88" s="1518"/>
    </row>
    <row r="89" spans="1:11" ht="12.75" customHeight="1" thickBot="1">
      <c r="A89" s="1521"/>
      <c r="B89" s="1521"/>
      <c r="C89" s="1521"/>
      <c r="D89" s="1521"/>
      <c r="E89" s="1521"/>
      <c r="F89" s="1521"/>
      <c r="G89" s="1521"/>
      <c r="H89" s="1521"/>
      <c r="I89" s="1521"/>
      <c r="J89" s="1521"/>
      <c r="K89" s="1666"/>
    </row>
    <row r="90" spans="1:11" ht="12.75" customHeight="1">
      <c r="A90" s="33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1" t="str">
        <f>'Universal data'!A2</f>
        <v>Southern</v>
      </c>
      <c r="B2" s="131"/>
      <c r="C2" s="131"/>
      <c r="D2" s="131"/>
      <c r="E2" s="131"/>
      <c r="F2" s="131"/>
      <c r="G2" s="131"/>
      <c r="H2" s="131"/>
      <c r="I2" s="131"/>
      <c r="J2" s="131"/>
      <c r="K2" s="131"/>
    </row>
    <row r="3" spans="1:14" ht="24.75">
      <c r="A3" s="2473"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3"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6"/>
      <c r="H11" s="1676"/>
      <c r="I11" s="1676"/>
      <c r="J11" s="1676"/>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71">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3" t="s">
        <v>1948</v>
      </c>
      <c r="B15" s="1496"/>
      <c r="C15" s="168"/>
      <c r="D15" s="64"/>
      <c r="E15" s="300"/>
      <c r="F15" s="3334"/>
      <c r="G15" s="1496"/>
      <c r="H15" s="1496"/>
      <c r="I15" s="1496"/>
      <c r="J15" s="1496"/>
      <c r="K15" s="1518"/>
      <c r="L15" s="1496"/>
      <c r="M15" s="1496"/>
      <c r="N15" s="1496"/>
    </row>
    <row r="16" spans="1:14" ht="12.75" customHeight="1">
      <c r="A16" s="3335" t="s">
        <v>1949</v>
      </c>
      <c r="B16" s="1496"/>
      <c r="C16" s="168"/>
      <c r="D16" s="64"/>
      <c r="E16" s="300"/>
      <c r="F16" s="3336"/>
      <c r="G16" s="1496"/>
      <c r="H16" s="1496"/>
      <c r="I16" s="1496"/>
      <c r="J16" s="1496"/>
      <c r="K16" s="1518"/>
      <c r="L16" s="1496"/>
      <c r="M16" s="1496"/>
      <c r="N16" s="1496"/>
    </row>
    <row r="17" spans="1:14" ht="12.75" customHeight="1">
      <c r="A17" s="3337" t="s">
        <v>2716</v>
      </c>
      <c r="B17" s="1496"/>
      <c r="C17" s="168"/>
      <c r="D17" s="64"/>
      <c r="E17" s="300"/>
      <c r="F17" s="3334"/>
      <c r="G17" s="1496"/>
      <c r="H17" s="1496"/>
      <c r="I17" s="1496"/>
      <c r="J17" s="1496"/>
      <c r="K17" s="1518"/>
      <c r="L17" s="1496"/>
      <c r="M17" s="1496"/>
      <c r="N17" s="1496"/>
    </row>
    <row r="18" spans="1:14" ht="12.75" customHeight="1">
      <c r="A18" s="1704" t="s">
        <v>812</v>
      </c>
      <c r="B18" s="1496"/>
      <c r="C18" s="168"/>
      <c r="D18" s="64"/>
      <c r="E18" s="300"/>
      <c r="F18" s="3334"/>
      <c r="G18" s="1496"/>
      <c r="H18" s="1496"/>
      <c r="I18" s="1496"/>
      <c r="J18" s="1496"/>
      <c r="K18" s="1518"/>
      <c r="L18" s="1496"/>
      <c r="M18" s="1496"/>
      <c r="N18" s="1496"/>
    </row>
    <row r="19" spans="1:14" ht="12.75" customHeight="1">
      <c r="A19" s="3337" t="s">
        <v>2469</v>
      </c>
      <c r="B19" s="1496"/>
      <c r="C19" s="168"/>
      <c r="D19" s="64"/>
      <c r="E19" s="300"/>
      <c r="F19" s="3334"/>
      <c r="G19" s="1496"/>
      <c r="H19" s="1496"/>
      <c r="I19" s="1496"/>
      <c r="J19" s="1496"/>
      <c r="K19" s="1518"/>
      <c r="L19" s="1496"/>
      <c r="M19" s="1496"/>
      <c r="N19" s="1496"/>
    </row>
    <row r="20" spans="1:14" ht="12.75" customHeight="1">
      <c r="A20" s="3338" t="s">
        <v>183</v>
      </c>
      <c r="B20" s="1496"/>
      <c r="C20" s="168"/>
      <c r="D20" s="64"/>
      <c r="E20" s="300"/>
      <c r="F20" s="3334"/>
      <c r="G20" s="1496"/>
      <c r="H20" s="1496"/>
      <c r="I20" s="1496"/>
      <c r="J20" s="1496"/>
      <c r="K20" s="1518"/>
      <c r="L20" s="1496"/>
      <c r="M20" s="1496"/>
      <c r="N20" s="1496"/>
    </row>
    <row r="21" spans="1:14" ht="12.75" customHeight="1">
      <c r="A21" s="3338" t="s">
        <v>53</v>
      </c>
      <c r="B21" s="1496"/>
      <c r="C21" s="168"/>
      <c r="D21" s="64"/>
      <c r="E21" s="300"/>
      <c r="F21" s="3334"/>
      <c r="G21" s="1496"/>
      <c r="H21" s="1496"/>
      <c r="I21" s="1496"/>
      <c r="J21" s="1496"/>
      <c r="K21" s="1518"/>
      <c r="L21" s="1496"/>
      <c r="M21" s="1496"/>
      <c r="N21" s="1496"/>
    </row>
    <row r="22" spans="1:14" ht="12.75" customHeight="1">
      <c r="A22" s="3338" t="s">
        <v>2819</v>
      </c>
      <c r="B22" s="1496"/>
      <c r="C22" s="168"/>
      <c r="D22" s="64"/>
      <c r="E22" s="300"/>
      <c r="F22" s="3334"/>
      <c r="G22" s="1496"/>
      <c r="H22" s="1496"/>
      <c r="I22" s="1496"/>
      <c r="J22" s="1496"/>
      <c r="K22" s="1518"/>
      <c r="L22" s="1496"/>
      <c r="M22" s="1496"/>
      <c r="N22" s="1496"/>
    </row>
    <row r="23" spans="1:14" ht="12.75" customHeight="1">
      <c r="A23" s="3338" t="s">
        <v>2820</v>
      </c>
      <c r="B23" s="1496"/>
      <c r="C23" s="168"/>
      <c r="D23" s="64"/>
      <c r="E23" s="300"/>
      <c r="F23" s="3334"/>
      <c r="G23" s="1496"/>
      <c r="H23" s="1496"/>
      <c r="I23" s="1496"/>
      <c r="J23" s="1496"/>
      <c r="K23" s="1518"/>
      <c r="L23" s="1496"/>
      <c r="M23" s="1496"/>
      <c r="N23" s="1496"/>
    </row>
    <row r="24" spans="1:14" ht="12.75" customHeight="1">
      <c r="A24" s="3338" t="s">
        <v>1539</v>
      </c>
      <c r="B24" s="1496"/>
      <c r="C24" s="168"/>
      <c r="D24" s="64"/>
      <c r="E24" s="300"/>
      <c r="F24" s="3334"/>
      <c r="G24" s="1496"/>
      <c r="H24" s="1496"/>
      <c r="I24" s="1496"/>
      <c r="J24" s="1496"/>
      <c r="K24" s="1518"/>
      <c r="L24" s="1496"/>
      <c r="M24" s="1496"/>
      <c r="N24" s="1496"/>
    </row>
    <row r="25" spans="1:14" ht="12.75" customHeight="1">
      <c r="A25" s="3338" t="s">
        <v>1539</v>
      </c>
      <c r="B25" s="1496"/>
      <c r="C25" s="168"/>
      <c r="D25" s="64"/>
      <c r="E25" s="300"/>
      <c r="F25" s="3334"/>
      <c r="G25" s="1496"/>
      <c r="H25" s="1496"/>
      <c r="I25" s="1496"/>
      <c r="J25" s="1496"/>
      <c r="K25" s="1518"/>
      <c r="L25" s="1496"/>
      <c r="M25" s="1496"/>
      <c r="N25" s="1496"/>
    </row>
    <row r="26" spans="1:14" ht="12.75" customHeight="1">
      <c r="A26" s="3338" t="s">
        <v>1539</v>
      </c>
      <c r="B26" s="1496"/>
      <c r="C26" s="168"/>
      <c r="D26" s="64"/>
      <c r="E26" s="300"/>
      <c r="F26" s="3334"/>
      <c r="G26" s="1496"/>
      <c r="H26" s="1496"/>
      <c r="I26" s="1496"/>
      <c r="J26" s="1496"/>
      <c r="K26" s="1518"/>
      <c r="L26" s="1496"/>
      <c r="M26" s="1496"/>
      <c r="N26" s="1496"/>
    </row>
    <row r="27" spans="1:14" ht="12.75" customHeight="1">
      <c r="A27" s="3338" t="s">
        <v>1539</v>
      </c>
      <c r="B27" s="1496"/>
      <c r="C27" s="168"/>
      <c r="D27" s="64"/>
      <c r="E27" s="300"/>
      <c r="F27" s="3334"/>
      <c r="G27" s="1496"/>
      <c r="H27" s="1496"/>
      <c r="I27" s="1496"/>
      <c r="J27" s="1496"/>
      <c r="K27" s="1518"/>
      <c r="L27" s="1496"/>
      <c r="M27" s="1496"/>
      <c r="N27" s="1496"/>
    </row>
    <row r="28" spans="1:14" ht="12.75" customHeight="1">
      <c r="A28" s="3338" t="s">
        <v>2821</v>
      </c>
      <c r="B28" s="1496"/>
      <c r="C28" s="168"/>
      <c r="D28" s="64"/>
      <c r="E28" s="300"/>
      <c r="F28" s="3334"/>
      <c r="G28" s="1496"/>
      <c r="H28" s="1496"/>
      <c r="I28" s="1496"/>
      <c r="J28" s="1496"/>
      <c r="K28" s="1518"/>
      <c r="L28" s="1496"/>
      <c r="M28" s="1496"/>
      <c r="N28" s="1496"/>
    </row>
    <row r="29" spans="1:14" ht="12.75" customHeight="1">
      <c r="A29" s="3338" t="s">
        <v>2822</v>
      </c>
      <c r="B29" s="1496"/>
      <c r="C29" s="168"/>
      <c r="D29" s="64"/>
      <c r="E29" s="300"/>
      <c r="F29" s="3334"/>
      <c r="G29" s="1496"/>
      <c r="H29" s="1496"/>
      <c r="I29" s="1496"/>
      <c r="J29" s="1496"/>
      <c r="K29" s="1518"/>
      <c r="L29" s="1496"/>
      <c r="M29" s="1496"/>
      <c r="N29" s="1496"/>
    </row>
    <row r="30" spans="1:14" ht="12.75" customHeight="1">
      <c r="A30" s="3338" t="s">
        <v>2823</v>
      </c>
      <c r="B30" s="1496"/>
      <c r="C30" s="168"/>
      <c r="D30" s="64"/>
      <c r="E30" s="300"/>
      <c r="F30" s="3334"/>
      <c r="G30" s="1496"/>
      <c r="H30" s="1496"/>
      <c r="I30" s="1496"/>
      <c r="J30" s="1496"/>
      <c r="K30" s="1518"/>
      <c r="L30" s="1496"/>
      <c r="M30" s="1496"/>
      <c r="N30" s="1496"/>
    </row>
    <row r="31" spans="1:14" ht="12.75" customHeight="1">
      <c r="A31" s="3338" t="s">
        <v>2706</v>
      </c>
      <c r="B31" s="1496"/>
      <c r="C31" s="168"/>
      <c r="D31" s="64"/>
      <c r="E31" s="300"/>
      <c r="F31" s="3334"/>
      <c r="G31" s="1496"/>
      <c r="H31" s="1496"/>
      <c r="I31" s="1496"/>
      <c r="J31" s="1496"/>
      <c r="K31" s="1518"/>
      <c r="L31" s="1496"/>
      <c r="M31" s="1496"/>
      <c r="N31" s="1496"/>
    </row>
    <row r="32" spans="1:14" ht="12.75" customHeight="1">
      <c r="A32" s="3338" t="s">
        <v>2824</v>
      </c>
      <c r="B32" s="1496"/>
      <c r="C32" s="168"/>
      <c r="D32" s="64"/>
      <c r="E32" s="300"/>
      <c r="F32" s="3334"/>
      <c r="G32" s="1496"/>
      <c r="H32" s="1496"/>
      <c r="I32" s="1496"/>
      <c r="J32" s="1496"/>
      <c r="K32" s="1518"/>
      <c r="L32" s="1496"/>
      <c r="M32" s="1496"/>
      <c r="N32" s="1496"/>
    </row>
    <row r="33" spans="1:14" ht="12.75" customHeight="1">
      <c r="A33" s="3338" t="s">
        <v>1539</v>
      </c>
      <c r="B33" s="1496"/>
      <c r="C33" s="168"/>
      <c r="D33" s="64"/>
      <c r="E33" s="300"/>
      <c r="F33" s="3334"/>
      <c r="G33" s="1496"/>
      <c r="H33" s="1496"/>
      <c r="I33" s="1496"/>
      <c r="J33" s="1496"/>
      <c r="K33" s="1518"/>
      <c r="L33" s="1496"/>
      <c r="M33" s="1496"/>
      <c r="N33" s="1496"/>
    </row>
    <row r="34" spans="1:14" ht="12.75" customHeight="1">
      <c r="A34" s="3338" t="s">
        <v>1539</v>
      </c>
      <c r="B34" s="1496"/>
      <c r="C34" s="168"/>
      <c r="D34" s="64"/>
      <c r="E34" s="300"/>
      <c r="F34" s="3334"/>
      <c r="G34" s="1496"/>
      <c r="H34" s="1496"/>
      <c r="I34" s="1496"/>
      <c r="J34" s="1496"/>
      <c r="K34" s="1518"/>
      <c r="L34" s="1496"/>
      <c r="M34" s="1496"/>
      <c r="N34" s="1496"/>
    </row>
    <row r="35" spans="1:14" ht="12.75" customHeight="1">
      <c r="A35" s="1705" t="s">
        <v>2143</v>
      </c>
      <c r="B35" s="1496"/>
      <c r="C35" s="1496"/>
      <c r="D35" s="1496"/>
      <c r="E35" s="1496"/>
      <c r="F35" s="1728"/>
      <c r="G35" s="1496"/>
      <c r="H35" s="1496"/>
      <c r="I35" s="1496"/>
      <c r="J35" s="1496"/>
      <c r="K35" s="1518"/>
      <c r="L35" s="1496"/>
      <c r="M35" s="1496"/>
      <c r="N35" s="1496"/>
    </row>
    <row r="36" spans="1:14" ht="12.75" customHeight="1">
      <c r="A36" s="3338" t="s">
        <v>1539</v>
      </c>
      <c r="B36" s="1496"/>
      <c r="C36" s="168"/>
      <c r="D36" s="64"/>
      <c r="E36" s="300"/>
      <c r="F36" s="3334"/>
      <c r="G36" s="1496"/>
      <c r="H36" s="1496"/>
      <c r="I36" s="1496"/>
      <c r="J36" s="1496"/>
      <c r="K36" s="1518"/>
      <c r="L36" s="1496"/>
      <c r="M36" s="1496"/>
      <c r="N36" s="1496"/>
    </row>
    <row r="37" spans="1:14" ht="12.75" customHeight="1">
      <c r="A37" s="3338" t="s">
        <v>1539</v>
      </c>
      <c r="B37" s="1496"/>
      <c r="C37" s="168"/>
      <c r="D37" s="64"/>
      <c r="E37" s="300"/>
      <c r="F37" s="3334"/>
      <c r="G37" s="1496"/>
      <c r="H37" s="1496"/>
      <c r="I37" s="1496"/>
      <c r="J37" s="1496"/>
      <c r="K37" s="1518"/>
      <c r="L37" s="1496"/>
      <c r="M37" s="1496"/>
      <c r="N37" s="1496"/>
    </row>
    <row r="38" spans="1:14" ht="12.75" customHeight="1">
      <c r="A38" s="3338" t="s">
        <v>1539</v>
      </c>
      <c r="B38" s="1496"/>
      <c r="C38" s="168"/>
      <c r="D38" s="64"/>
      <c r="E38" s="300"/>
      <c r="F38" s="3334"/>
      <c r="G38" s="1496"/>
      <c r="H38" s="1496"/>
      <c r="I38" s="1496"/>
      <c r="J38" s="1496"/>
      <c r="K38" s="1518"/>
      <c r="L38" s="1496"/>
      <c r="M38" s="1496"/>
      <c r="N38" s="1496"/>
    </row>
    <row r="39" spans="1:14" ht="12.75" customHeight="1">
      <c r="A39" s="3338" t="s">
        <v>1539</v>
      </c>
      <c r="B39" s="1496"/>
      <c r="C39" s="168"/>
      <c r="D39" s="64"/>
      <c r="E39" s="300"/>
      <c r="F39" s="3334"/>
      <c r="G39" s="1496"/>
      <c r="H39" s="1496"/>
      <c r="I39" s="1496"/>
      <c r="J39" s="1496"/>
      <c r="K39" s="1518"/>
      <c r="L39" s="1496"/>
      <c r="M39" s="1496"/>
      <c r="N39" s="1496"/>
    </row>
    <row r="40" spans="1:14" ht="12.75" customHeight="1">
      <c r="A40" s="3338" t="s">
        <v>1539</v>
      </c>
      <c r="B40" s="1496"/>
      <c r="C40" s="168"/>
      <c r="D40" s="64"/>
      <c r="E40" s="300"/>
      <c r="F40" s="3334"/>
      <c r="G40" s="1496"/>
      <c r="H40" s="1496"/>
      <c r="I40" s="1496"/>
      <c r="J40" s="1496"/>
      <c r="K40" s="1518"/>
      <c r="L40" s="1496"/>
      <c r="M40" s="1496"/>
      <c r="N40" s="1496"/>
    </row>
    <row r="41" spans="1:14" ht="12.75" customHeight="1">
      <c r="A41" s="3338" t="s">
        <v>1539</v>
      </c>
      <c r="B41" s="1496"/>
      <c r="C41" s="168"/>
      <c r="D41" s="64"/>
      <c r="E41" s="300"/>
      <c r="F41" s="3334"/>
      <c r="G41" s="1496"/>
      <c r="H41" s="1496"/>
      <c r="I41" s="1496"/>
      <c r="J41" s="1496"/>
      <c r="K41" s="1518"/>
      <c r="L41" s="1496"/>
      <c r="M41" s="1496"/>
      <c r="N41" s="1496"/>
    </row>
    <row r="42" spans="1:14" ht="12.75" customHeight="1">
      <c r="A42" s="3338" t="s">
        <v>1539</v>
      </c>
      <c r="B42" s="1496"/>
      <c r="C42" s="168"/>
      <c r="D42" s="64"/>
      <c r="E42" s="300"/>
      <c r="F42" s="3334"/>
      <c r="G42" s="1496"/>
      <c r="H42" s="1496"/>
      <c r="I42" s="1496"/>
      <c r="J42" s="1496"/>
      <c r="K42" s="1518"/>
      <c r="L42" s="1496"/>
      <c r="M42" s="1496"/>
      <c r="N42" s="1496"/>
    </row>
    <row r="43" spans="1:14" ht="12.75" customHeight="1">
      <c r="A43" s="1705" t="s">
        <v>1950</v>
      </c>
      <c r="B43" s="1496"/>
      <c r="C43" s="168"/>
      <c r="D43" s="64"/>
      <c r="E43" s="300"/>
      <c r="F43" s="3339">
        <f>SUM(F36:F42)</f>
        <v>0</v>
      </c>
      <c r="G43" s="1496"/>
      <c r="H43" s="1496"/>
      <c r="I43" s="1496"/>
      <c r="J43" s="1496"/>
      <c r="K43" s="1518"/>
      <c r="L43" s="1496"/>
      <c r="M43" s="1496"/>
      <c r="N43" s="1496"/>
    </row>
    <row r="44" spans="1:14" ht="12.75" customHeight="1">
      <c r="A44" s="252" t="s">
        <v>2113</v>
      </c>
      <c r="B44" s="1496"/>
      <c r="C44" s="165"/>
      <c r="D44" s="64"/>
      <c r="E44" s="300"/>
      <c r="F44" s="3339">
        <f>SUM(F15:F34)+F43</f>
        <v>0</v>
      </c>
      <c r="G44" s="1496"/>
      <c r="H44" s="1496"/>
      <c r="I44" s="1496"/>
      <c r="J44" s="1496"/>
      <c r="K44" s="1518"/>
      <c r="L44" s="1496"/>
      <c r="M44" s="1496"/>
      <c r="N44" s="1496"/>
    </row>
    <row r="45" spans="1:14" ht="12.75" customHeight="1">
      <c r="A45" s="1706" t="s">
        <v>1951</v>
      </c>
      <c r="B45" s="1496"/>
      <c r="C45" s="165"/>
      <c r="D45" s="64"/>
      <c r="E45" s="300"/>
      <c r="F45" s="3339">
        <f>+'3.1 Opex cost matrix'!AE72</f>
        <v>0</v>
      </c>
      <c r="G45" s="1496"/>
      <c r="H45" s="1496"/>
      <c r="I45" s="1496"/>
      <c r="J45" s="1496"/>
      <c r="K45" s="1518"/>
      <c r="L45" s="1496"/>
      <c r="M45" s="1496"/>
      <c r="N45" s="1496"/>
    </row>
    <row r="46" spans="1:14" ht="12.75" customHeight="1">
      <c r="A46" s="1706" t="s">
        <v>100</v>
      </c>
      <c r="B46" s="1496"/>
      <c r="C46" s="165"/>
      <c r="D46" s="64"/>
      <c r="E46" s="300"/>
      <c r="F46" s="3340" t="str">
        <f>IF(ROUND(F45,1)=ROUND(F44,1),"OK","ERROR")</f>
        <v>OK</v>
      </c>
      <c r="G46" s="1496"/>
      <c r="H46" s="1496"/>
      <c r="I46" s="1496"/>
      <c r="J46" s="1496"/>
      <c r="K46" s="1518"/>
      <c r="L46" s="1496"/>
      <c r="M46" s="1496"/>
      <c r="N46" s="1496"/>
    </row>
    <row r="47" spans="1:14" ht="12.75" customHeight="1">
      <c r="A47" s="1707"/>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7"/>
      <c r="B50" s="1496"/>
      <c r="C50" s="168"/>
      <c r="D50" s="64"/>
      <c r="E50" s="300"/>
      <c r="F50" s="3341"/>
      <c r="G50" s="1496"/>
      <c r="H50" s="1496"/>
      <c r="I50" s="1496"/>
      <c r="J50" s="1496"/>
      <c r="K50" s="1518"/>
      <c r="L50" s="1496"/>
      <c r="M50" s="1496"/>
      <c r="N50" s="1496"/>
    </row>
    <row r="51" spans="1:14" ht="12.75" customHeight="1">
      <c r="A51" s="1703" t="s">
        <v>1953</v>
      </c>
      <c r="B51" s="1496"/>
      <c r="C51" s="168"/>
      <c r="D51" s="64"/>
      <c r="E51" s="300"/>
      <c r="F51" s="3334"/>
      <c r="G51" s="1496"/>
      <c r="H51" s="1496"/>
      <c r="I51" s="1496"/>
      <c r="J51" s="1496"/>
      <c r="K51" s="1518"/>
      <c r="L51" s="1496"/>
      <c r="M51" s="1496"/>
      <c r="N51" s="1496"/>
    </row>
    <row r="52" spans="1:14" ht="12.75" customHeight="1">
      <c r="A52" s="1708" t="s">
        <v>1949</v>
      </c>
      <c r="B52" s="1537"/>
      <c r="C52" s="165"/>
      <c r="D52" s="165"/>
      <c r="E52" s="165"/>
      <c r="F52" s="1731"/>
      <c r="G52" s="1496"/>
      <c r="H52" s="1496"/>
      <c r="I52" s="1496"/>
      <c r="J52" s="1496"/>
      <c r="K52" s="1518"/>
      <c r="L52" s="1496"/>
      <c r="M52" s="1496"/>
      <c r="N52" s="1496"/>
    </row>
    <row r="53" spans="1:14" ht="12.75" customHeight="1">
      <c r="A53" s="1704" t="s">
        <v>812</v>
      </c>
      <c r="B53" s="1496"/>
      <c r="C53" s="165"/>
      <c r="D53" s="64"/>
      <c r="E53" s="169"/>
      <c r="F53" s="3334"/>
      <c r="G53" s="1496"/>
      <c r="H53" s="1496"/>
      <c r="I53" s="1496"/>
      <c r="J53" s="1496"/>
      <c r="K53" s="1518"/>
      <c r="L53" s="1496"/>
      <c r="M53" s="1496"/>
      <c r="N53" s="1496"/>
    </row>
    <row r="54" spans="1:14" ht="12.75" customHeight="1">
      <c r="A54" s="3338" t="s">
        <v>1539</v>
      </c>
      <c r="B54" s="1496"/>
      <c r="C54" s="165"/>
      <c r="D54" s="64"/>
      <c r="E54" s="169"/>
      <c r="F54" s="3334"/>
      <c r="G54" s="1496"/>
      <c r="H54" s="1496"/>
      <c r="I54" s="1496"/>
      <c r="J54" s="1496"/>
      <c r="K54" s="1518"/>
      <c r="L54" s="1496"/>
      <c r="M54" s="1496"/>
      <c r="N54" s="1496"/>
    </row>
    <row r="55" spans="1:14" ht="12.75" customHeight="1">
      <c r="A55" s="3338" t="s">
        <v>1539</v>
      </c>
      <c r="B55" s="1496"/>
      <c r="C55" s="165"/>
      <c r="D55" s="64"/>
      <c r="E55" s="169"/>
      <c r="F55" s="3334"/>
      <c r="G55" s="1496"/>
      <c r="H55" s="1496"/>
      <c r="I55" s="1496"/>
      <c r="J55" s="1496"/>
      <c r="K55" s="1518"/>
      <c r="L55" s="1496"/>
      <c r="M55" s="1496"/>
      <c r="N55" s="1496"/>
    </row>
    <row r="56" spans="1:14" ht="12.75" customHeight="1">
      <c r="A56" s="3338" t="s">
        <v>1539</v>
      </c>
      <c r="B56" s="1496"/>
      <c r="C56" s="165"/>
      <c r="D56" s="64"/>
      <c r="E56" s="169"/>
      <c r="F56" s="3334"/>
      <c r="G56" s="1496"/>
      <c r="H56" s="1496"/>
      <c r="I56" s="1496"/>
      <c r="J56" s="1496"/>
      <c r="K56" s="1518"/>
      <c r="L56" s="1496"/>
      <c r="M56" s="1496"/>
      <c r="N56" s="1496"/>
    </row>
    <row r="57" spans="1:14" ht="12.75" customHeight="1">
      <c r="A57" s="3338" t="s">
        <v>1539</v>
      </c>
      <c r="B57" s="1496"/>
      <c r="C57" s="165"/>
      <c r="D57" s="64"/>
      <c r="E57" s="169"/>
      <c r="F57" s="3334"/>
      <c r="G57" s="1496"/>
      <c r="H57" s="1496"/>
      <c r="I57" s="1496"/>
      <c r="J57" s="1496"/>
      <c r="K57" s="1518"/>
      <c r="L57" s="1496"/>
      <c r="M57" s="1496"/>
      <c r="N57" s="1496"/>
    </row>
    <row r="58" spans="1:14" ht="12.75" customHeight="1">
      <c r="A58" s="3338" t="s">
        <v>1539</v>
      </c>
      <c r="B58" s="1496"/>
      <c r="C58" s="165"/>
      <c r="D58" s="64"/>
      <c r="E58" s="169"/>
      <c r="F58" s="3334"/>
      <c r="G58" s="1496"/>
      <c r="H58" s="1496"/>
      <c r="I58" s="1496"/>
      <c r="J58" s="1496"/>
      <c r="K58" s="1518"/>
      <c r="L58" s="1496"/>
      <c r="M58" s="1496"/>
      <c r="N58" s="1496"/>
    </row>
    <row r="59" spans="1:14" ht="12.75" customHeight="1">
      <c r="A59" s="3338" t="s">
        <v>1539</v>
      </c>
      <c r="B59" s="1496"/>
      <c r="C59" s="165"/>
      <c r="D59" s="64"/>
      <c r="E59" s="169"/>
      <c r="F59" s="3334"/>
      <c r="G59" s="1496"/>
      <c r="H59" s="1496"/>
      <c r="I59" s="1496"/>
      <c r="J59" s="1496"/>
      <c r="K59" s="1518"/>
      <c r="L59" s="1496"/>
      <c r="M59" s="1496"/>
      <c r="N59" s="1496"/>
    </row>
    <row r="60" spans="1:14" ht="12.75" customHeight="1">
      <c r="A60" s="3338" t="s">
        <v>1539</v>
      </c>
      <c r="B60" s="1496"/>
      <c r="C60" s="168"/>
      <c r="D60" s="64"/>
      <c r="E60" s="169"/>
      <c r="F60" s="3334"/>
      <c r="G60" s="1496"/>
      <c r="H60" s="1496"/>
      <c r="I60" s="1496"/>
      <c r="J60" s="1496"/>
      <c r="K60" s="1518"/>
      <c r="L60" s="1496"/>
      <c r="M60" s="1496"/>
      <c r="N60" s="1496"/>
    </row>
    <row r="61" spans="1:14" ht="12.75" customHeight="1">
      <c r="A61" s="3338" t="s">
        <v>1539</v>
      </c>
      <c r="B61" s="1496"/>
      <c r="C61" s="168"/>
      <c r="D61" s="64"/>
      <c r="E61" s="170"/>
      <c r="F61" s="3334"/>
      <c r="G61" s="1496"/>
      <c r="H61" s="1496"/>
      <c r="I61" s="1496"/>
      <c r="J61" s="1496"/>
      <c r="K61" s="1518"/>
      <c r="L61" s="1496"/>
      <c r="M61" s="1496"/>
      <c r="N61" s="1496"/>
    </row>
    <row r="62" spans="1:14" ht="12.75" customHeight="1">
      <c r="A62" s="3338" t="s">
        <v>1539</v>
      </c>
      <c r="B62" s="1496"/>
      <c r="C62" s="1496"/>
      <c r="D62" s="172"/>
      <c r="E62" s="172"/>
      <c r="F62" s="3334"/>
      <c r="G62" s="1496"/>
      <c r="H62" s="1496"/>
      <c r="I62" s="1496"/>
      <c r="J62" s="1496"/>
      <c r="K62" s="1518"/>
      <c r="L62" s="1496"/>
      <c r="M62" s="1496"/>
      <c r="N62" s="1496"/>
    </row>
    <row r="63" spans="1:14" ht="12.75" customHeight="1">
      <c r="A63" s="3338" t="s">
        <v>1539</v>
      </c>
      <c r="B63" s="1496"/>
      <c r="C63" s="1496"/>
      <c r="D63" s="172"/>
      <c r="E63" s="172"/>
      <c r="F63" s="3334"/>
      <c r="G63" s="1496"/>
      <c r="H63" s="1496"/>
      <c r="I63" s="1496"/>
      <c r="J63" s="1496"/>
      <c r="K63" s="1518"/>
      <c r="L63" s="1496"/>
      <c r="M63" s="1496"/>
      <c r="N63" s="1496"/>
    </row>
    <row r="64" spans="1:14" ht="12.75" customHeight="1">
      <c r="A64" s="3338" t="s">
        <v>1539</v>
      </c>
      <c r="B64" s="1496"/>
      <c r="C64" s="1496"/>
      <c r="D64" s="172"/>
      <c r="E64" s="172"/>
      <c r="F64" s="3334"/>
      <c r="G64" s="1496"/>
      <c r="H64" s="1496"/>
      <c r="I64" s="1496"/>
      <c r="J64" s="1496"/>
      <c r="K64" s="1518"/>
      <c r="L64" s="1496"/>
      <c r="M64" s="1496"/>
      <c r="N64" s="1496"/>
    </row>
    <row r="65" spans="1:14" ht="12.75" customHeight="1">
      <c r="A65" s="3338" t="s">
        <v>1539</v>
      </c>
      <c r="B65" s="1496"/>
      <c r="C65" s="1496"/>
      <c r="D65" s="172"/>
      <c r="E65" s="172"/>
      <c r="F65" s="3334"/>
      <c r="G65" s="1496"/>
      <c r="H65" s="1496"/>
      <c r="I65" s="1496"/>
      <c r="J65" s="1496"/>
      <c r="K65" s="1518"/>
      <c r="L65" s="1496"/>
      <c r="M65" s="1496"/>
      <c r="N65" s="1496"/>
    </row>
    <row r="66" spans="1:14" ht="12.75" customHeight="1">
      <c r="A66" s="3338" t="s">
        <v>1539</v>
      </c>
      <c r="B66" s="1496"/>
      <c r="C66" s="1496"/>
      <c r="D66" s="172"/>
      <c r="E66" s="172"/>
      <c r="F66" s="3334"/>
      <c r="G66" s="1496"/>
      <c r="H66" s="1496"/>
      <c r="I66" s="1496"/>
      <c r="J66" s="1496"/>
      <c r="K66" s="1518"/>
      <c r="L66" s="1496"/>
      <c r="M66" s="1496"/>
      <c r="N66" s="1496"/>
    </row>
    <row r="67" spans="1:14" ht="12.75" customHeight="1">
      <c r="A67" s="3338" t="s">
        <v>1539</v>
      </c>
      <c r="B67" s="1496"/>
      <c r="C67" s="1496"/>
      <c r="D67" s="172"/>
      <c r="E67" s="172"/>
      <c r="F67" s="3334"/>
      <c r="G67" s="1496"/>
      <c r="H67" s="1496"/>
      <c r="I67" s="1496"/>
      <c r="J67" s="1496"/>
      <c r="K67" s="1518"/>
      <c r="L67" s="1496"/>
      <c r="M67" s="1496"/>
      <c r="N67" s="1496"/>
    </row>
    <row r="68" spans="1:14" ht="12.75" customHeight="1">
      <c r="A68" s="1705" t="s">
        <v>2144</v>
      </c>
      <c r="B68" s="1496"/>
      <c r="C68" s="1496"/>
      <c r="D68" s="1496"/>
      <c r="E68" s="1496"/>
      <c r="F68" s="1728"/>
      <c r="G68" s="1496"/>
      <c r="H68" s="1496"/>
      <c r="I68" s="1496"/>
      <c r="J68" s="1496"/>
      <c r="K68" s="1518"/>
      <c r="L68" s="1496"/>
      <c r="M68" s="1496"/>
      <c r="N68" s="1496"/>
    </row>
    <row r="69" spans="1:14" ht="12.75" customHeight="1">
      <c r="A69" s="3338" t="s">
        <v>2825</v>
      </c>
      <c r="B69" s="1496"/>
      <c r="C69" s="1496"/>
      <c r="D69" s="300"/>
      <c r="E69" s="300"/>
      <c r="F69" s="3334"/>
      <c r="G69" s="1496"/>
      <c r="H69" s="1496"/>
      <c r="I69" s="1496"/>
      <c r="J69" s="1496"/>
      <c r="K69" s="1518"/>
      <c r="L69" s="1496"/>
      <c r="M69" s="1496"/>
      <c r="N69" s="1496"/>
    </row>
    <row r="70" spans="1:14" ht="12.75" customHeight="1">
      <c r="A70" s="3338" t="s">
        <v>1539</v>
      </c>
      <c r="B70" s="1496"/>
      <c r="C70" s="1496"/>
      <c r="D70" s="171"/>
      <c r="E70" s="171"/>
      <c r="F70" s="3334"/>
      <c r="G70" s="1496"/>
      <c r="H70" s="1496"/>
      <c r="I70" s="1496"/>
      <c r="J70" s="1496"/>
      <c r="K70" s="1518"/>
      <c r="L70" s="1496"/>
      <c r="M70" s="1496"/>
      <c r="N70" s="1496"/>
    </row>
    <row r="71" spans="1:14" ht="12.75" customHeight="1">
      <c r="A71" s="3338" t="s">
        <v>1539</v>
      </c>
      <c r="B71" s="1496"/>
      <c r="C71" s="1496"/>
      <c r="D71" s="172"/>
      <c r="E71" s="172"/>
      <c r="F71" s="3334"/>
      <c r="G71" s="1496"/>
      <c r="H71" s="1496"/>
      <c r="I71" s="1496"/>
      <c r="J71" s="1496"/>
      <c r="K71" s="1518"/>
      <c r="L71" s="1496"/>
      <c r="M71" s="1496"/>
      <c r="N71" s="1496"/>
    </row>
    <row r="72" spans="1:14" ht="12.75" customHeight="1">
      <c r="A72" s="3338" t="s">
        <v>1539</v>
      </c>
      <c r="B72" s="1496"/>
      <c r="C72" s="1496"/>
      <c r="D72" s="172"/>
      <c r="E72" s="172"/>
      <c r="F72" s="3334"/>
      <c r="G72" s="1496"/>
      <c r="H72" s="1496"/>
      <c r="I72" s="1496"/>
      <c r="J72" s="1496"/>
      <c r="K72" s="1518"/>
      <c r="L72" s="1496"/>
      <c r="M72" s="1496"/>
      <c r="N72" s="1496"/>
    </row>
    <row r="73" spans="1:14" ht="12.75" customHeight="1">
      <c r="A73" s="3338" t="s">
        <v>1539</v>
      </c>
      <c r="B73" s="1496"/>
      <c r="C73" s="1496"/>
      <c r="D73" s="172"/>
      <c r="E73" s="172"/>
      <c r="F73" s="3334"/>
      <c r="G73" s="1496"/>
      <c r="H73" s="1496"/>
      <c r="I73" s="1496"/>
      <c r="J73" s="1496"/>
      <c r="K73" s="1518"/>
      <c r="L73" s="1496"/>
      <c r="M73" s="1496"/>
      <c r="N73" s="1496"/>
    </row>
    <row r="74" spans="1:14" ht="12.75" customHeight="1">
      <c r="A74" s="1705" t="s">
        <v>1950</v>
      </c>
      <c r="B74" s="1496"/>
      <c r="C74" s="1496"/>
      <c r="D74" s="172"/>
      <c r="E74" s="172"/>
      <c r="F74" s="3339">
        <f>SUM(F69:F73)</f>
        <v>0</v>
      </c>
      <c r="G74" s="1496"/>
      <c r="H74" s="1496"/>
      <c r="I74" s="1496"/>
      <c r="J74" s="1496"/>
      <c r="K74" s="1518"/>
      <c r="L74" s="1496"/>
      <c r="M74" s="1496"/>
      <c r="N74" s="1496"/>
    </row>
    <row r="75" spans="1:14" ht="12.75" customHeight="1">
      <c r="A75" s="252" t="s">
        <v>2114</v>
      </c>
      <c r="B75" s="1496"/>
      <c r="C75" s="1496"/>
      <c r="D75" s="172"/>
      <c r="E75" s="172"/>
      <c r="F75" s="3339">
        <f>SUM(F51:F67)+F74</f>
        <v>0</v>
      </c>
      <c r="G75" s="1496"/>
      <c r="H75" s="1496"/>
      <c r="I75" s="1496"/>
      <c r="J75" s="1496"/>
      <c r="K75" s="1518"/>
      <c r="L75" s="1496"/>
      <c r="M75" s="1496"/>
      <c r="N75" s="1496"/>
    </row>
    <row r="76" spans="1:14" ht="12.75" customHeight="1">
      <c r="A76" s="1706" t="s">
        <v>2312</v>
      </c>
      <c r="B76" s="1496"/>
      <c r="C76" s="1496"/>
      <c r="D76" s="172"/>
      <c r="E76" s="172"/>
      <c r="F76" s="3339">
        <f>'4.1 Capex Summary '!H13</f>
        <v>0</v>
      </c>
      <c r="G76" s="1537"/>
      <c r="H76" s="1496"/>
      <c r="I76" s="1496"/>
      <c r="J76" s="1496"/>
      <c r="K76" s="1518"/>
      <c r="L76" s="1496"/>
      <c r="M76" s="1496"/>
      <c r="N76" s="1496"/>
    </row>
    <row r="77" spans="1:14" ht="12.75" customHeight="1">
      <c r="A77" s="1706" t="s">
        <v>100</v>
      </c>
      <c r="B77" s="1496"/>
      <c r="C77" s="165"/>
      <c r="D77" s="64"/>
      <c r="E77" s="300"/>
      <c r="F77" s="3340"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41"/>
      <c r="G81" s="1496"/>
      <c r="H81" s="1496"/>
      <c r="I81" s="1496"/>
      <c r="J81" s="1496"/>
      <c r="K81" s="1518"/>
      <c r="L81" s="1496"/>
      <c r="M81" s="1496"/>
      <c r="N81" s="1496"/>
    </row>
    <row r="82" spans="1:14" ht="12.75" customHeight="1">
      <c r="A82" s="1703" t="s">
        <v>1955</v>
      </c>
      <c r="B82" s="1496"/>
      <c r="C82" s="1496"/>
      <c r="D82" s="172"/>
      <c r="E82" s="172"/>
      <c r="F82" s="3342">
        <f>F20</f>
        <v>0</v>
      </c>
      <c r="G82" s="1496"/>
      <c r="H82" s="1496"/>
      <c r="I82" s="1496"/>
      <c r="J82" s="1496"/>
      <c r="K82" s="1518"/>
      <c r="L82" s="1496"/>
      <c r="M82" s="1496"/>
      <c r="N82" s="1496"/>
    </row>
    <row r="83" spans="1:14" ht="12.75" customHeight="1">
      <c r="A83" s="1709" t="s">
        <v>1956</v>
      </c>
      <c r="B83" s="1496"/>
      <c r="C83" s="1496"/>
      <c r="D83" s="172"/>
      <c r="E83" s="172"/>
      <c r="F83" s="3343">
        <f>F43</f>
        <v>0</v>
      </c>
      <c r="G83" s="1496"/>
      <c r="H83" s="1496"/>
      <c r="I83" s="1496"/>
      <c r="J83" s="1496"/>
      <c r="K83" s="1518"/>
      <c r="L83" s="1496"/>
      <c r="M83" s="1496"/>
      <c r="N83" s="1496"/>
    </row>
    <row r="84" spans="1:14" ht="12.75" customHeight="1">
      <c r="A84" s="1709" t="s">
        <v>1957</v>
      </c>
      <c r="B84" s="1496"/>
      <c r="C84" s="1496"/>
      <c r="D84" s="172"/>
      <c r="E84" s="172"/>
      <c r="F84" s="3343">
        <f>F74</f>
        <v>0</v>
      </c>
      <c r="G84" s="1496"/>
      <c r="H84" s="1496"/>
      <c r="I84" s="1496"/>
      <c r="J84" s="1496"/>
      <c r="K84" s="1518"/>
      <c r="L84" s="1496"/>
      <c r="M84" s="1496"/>
      <c r="N84" s="1496"/>
    </row>
    <row r="85" spans="1:14" ht="12.75" customHeight="1">
      <c r="A85" s="1704" t="s">
        <v>812</v>
      </c>
      <c r="B85" s="1496"/>
      <c r="C85" s="1496"/>
      <c r="D85" s="172"/>
      <c r="E85" s="172"/>
      <c r="F85" s="3344"/>
      <c r="G85" s="1496"/>
      <c r="H85" s="1496"/>
      <c r="I85" s="1496"/>
      <c r="J85" s="1496"/>
      <c r="K85" s="1518"/>
      <c r="L85" s="1496"/>
      <c r="M85" s="1496"/>
      <c r="N85" s="1496"/>
    </row>
    <row r="86" spans="1:14" ht="12.75" customHeight="1">
      <c r="A86" s="1710" t="s">
        <v>2145</v>
      </c>
      <c r="B86" s="1496"/>
      <c r="C86" s="1496"/>
      <c r="D86" s="172"/>
      <c r="E86" s="172"/>
      <c r="F86" s="3343">
        <f>SUM(F82:F85)*-1</f>
        <v>0</v>
      </c>
      <c r="G86" s="1496"/>
      <c r="H86" s="1496"/>
      <c r="I86" s="1496"/>
      <c r="J86" s="1496"/>
      <c r="K86" s="1518"/>
      <c r="L86" s="1496"/>
      <c r="M86" s="1496"/>
      <c r="N86" s="1496"/>
    </row>
    <row r="87" spans="1:14" ht="12.75" customHeight="1">
      <c r="A87" s="1710" t="s">
        <v>2313</v>
      </c>
      <c r="B87" s="1496"/>
      <c r="C87" s="1496"/>
      <c r="D87" s="172"/>
      <c r="E87" s="172"/>
      <c r="F87" s="3339">
        <f>'5.1 Repex summary'!G16</f>
        <v>0</v>
      </c>
      <c r="G87" s="1537"/>
      <c r="H87" s="1496"/>
      <c r="I87" s="1496"/>
      <c r="J87" s="1496"/>
      <c r="K87" s="1518"/>
      <c r="L87" s="1496"/>
      <c r="M87" s="1496"/>
      <c r="N87" s="1496"/>
    </row>
    <row r="88" spans="1:14" ht="12.75" customHeight="1">
      <c r="A88" s="1706" t="s">
        <v>100</v>
      </c>
      <c r="B88" s="1496"/>
      <c r="C88" s="165"/>
      <c r="D88" s="64"/>
      <c r="E88" s="300"/>
      <c r="F88" s="3340"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3" t="s">
        <v>1565</v>
      </c>
      <c r="B90" s="1496"/>
      <c r="C90" s="1496"/>
      <c r="D90" s="172"/>
      <c r="E90" s="172"/>
      <c r="F90" s="3339">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1" t="s">
        <v>1958</v>
      </c>
      <c r="B92" s="1496"/>
      <c r="C92" s="1496"/>
      <c r="D92" s="172"/>
      <c r="E92" s="172"/>
      <c r="F92" s="172"/>
      <c r="G92" s="1496"/>
      <c r="H92" s="1496"/>
      <c r="I92" s="1496"/>
      <c r="J92" s="1496"/>
      <c r="K92" s="1518"/>
      <c r="L92" s="1496"/>
      <c r="M92" s="1496"/>
      <c r="N92" s="1496"/>
    </row>
    <row r="93" spans="1:14">
      <c r="A93" s="1712" t="s">
        <v>1959</v>
      </c>
      <c r="B93" s="1496"/>
      <c r="C93" s="1496"/>
      <c r="D93" s="324"/>
      <c r="E93" s="324"/>
      <c r="F93" s="325"/>
      <c r="G93" s="1496"/>
      <c r="H93" s="1496"/>
      <c r="I93" s="1496"/>
      <c r="J93" s="1496"/>
      <c r="K93" s="1518"/>
      <c r="L93" s="1496"/>
      <c r="M93" s="1496"/>
      <c r="N93" s="1496"/>
    </row>
    <row r="94" spans="1:14">
      <c r="A94" s="1713" t="s">
        <v>1960</v>
      </c>
      <c r="B94" s="1496"/>
      <c r="C94" s="1496"/>
      <c r="D94" s="253"/>
      <c r="E94" s="253"/>
      <c r="F94" s="3345"/>
      <c r="G94" s="1682"/>
      <c r="H94" s="1496"/>
      <c r="I94" s="1496"/>
      <c r="J94" s="1496"/>
      <c r="K94" s="1518"/>
      <c r="L94" s="1496"/>
      <c r="M94" s="1496"/>
      <c r="N94" s="1496"/>
    </row>
    <row r="95" spans="1:14">
      <c r="A95" s="1713" t="s">
        <v>1961</v>
      </c>
      <c r="B95" s="1496"/>
      <c r="C95" s="1496"/>
      <c r="D95" s="1496"/>
      <c r="E95" s="1496"/>
      <c r="F95" s="1496"/>
      <c r="G95" s="1496"/>
      <c r="H95" s="1496"/>
      <c r="I95" s="1496"/>
      <c r="J95" s="1496"/>
      <c r="K95" s="1518"/>
      <c r="L95" s="1496"/>
      <c r="M95" s="1496"/>
      <c r="N95" s="1496"/>
    </row>
    <row r="96" spans="1:14">
      <c r="A96" s="1714"/>
      <c r="B96" s="1496"/>
      <c r="C96" s="1496"/>
      <c r="D96" s="1496"/>
      <c r="E96" s="1496"/>
      <c r="F96" s="1496"/>
      <c r="G96" s="1496"/>
      <c r="H96" s="1496"/>
      <c r="I96" s="1496"/>
      <c r="J96" s="1496"/>
      <c r="K96" s="1518"/>
      <c r="L96" s="1496"/>
      <c r="M96" s="1496"/>
      <c r="N96" s="1496"/>
    </row>
    <row r="97" spans="1:14">
      <c r="A97" s="1715"/>
      <c r="B97" s="1496"/>
      <c r="C97" s="1496"/>
      <c r="D97" s="1496"/>
      <c r="E97" s="1496"/>
      <c r="F97" s="1496"/>
      <c r="G97" s="1496"/>
      <c r="H97" s="1496"/>
      <c r="I97" s="1496"/>
      <c r="J97" s="1496"/>
      <c r="K97" s="1518"/>
      <c r="L97" s="1496"/>
      <c r="M97" s="1496"/>
      <c r="N97" s="1496"/>
    </row>
    <row r="98" spans="1:14">
      <c r="A98" s="1715"/>
      <c r="B98" s="1496"/>
      <c r="C98" s="1496"/>
      <c r="D98" s="1496"/>
      <c r="E98" s="1496"/>
      <c r="F98" s="1496"/>
      <c r="G98" s="1496"/>
      <c r="H98" s="1496"/>
      <c r="I98" s="1496"/>
      <c r="J98" s="1496"/>
      <c r="K98" s="1518"/>
      <c r="L98" s="1496"/>
      <c r="M98" s="1496"/>
      <c r="N98" s="1496"/>
    </row>
    <row r="99" spans="1:14">
      <c r="A99" s="1715"/>
      <c r="B99" s="1496"/>
      <c r="C99" s="1496"/>
      <c r="D99" s="1496"/>
      <c r="E99" s="1496"/>
      <c r="F99" s="1496"/>
      <c r="G99" s="1496"/>
      <c r="H99" s="1496"/>
      <c r="I99" s="1496"/>
      <c r="J99" s="1496"/>
      <c r="K99" s="1518"/>
      <c r="L99" s="1496"/>
      <c r="M99" s="1496"/>
      <c r="N99" s="1496"/>
    </row>
    <row r="100" spans="1:14">
      <c r="A100" s="1715"/>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6"/>
      <c r="B108" s="1521"/>
      <c r="C108" s="1521"/>
      <c r="D108" s="1521"/>
      <c r="E108" s="1521"/>
      <c r="F108" s="1521"/>
      <c r="G108" s="1521"/>
      <c r="H108" s="1521"/>
      <c r="I108" s="1521"/>
      <c r="J108" s="1521"/>
      <c r="K108" s="1680"/>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7"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1" t="str">
        <f>'Universal data'!A2</f>
        <v>Southern</v>
      </c>
      <c r="B2" s="131"/>
      <c r="C2" s="131"/>
      <c r="D2" s="131"/>
      <c r="E2" s="131"/>
      <c r="F2" s="131"/>
      <c r="G2" s="131"/>
      <c r="H2" s="131"/>
      <c r="I2" s="131"/>
      <c r="J2" s="131"/>
      <c r="K2" s="131"/>
      <c r="L2" s="131"/>
      <c r="M2" s="131"/>
      <c r="N2" s="131"/>
    </row>
    <row r="3" spans="1:133" s="49" customFormat="1" ht="24.75">
      <c r="A3" s="2473" t="str">
        <f>+'Universal data'!A3</f>
        <v>2014/15</v>
      </c>
      <c r="B3" s="131"/>
      <c r="C3" s="131"/>
      <c r="D3" s="131"/>
      <c r="E3" s="131"/>
      <c r="F3" s="131"/>
      <c r="G3" s="131"/>
      <c r="H3" s="131"/>
      <c r="I3" s="131"/>
      <c r="J3" s="131"/>
      <c r="K3" s="131"/>
      <c r="L3" s="131"/>
      <c r="M3" s="131"/>
      <c r="N3" s="131"/>
    </row>
    <row r="4" spans="1:133" s="378" customFormat="1" ht="45.75" customHeight="1">
      <c r="A4" s="3721" t="s">
        <v>1962</v>
      </c>
      <c r="B4" s="3722"/>
      <c r="C4" s="3722"/>
      <c r="D4" s="3722"/>
      <c r="E4" s="3722"/>
      <c r="F4" s="3722"/>
      <c r="G4" s="3723"/>
      <c r="H4" s="3519"/>
      <c r="I4" s="3520"/>
      <c r="J4" s="3519"/>
      <c r="K4" s="3528"/>
      <c r="L4" s="3528"/>
      <c r="M4" s="3528"/>
      <c r="N4" s="3528"/>
      <c r="P4" s="3347"/>
      <c r="Q4" s="3347"/>
      <c r="R4" s="3347"/>
      <c r="S4" s="3347"/>
      <c r="T4" s="3347"/>
      <c r="U4" s="3347"/>
      <c r="V4" s="3347"/>
      <c r="W4" s="3347"/>
      <c r="X4" s="3347"/>
      <c r="Y4" s="3347"/>
      <c r="Z4" s="3347"/>
      <c r="AA4" s="3347"/>
      <c r="AB4" s="3347"/>
      <c r="AC4" s="3347"/>
      <c r="AD4" s="3347"/>
      <c r="AE4" s="3347"/>
      <c r="AF4" s="3347"/>
      <c r="AG4" s="3347"/>
      <c r="AH4" s="3347"/>
      <c r="AI4" s="3347"/>
      <c r="AJ4" s="3347"/>
      <c r="AK4" s="3347"/>
      <c r="AL4" s="3347"/>
      <c r="AM4" s="3347"/>
      <c r="AN4" s="3347"/>
      <c r="AO4" s="3347"/>
      <c r="AP4" s="3347"/>
      <c r="AQ4" s="3347"/>
      <c r="AR4" s="3347"/>
      <c r="AS4" s="3347"/>
      <c r="AT4" s="3347"/>
      <c r="AU4" s="3347"/>
      <c r="AV4" s="3347"/>
      <c r="AW4" s="3347"/>
      <c r="AX4" s="3347"/>
      <c r="AY4" s="3347"/>
      <c r="AZ4" s="3347"/>
      <c r="BA4" s="3347"/>
      <c r="BB4" s="3347"/>
      <c r="BC4" s="3347"/>
      <c r="BD4" s="3347"/>
      <c r="BE4" s="3347"/>
      <c r="BF4" s="3347"/>
      <c r="BG4" s="3347"/>
      <c r="BH4" s="3347"/>
      <c r="BI4" s="3347"/>
      <c r="BJ4" s="3347"/>
      <c r="BK4" s="3347"/>
      <c r="BL4" s="3347"/>
      <c r="BM4" s="3347"/>
      <c r="BN4" s="3347"/>
      <c r="BO4" s="3347"/>
      <c r="BP4" s="3347"/>
      <c r="BQ4" s="3347"/>
      <c r="BR4" s="3347"/>
      <c r="BS4" s="3347"/>
      <c r="BT4" s="3347"/>
      <c r="BU4" s="3347"/>
      <c r="BV4" s="3347"/>
      <c r="BW4" s="3347"/>
      <c r="BX4" s="3347"/>
      <c r="BY4" s="3347"/>
      <c r="BZ4" s="3347"/>
      <c r="CA4" s="3347"/>
      <c r="CB4" s="3347"/>
      <c r="CC4" s="3347"/>
      <c r="CD4" s="3347"/>
      <c r="CE4" s="3347"/>
      <c r="CF4" s="3347"/>
      <c r="CG4" s="3347"/>
      <c r="CH4" s="3347"/>
      <c r="CI4" s="3347"/>
      <c r="CJ4" s="3347"/>
      <c r="CK4" s="3347"/>
      <c r="CL4" s="3347"/>
      <c r="CM4" s="3347"/>
      <c r="CN4" s="3347"/>
      <c r="CO4" s="3347"/>
      <c r="CP4" s="3347"/>
      <c r="CQ4" s="3347"/>
      <c r="CR4" s="3347"/>
      <c r="CS4" s="3347"/>
      <c r="CT4" s="3347"/>
      <c r="CU4" s="3347"/>
      <c r="CV4" s="3347"/>
      <c r="CW4" s="3347"/>
      <c r="CX4" s="3347"/>
      <c r="CY4" s="3347"/>
      <c r="CZ4" s="3347"/>
      <c r="DA4" s="3347"/>
      <c r="DB4" s="3347"/>
      <c r="DC4" s="3347"/>
      <c r="DD4" s="3347"/>
      <c r="DE4" s="3347"/>
      <c r="DF4" s="3347"/>
      <c r="DG4" s="3347"/>
      <c r="DH4" s="3347"/>
      <c r="DI4" s="3347"/>
      <c r="DJ4" s="3347"/>
      <c r="DK4" s="3347"/>
      <c r="DL4" s="3347"/>
      <c r="DM4" s="3347"/>
      <c r="DN4" s="3347"/>
      <c r="DO4" s="3347"/>
      <c r="DP4" s="3347"/>
      <c r="DQ4" s="3347"/>
      <c r="DR4" s="3347"/>
      <c r="DS4" s="3347"/>
      <c r="DT4" s="3347"/>
      <c r="DU4" s="3347"/>
      <c r="DV4" s="3347"/>
      <c r="DW4" s="3347"/>
      <c r="DX4" s="3347"/>
      <c r="DY4" s="3347"/>
      <c r="DZ4" s="3347"/>
      <c r="EA4" s="3347"/>
      <c r="EB4" s="3347"/>
      <c r="EC4" s="3347"/>
    </row>
    <row r="5" spans="1:133" s="378" customFormat="1" ht="18">
      <c r="A5" s="1526" t="str">
        <f ca="1">MID(CELL("Filename",A1),FIND("]",CELL("Filename",A1))+1,255)</f>
        <v xml:space="preserve">1.5 Net Debt </v>
      </c>
      <c r="B5" s="3521"/>
      <c r="C5" s="3520"/>
      <c r="D5" s="3520"/>
      <c r="E5" s="3522"/>
      <c r="F5" s="3522"/>
      <c r="G5" s="3521"/>
      <c r="H5" s="3519"/>
      <c r="I5" s="3520"/>
      <c r="J5" s="3519"/>
      <c r="K5" s="3528"/>
      <c r="L5" s="3528"/>
      <c r="M5" s="3528"/>
      <c r="N5" s="3528"/>
      <c r="P5" s="3347"/>
      <c r="Q5" s="3347"/>
      <c r="R5" s="3347"/>
      <c r="S5" s="3347"/>
      <c r="T5" s="3347"/>
      <c r="U5" s="3347"/>
      <c r="V5" s="3347"/>
      <c r="W5" s="3347"/>
      <c r="X5" s="3347"/>
      <c r="Y5" s="3347"/>
      <c r="Z5" s="3347"/>
      <c r="AA5" s="3347"/>
      <c r="AB5" s="3347"/>
      <c r="AC5" s="3347"/>
      <c r="AD5" s="3347"/>
      <c r="AE5" s="3347"/>
      <c r="AF5" s="3347"/>
      <c r="AG5" s="3347"/>
      <c r="AH5" s="3347"/>
      <c r="AI5" s="3347"/>
      <c r="AJ5" s="3347"/>
      <c r="AK5" s="3347"/>
      <c r="AL5" s="3347"/>
      <c r="AM5" s="3347"/>
      <c r="AN5" s="3347"/>
      <c r="AO5" s="3347"/>
      <c r="AP5" s="3347"/>
      <c r="AQ5" s="3347"/>
      <c r="AR5" s="3347"/>
      <c r="AS5" s="3347"/>
      <c r="AT5" s="3347"/>
      <c r="AU5" s="3347"/>
      <c r="AV5" s="3347"/>
      <c r="AW5" s="3347"/>
      <c r="AX5" s="3347"/>
      <c r="AY5" s="3347"/>
      <c r="AZ5" s="3347"/>
      <c r="BA5" s="3347"/>
      <c r="BB5" s="3347"/>
      <c r="BC5" s="3347"/>
      <c r="BD5" s="3347"/>
      <c r="BE5" s="3347"/>
      <c r="BF5" s="3347"/>
      <c r="BG5" s="3347"/>
      <c r="BH5" s="3347"/>
      <c r="BI5" s="3347"/>
      <c r="BJ5" s="3347"/>
      <c r="BK5" s="3347"/>
      <c r="BL5" s="3347"/>
      <c r="BM5" s="3347"/>
      <c r="BN5" s="3347"/>
      <c r="BO5" s="3347"/>
      <c r="BP5" s="3347"/>
      <c r="BQ5" s="3347"/>
      <c r="BR5" s="3347"/>
      <c r="BS5" s="3347"/>
      <c r="BT5" s="3347"/>
      <c r="BU5" s="3347"/>
      <c r="BV5" s="3347"/>
      <c r="BW5" s="3347"/>
      <c r="BX5" s="3347"/>
      <c r="BY5" s="3347"/>
      <c r="BZ5" s="3347"/>
      <c r="CA5" s="3347"/>
      <c r="CB5" s="3347"/>
      <c r="CC5" s="3347"/>
      <c r="CD5" s="3347"/>
      <c r="CE5" s="3347"/>
      <c r="CF5" s="3347"/>
      <c r="CG5" s="3347"/>
      <c r="CH5" s="3347"/>
      <c r="CI5" s="3347"/>
      <c r="CJ5" s="3347"/>
      <c r="CK5" s="3347"/>
      <c r="CL5" s="3347"/>
      <c r="CM5" s="3347"/>
      <c r="CN5" s="3347"/>
      <c r="CO5" s="3347"/>
      <c r="CP5" s="3347"/>
      <c r="CQ5" s="3347"/>
      <c r="CR5" s="3347"/>
      <c r="CS5" s="3347"/>
      <c r="CT5" s="3347"/>
      <c r="CU5" s="3347"/>
      <c r="CV5" s="3347"/>
      <c r="CW5" s="3347"/>
      <c r="CX5" s="3347"/>
      <c r="CY5" s="3347"/>
      <c r="CZ5" s="3347"/>
      <c r="DA5" s="3347"/>
      <c r="DB5" s="3347"/>
      <c r="DC5" s="3347"/>
      <c r="DD5" s="3347"/>
      <c r="DE5" s="3347"/>
      <c r="DF5" s="3347"/>
      <c r="DG5" s="3347"/>
      <c r="DH5" s="3347"/>
      <c r="DI5" s="3347"/>
      <c r="DJ5" s="3347"/>
      <c r="DK5" s="3347"/>
      <c r="DL5" s="3347"/>
      <c r="DM5" s="3347"/>
      <c r="DN5" s="3347"/>
      <c r="DO5" s="3347"/>
      <c r="DP5" s="3347"/>
      <c r="DQ5" s="3347"/>
      <c r="DR5" s="3347"/>
      <c r="DS5" s="3347"/>
      <c r="DT5" s="3347"/>
      <c r="DU5" s="3347"/>
      <c r="DV5" s="3347"/>
      <c r="DW5" s="3347"/>
      <c r="DX5" s="3347"/>
      <c r="DY5" s="3347"/>
      <c r="DZ5" s="3347"/>
      <c r="EA5" s="3347"/>
      <c r="EB5" s="3347"/>
      <c r="EC5" s="3347"/>
    </row>
    <row r="6" spans="1:133" s="378" customFormat="1" ht="15">
      <c r="A6" s="3348"/>
      <c r="B6" s="3520"/>
      <c r="C6" s="3520"/>
      <c r="D6" s="3520"/>
      <c r="E6" s="3522"/>
      <c r="F6" s="3724">
        <v>2015</v>
      </c>
      <c r="G6" s="3725"/>
      <c r="H6" s="3725"/>
      <c r="I6" s="3725"/>
      <c r="J6" s="3519"/>
      <c r="K6" s="3528"/>
      <c r="L6" s="3528"/>
      <c r="M6" s="3528"/>
      <c r="N6" s="3528"/>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3347"/>
      <c r="AQ6" s="3347"/>
      <c r="AR6" s="3347"/>
      <c r="AS6" s="3347"/>
      <c r="AT6" s="3347"/>
      <c r="AU6" s="3347"/>
      <c r="AV6" s="3347"/>
      <c r="AW6" s="3347"/>
      <c r="AX6" s="3347"/>
      <c r="AY6" s="3347"/>
      <c r="AZ6" s="3347"/>
      <c r="BA6" s="3347"/>
      <c r="BB6" s="3347"/>
      <c r="BC6" s="3347"/>
      <c r="BD6" s="3347"/>
      <c r="BE6" s="3347"/>
      <c r="BF6" s="3347"/>
      <c r="BG6" s="3347"/>
      <c r="BH6" s="3347"/>
      <c r="BI6" s="3347"/>
      <c r="BJ6" s="3347"/>
      <c r="BK6" s="3347"/>
      <c r="BL6" s="3347"/>
      <c r="BM6" s="3347"/>
      <c r="BN6" s="3347"/>
      <c r="BO6" s="3347"/>
      <c r="BP6" s="3347"/>
      <c r="BQ6" s="3347"/>
      <c r="BR6" s="3347"/>
      <c r="BS6" s="3347"/>
      <c r="BT6" s="3347"/>
      <c r="BU6" s="3347"/>
      <c r="BV6" s="3347"/>
      <c r="BW6" s="3347"/>
      <c r="BX6" s="3347"/>
      <c r="BY6" s="3347"/>
      <c r="BZ6" s="3347"/>
      <c r="CA6" s="3347"/>
      <c r="CB6" s="3347"/>
      <c r="CC6" s="3347"/>
      <c r="CD6" s="3347"/>
      <c r="CE6" s="3347"/>
      <c r="CF6" s="3347"/>
      <c r="CG6" s="3347"/>
      <c r="CH6" s="3347"/>
      <c r="CI6" s="3347"/>
      <c r="CJ6" s="3347"/>
      <c r="CK6" s="3347"/>
      <c r="CL6" s="3347"/>
      <c r="CM6" s="3347"/>
      <c r="CN6" s="3347"/>
      <c r="CO6" s="3347"/>
      <c r="CP6" s="3347"/>
      <c r="CQ6" s="3347"/>
      <c r="CR6" s="3347"/>
      <c r="CS6" s="3347"/>
      <c r="CT6" s="3347"/>
      <c r="CU6" s="3347"/>
      <c r="CV6" s="3347"/>
      <c r="CW6" s="3347"/>
      <c r="CX6" s="3347"/>
      <c r="CY6" s="3347"/>
      <c r="CZ6" s="3347"/>
      <c r="DA6" s="3347"/>
      <c r="DB6" s="3347"/>
      <c r="DC6" s="3347"/>
      <c r="DD6" s="3347"/>
      <c r="DE6" s="3347"/>
      <c r="DF6" s="3347"/>
      <c r="DG6" s="3347"/>
      <c r="DH6" s="3347"/>
      <c r="DI6" s="3347"/>
      <c r="DJ6" s="3347"/>
      <c r="DK6" s="3347"/>
      <c r="DL6" s="3347"/>
      <c r="DM6" s="3347"/>
      <c r="DN6" s="3347"/>
      <c r="DO6" s="3347"/>
      <c r="DP6" s="3347"/>
      <c r="DQ6" s="3347"/>
      <c r="DR6" s="3347"/>
      <c r="DS6" s="3347"/>
      <c r="DT6" s="3347"/>
      <c r="DU6" s="3347"/>
      <c r="DV6" s="3347"/>
      <c r="DW6" s="3347"/>
      <c r="DX6" s="3347"/>
      <c r="DY6" s="3347"/>
      <c r="DZ6" s="3347"/>
      <c r="EA6" s="3347"/>
      <c r="EB6" s="3347"/>
      <c r="EC6" s="3347"/>
    </row>
    <row r="7" spans="1:133">
      <c r="A7" s="1542" t="s">
        <v>878</v>
      </c>
      <c r="B7" s="1542" t="s">
        <v>1670</v>
      </c>
      <c r="C7" s="379"/>
      <c r="D7" s="379"/>
      <c r="E7" s="380"/>
      <c r="F7" s="3726" t="s">
        <v>873</v>
      </c>
      <c r="G7" s="3726"/>
      <c r="H7" s="3726"/>
      <c r="I7" s="3726"/>
      <c r="J7" s="3523"/>
      <c r="O7" s="381"/>
    </row>
    <row r="8" spans="1:133" ht="25.5">
      <c r="A8" s="3349"/>
      <c r="B8" s="3350"/>
      <c r="C8" s="381"/>
      <c r="D8" s="381"/>
      <c r="E8" s="381"/>
      <c r="F8" s="3351" t="s">
        <v>1672</v>
      </c>
      <c r="G8" s="1543" t="s">
        <v>1673</v>
      </c>
      <c r="H8" s="1543" t="s">
        <v>1674</v>
      </c>
      <c r="I8" s="3352" t="s">
        <v>84</v>
      </c>
      <c r="J8" s="3523"/>
      <c r="K8" s="2601" t="s">
        <v>1671</v>
      </c>
      <c r="L8" s="3530" t="s">
        <v>2679</v>
      </c>
      <c r="M8" s="3531" t="s">
        <v>2680</v>
      </c>
      <c r="N8" s="3531" t="s">
        <v>2679</v>
      </c>
      <c r="O8" s="3353"/>
      <c r="EC8" s="176"/>
    </row>
    <row r="9" spans="1:133" s="175" customFormat="1">
      <c r="A9" s="382"/>
      <c r="B9" s="383"/>
      <c r="C9" s="384"/>
      <c r="D9" s="384"/>
      <c r="E9" s="384"/>
      <c r="F9" s="3354" t="s">
        <v>88</v>
      </c>
      <c r="G9" s="3354" t="s">
        <v>88</v>
      </c>
      <c r="H9" s="3354" t="s">
        <v>88</v>
      </c>
      <c r="I9" s="3355" t="s">
        <v>88</v>
      </c>
      <c r="J9" s="388"/>
      <c r="K9" s="2602" t="s">
        <v>1675</v>
      </c>
      <c r="L9" s="2603" t="s">
        <v>99</v>
      </c>
      <c r="M9" s="2603" t="s">
        <v>88</v>
      </c>
      <c r="N9" s="2603" t="s">
        <v>88</v>
      </c>
      <c r="O9" s="3353"/>
      <c r="P9" s="3347"/>
      <c r="Q9" s="3347"/>
      <c r="R9" s="3347"/>
      <c r="S9" s="3347"/>
      <c r="T9" s="3347"/>
      <c r="U9" s="3347"/>
      <c r="V9" s="3347"/>
      <c r="W9" s="3347"/>
      <c r="X9" s="3347"/>
      <c r="Y9" s="3347"/>
      <c r="Z9" s="3347"/>
      <c r="AA9" s="3347"/>
      <c r="AB9" s="3347"/>
      <c r="AC9" s="3347"/>
      <c r="AD9" s="3347"/>
      <c r="AE9" s="3347"/>
      <c r="AF9" s="3347"/>
      <c r="AG9" s="3347"/>
      <c r="AH9" s="3347"/>
      <c r="AI9" s="3347"/>
      <c r="AJ9" s="3347"/>
      <c r="AK9" s="3347"/>
      <c r="AL9" s="3347"/>
      <c r="AM9" s="3347"/>
      <c r="AN9" s="3347"/>
      <c r="AO9" s="3347"/>
      <c r="AP9" s="3347"/>
      <c r="AQ9" s="3347"/>
      <c r="AR9" s="3347"/>
      <c r="AS9" s="3347"/>
      <c r="AT9" s="3347"/>
      <c r="AU9" s="3347"/>
      <c r="AV9" s="3347"/>
      <c r="AW9" s="3347"/>
      <c r="AX9" s="3347"/>
      <c r="AY9" s="3347"/>
      <c r="AZ9" s="3347"/>
      <c r="BA9" s="3347"/>
      <c r="BB9" s="3347"/>
      <c r="BC9" s="3347"/>
      <c r="BD9" s="3347"/>
      <c r="BE9" s="3347"/>
      <c r="BF9" s="3347"/>
      <c r="BG9" s="3347"/>
      <c r="BH9" s="3347"/>
      <c r="BI9" s="3347"/>
      <c r="BJ9" s="3347"/>
      <c r="BK9" s="3347"/>
      <c r="BL9" s="3347"/>
      <c r="BM9" s="3347"/>
      <c r="BN9" s="3347"/>
      <c r="BO9" s="3347"/>
      <c r="BP9" s="3347"/>
      <c r="BQ9" s="3347"/>
      <c r="BR9" s="3347"/>
      <c r="BS9" s="3347"/>
      <c r="BT9" s="3347"/>
      <c r="BU9" s="3347"/>
      <c r="BV9" s="3347"/>
      <c r="BW9" s="3347"/>
      <c r="BX9" s="3347"/>
      <c r="BY9" s="3347"/>
      <c r="BZ9" s="3347"/>
      <c r="CA9" s="3347"/>
      <c r="CB9" s="3347"/>
      <c r="CC9" s="3347"/>
      <c r="CD9" s="3347"/>
      <c r="CE9" s="3347"/>
      <c r="CF9" s="3347"/>
      <c r="CG9" s="3347"/>
      <c r="CH9" s="3347"/>
      <c r="CI9" s="3347"/>
      <c r="CJ9" s="3347"/>
      <c r="CK9" s="3347"/>
      <c r="CL9" s="3347"/>
      <c r="CM9" s="3347"/>
      <c r="CN9" s="3347"/>
      <c r="CO9" s="3347"/>
      <c r="CP9" s="3347"/>
      <c r="CQ9" s="3347"/>
      <c r="CR9" s="3347"/>
      <c r="CS9" s="3347"/>
      <c r="CT9" s="3347"/>
      <c r="CU9" s="3347"/>
      <c r="CV9" s="3347"/>
      <c r="CW9" s="3347"/>
      <c r="CX9" s="3347"/>
      <c r="CY9" s="3347"/>
      <c r="CZ9" s="3347"/>
      <c r="DA9" s="3347"/>
      <c r="DB9" s="3347"/>
      <c r="DC9" s="3347"/>
      <c r="DD9" s="3347"/>
      <c r="DE9" s="3347"/>
      <c r="DF9" s="3347"/>
      <c r="DG9" s="3347"/>
      <c r="DH9" s="3347"/>
      <c r="DI9" s="3347"/>
      <c r="DJ9" s="3347"/>
      <c r="DK9" s="3347"/>
      <c r="DL9" s="3347"/>
      <c r="DM9" s="3347"/>
      <c r="DN9" s="3347"/>
      <c r="DO9" s="3347"/>
      <c r="DP9" s="3347"/>
      <c r="DQ9" s="3347"/>
      <c r="DR9" s="3347"/>
      <c r="DS9" s="3347"/>
      <c r="DT9" s="3347"/>
      <c r="DU9" s="3347"/>
      <c r="DV9" s="3347"/>
      <c r="DW9" s="3347"/>
      <c r="DX9" s="3347"/>
      <c r="DY9" s="3347"/>
      <c r="DZ9" s="3347"/>
      <c r="EA9" s="3347"/>
      <c r="EB9" s="3347"/>
    </row>
    <row r="10" spans="1:133" s="175" customFormat="1" ht="15">
      <c r="A10" s="1544" t="s">
        <v>1676</v>
      </c>
      <c r="B10" s="1544" t="s">
        <v>1677</v>
      </c>
      <c r="C10" s="1545"/>
      <c r="D10" s="1545"/>
      <c r="E10" s="1546"/>
      <c r="F10" s="3529"/>
      <c r="G10" s="3529"/>
      <c r="H10" s="3529"/>
      <c r="I10" s="3356">
        <f>SUM(F10:H10)</f>
        <v>0</v>
      </c>
      <c r="J10" s="388"/>
      <c r="K10" s="2604"/>
      <c r="L10" s="2605"/>
      <c r="M10" s="2606"/>
      <c r="N10" s="2606"/>
      <c r="O10" s="3353"/>
      <c r="P10" s="3347"/>
      <c r="Q10" s="3347"/>
      <c r="R10" s="3347"/>
      <c r="S10" s="3347"/>
      <c r="T10" s="3347"/>
      <c r="U10" s="3347"/>
      <c r="V10" s="3347"/>
      <c r="W10" s="3347"/>
      <c r="X10" s="3347"/>
      <c r="Y10" s="3347"/>
      <c r="Z10" s="3347"/>
      <c r="AA10" s="3347"/>
      <c r="AB10" s="3347"/>
      <c r="AC10" s="3347"/>
      <c r="AD10" s="3347"/>
      <c r="AE10" s="3347"/>
      <c r="AF10" s="3347"/>
      <c r="AG10" s="3347"/>
      <c r="AH10" s="3347"/>
      <c r="AI10" s="3347"/>
      <c r="AJ10" s="3347"/>
      <c r="AK10" s="3347"/>
      <c r="AL10" s="3347"/>
      <c r="AM10" s="3347"/>
      <c r="AN10" s="3347"/>
      <c r="AO10" s="3347"/>
      <c r="AP10" s="3347"/>
      <c r="AQ10" s="3347"/>
      <c r="AR10" s="3347"/>
      <c r="AS10" s="3347"/>
      <c r="AT10" s="3347"/>
      <c r="AU10" s="3347"/>
      <c r="AV10" s="3347"/>
      <c r="AW10" s="3347"/>
      <c r="AX10" s="3347"/>
      <c r="AY10" s="3347"/>
      <c r="AZ10" s="3347"/>
      <c r="BA10" s="3347"/>
      <c r="BB10" s="3347"/>
      <c r="BC10" s="3347"/>
      <c r="BD10" s="3347"/>
      <c r="BE10" s="3347"/>
      <c r="BF10" s="3347"/>
      <c r="BG10" s="3347"/>
      <c r="BH10" s="3347"/>
      <c r="BI10" s="3347"/>
      <c r="BJ10" s="3347"/>
      <c r="BK10" s="3347"/>
      <c r="BL10" s="3347"/>
      <c r="BM10" s="3347"/>
      <c r="BN10" s="3347"/>
      <c r="BO10" s="3347"/>
      <c r="BP10" s="3347"/>
      <c r="BQ10" s="3347"/>
      <c r="BR10" s="3347"/>
      <c r="BS10" s="3347"/>
      <c r="BT10" s="3347"/>
      <c r="BU10" s="3347"/>
      <c r="BV10" s="3347"/>
      <c r="BW10" s="3347"/>
      <c r="BX10" s="3347"/>
      <c r="BY10" s="3347"/>
      <c r="BZ10" s="3347"/>
      <c r="CA10" s="3347"/>
      <c r="CB10" s="3347"/>
      <c r="CC10" s="3347"/>
      <c r="CD10" s="3347"/>
      <c r="CE10" s="3347"/>
      <c r="CF10" s="3347"/>
      <c r="CG10" s="3347"/>
      <c r="CH10" s="3347"/>
      <c r="CI10" s="3347"/>
      <c r="CJ10" s="3347"/>
      <c r="CK10" s="3347"/>
      <c r="CL10" s="3347"/>
      <c r="CM10" s="3347"/>
      <c r="CN10" s="3347"/>
      <c r="CO10" s="3347"/>
      <c r="CP10" s="3347"/>
      <c r="CQ10" s="3347"/>
      <c r="CR10" s="3347"/>
      <c r="CS10" s="3347"/>
      <c r="CT10" s="3347"/>
      <c r="CU10" s="3347"/>
      <c r="CV10" s="3347"/>
      <c r="CW10" s="3347"/>
      <c r="CX10" s="3347"/>
      <c r="CY10" s="3347"/>
      <c r="CZ10" s="3347"/>
      <c r="DA10" s="3347"/>
      <c r="DB10" s="3347"/>
      <c r="DC10" s="3347"/>
      <c r="DD10" s="3347"/>
      <c r="DE10" s="3347"/>
      <c r="DF10" s="3347"/>
      <c r="DG10" s="3347"/>
      <c r="DH10" s="3347"/>
      <c r="DI10" s="3347"/>
      <c r="DJ10" s="3347"/>
      <c r="DK10" s="3347"/>
      <c r="DL10" s="3347"/>
      <c r="DM10" s="3347"/>
      <c r="DN10" s="3347"/>
      <c r="DO10" s="3347"/>
      <c r="DP10" s="3347"/>
      <c r="DQ10" s="3347"/>
      <c r="DR10" s="3347"/>
      <c r="DS10" s="3347"/>
      <c r="DT10" s="3347"/>
      <c r="DU10" s="3347"/>
      <c r="DV10" s="3347"/>
      <c r="DW10" s="3347"/>
      <c r="DX10" s="3347"/>
      <c r="DY10" s="3347"/>
      <c r="DZ10" s="3347"/>
      <c r="EA10" s="3347"/>
      <c r="EB10" s="3347"/>
    </row>
    <row r="11" spans="1:133" s="175" customFormat="1" ht="15">
      <c r="A11" s="389" t="s">
        <v>1678</v>
      </c>
      <c r="B11" s="1544" t="s">
        <v>1679</v>
      </c>
      <c r="C11" s="1545"/>
      <c r="D11" s="1545"/>
      <c r="E11" s="1546"/>
      <c r="F11" s="3529"/>
      <c r="G11" s="3529"/>
      <c r="H11" s="3529"/>
      <c r="I11" s="3356">
        <f>SUM(F11:H11)</f>
        <v>0</v>
      </c>
      <c r="J11" s="388"/>
      <c r="K11" s="2604"/>
      <c r="L11" s="2605"/>
      <c r="M11" s="2606"/>
      <c r="N11" s="2606"/>
      <c r="O11" s="3353"/>
      <c r="P11" s="3347"/>
      <c r="Q11" s="3347"/>
      <c r="R11" s="3347"/>
      <c r="S11" s="3347"/>
      <c r="T11" s="3347"/>
      <c r="U11" s="3347"/>
      <c r="V11" s="3347"/>
      <c r="W11" s="3347"/>
      <c r="X11" s="3347"/>
      <c r="Y11" s="3347"/>
      <c r="Z11" s="3347"/>
      <c r="AA11" s="3347"/>
      <c r="AB11" s="3347"/>
      <c r="AC11" s="3347"/>
      <c r="AD11" s="3347"/>
      <c r="AE11" s="3347"/>
      <c r="AF11" s="3347"/>
      <c r="AG11" s="3347"/>
      <c r="AH11" s="3347"/>
      <c r="AI11" s="3347"/>
      <c r="AJ11" s="3347"/>
      <c r="AK11" s="3347"/>
      <c r="AL11" s="3347"/>
      <c r="AM11" s="3347"/>
      <c r="AN11" s="3347"/>
      <c r="AO11" s="3347"/>
      <c r="AP11" s="3347"/>
      <c r="AQ11" s="3347"/>
      <c r="AR11" s="3347"/>
      <c r="AS11" s="3347"/>
      <c r="AT11" s="3347"/>
      <c r="AU11" s="3347"/>
      <c r="AV11" s="3347"/>
      <c r="AW11" s="3347"/>
      <c r="AX11" s="3347"/>
      <c r="AY11" s="3347"/>
      <c r="AZ11" s="3347"/>
      <c r="BA11" s="3347"/>
      <c r="BB11" s="3347"/>
      <c r="BC11" s="3347"/>
      <c r="BD11" s="3347"/>
      <c r="BE11" s="3347"/>
      <c r="BF11" s="3347"/>
      <c r="BG11" s="3347"/>
      <c r="BH11" s="3347"/>
      <c r="BI11" s="3347"/>
      <c r="BJ11" s="3347"/>
      <c r="BK11" s="3347"/>
      <c r="BL11" s="3347"/>
      <c r="BM11" s="3347"/>
      <c r="BN11" s="3347"/>
      <c r="BO11" s="3347"/>
      <c r="BP11" s="3347"/>
      <c r="BQ11" s="3347"/>
      <c r="BR11" s="3347"/>
      <c r="BS11" s="3347"/>
      <c r="BT11" s="3347"/>
      <c r="BU11" s="3347"/>
      <c r="BV11" s="3347"/>
      <c r="BW11" s="3347"/>
      <c r="BX11" s="3347"/>
      <c r="BY11" s="3347"/>
      <c r="BZ11" s="3347"/>
      <c r="CA11" s="3347"/>
      <c r="CB11" s="3347"/>
      <c r="CC11" s="3347"/>
      <c r="CD11" s="3347"/>
      <c r="CE11" s="3347"/>
      <c r="CF11" s="3347"/>
      <c r="CG11" s="3347"/>
      <c r="CH11" s="3347"/>
      <c r="CI11" s="3347"/>
      <c r="CJ11" s="3347"/>
      <c r="CK11" s="3347"/>
      <c r="CL11" s="3347"/>
      <c r="CM11" s="3347"/>
      <c r="CN11" s="3347"/>
      <c r="CO11" s="3347"/>
      <c r="CP11" s="3347"/>
      <c r="CQ11" s="3347"/>
      <c r="CR11" s="3347"/>
      <c r="CS11" s="3347"/>
      <c r="CT11" s="3347"/>
      <c r="CU11" s="3347"/>
      <c r="CV11" s="3347"/>
      <c r="CW11" s="3347"/>
      <c r="CX11" s="3347"/>
      <c r="CY11" s="3347"/>
      <c r="CZ11" s="3347"/>
      <c r="DA11" s="3347"/>
      <c r="DB11" s="3347"/>
      <c r="DC11" s="3347"/>
      <c r="DD11" s="3347"/>
      <c r="DE11" s="3347"/>
      <c r="DF11" s="3347"/>
      <c r="DG11" s="3347"/>
      <c r="DH11" s="3347"/>
      <c r="DI11" s="3347"/>
      <c r="DJ11" s="3347"/>
      <c r="DK11" s="3347"/>
      <c r="DL11" s="3347"/>
      <c r="DM11" s="3347"/>
      <c r="DN11" s="3347"/>
      <c r="DO11" s="3347"/>
      <c r="DP11" s="3347"/>
      <c r="DQ11" s="3347"/>
      <c r="DR11" s="3347"/>
      <c r="DS11" s="3347"/>
      <c r="DT11" s="3347"/>
      <c r="DU11" s="3347"/>
      <c r="DV11" s="3347"/>
      <c r="DW11" s="3347"/>
      <c r="DX11" s="3347"/>
      <c r="DY11" s="3347"/>
      <c r="DZ11" s="3347"/>
      <c r="EA11" s="3347"/>
      <c r="EB11" s="3347"/>
    </row>
    <row r="12" spans="1:133" s="175" customFormat="1" ht="15">
      <c r="A12" s="1544" t="s">
        <v>1680</v>
      </c>
      <c r="B12" s="1544" t="s">
        <v>1681</v>
      </c>
      <c r="C12" s="1545"/>
      <c r="D12" s="1545"/>
      <c r="E12" s="1546"/>
      <c r="F12" s="3529"/>
      <c r="G12" s="3529"/>
      <c r="H12" s="3529"/>
      <c r="I12" s="3356">
        <f>SUM(F12:H12)</f>
        <v>0</v>
      </c>
      <c r="J12" s="388"/>
      <c r="K12" s="2604"/>
      <c r="L12" s="2605"/>
      <c r="M12" s="2606"/>
      <c r="N12" s="2606"/>
      <c r="O12" s="3353"/>
      <c r="P12" s="3347"/>
      <c r="Q12" s="3347"/>
      <c r="R12" s="3347"/>
      <c r="S12" s="3347"/>
      <c r="T12" s="3347"/>
      <c r="U12" s="3347"/>
      <c r="V12" s="3347"/>
      <c r="W12" s="3347"/>
      <c r="X12" s="3347"/>
      <c r="Y12" s="3347"/>
      <c r="Z12" s="3347"/>
      <c r="AA12" s="3347"/>
      <c r="AB12" s="3347"/>
      <c r="AC12" s="3347"/>
      <c r="AD12" s="3347"/>
      <c r="AE12" s="3347"/>
      <c r="AF12" s="3347"/>
      <c r="AG12" s="3347"/>
      <c r="AH12" s="3347"/>
      <c r="AI12" s="3347"/>
      <c r="AJ12" s="3347"/>
      <c r="AK12" s="3347"/>
      <c r="AL12" s="3347"/>
      <c r="AM12" s="3347"/>
      <c r="AN12" s="3347"/>
      <c r="AO12" s="3347"/>
      <c r="AP12" s="3347"/>
      <c r="AQ12" s="3347"/>
      <c r="AR12" s="3347"/>
      <c r="AS12" s="3347"/>
      <c r="AT12" s="3347"/>
      <c r="AU12" s="3347"/>
      <c r="AV12" s="3347"/>
      <c r="AW12" s="3347"/>
      <c r="AX12" s="3347"/>
      <c r="AY12" s="3347"/>
      <c r="AZ12" s="3347"/>
      <c r="BA12" s="3347"/>
      <c r="BB12" s="3347"/>
      <c r="BC12" s="3347"/>
      <c r="BD12" s="3347"/>
      <c r="BE12" s="3347"/>
      <c r="BF12" s="3347"/>
      <c r="BG12" s="3347"/>
      <c r="BH12" s="3347"/>
      <c r="BI12" s="3347"/>
      <c r="BJ12" s="3347"/>
      <c r="BK12" s="3347"/>
      <c r="BL12" s="3347"/>
      <c r="BM12" s="3347"/>
      <c r="BN12" s="3347"/>
      <c r="BO12" s="3347"/>
      <c r="BP12" s="3347"/>
      <c r="BQ12" s="3347"/>
      <c r="BR12" s="3347"/>
      <c r="BS12" s="3347"/>
      <c r="BT12" s="3347"/>
      <c r="BU12" s="3347"/>
      <c r="BV12" s="3347"/>
      <c r="BW12" s="3347"/>
      <c r="BX12" s="3347"/>
      <c r="BY12" s="3347"/>
      <c r="BZ12" s="3347"/>
      <c r="CA12" s="3347"/>
      <c r="CB12" s="3347"/>
      <c r="CC12" s="3347"/>
      <c r="CD12" s="3347"/>
      <c r="CE12" s="3347"/>
      <c r="CF12" s="3347"/>
      <c r="CG12" s="3347"/>
      <c r="CH12" s="3347"/>
      <c r="CI12" s="3347"/>
      <c r="CJ12" s="3347"/>
      <c r="CK12" s="3347"/>
      <c r="CL12" s="3347"/>
      <c r="CM12" s="3347"/>
      <c r="CN12" s="3347"/>
      <c r="CO12" s="3347"/>
      <c r="CP12" s="3347"/>
      <c r="CQ12" s="3347"/>
      <c r="CR12" s="3347"/>
      <c r="CS12" s="3347"/>
      <c r="CT12" s="3347"/>
      <c r="CU12" s="3347"/>
      <c r="CV12" s="3347"/>
      <c r="CW12" s="3347"/>
      <c r="CX12" s="3347"/>
      <c r="CY12" s="3347"/>
      <c r="CZ12" s="3347"/>
      <c r="DA12" s="3347"/>
      <c r="DB12" s="3347"/>
      <c r="DC12" s="3347"/>
      <c r="DD12" s="3347"/>
      <c r="DE12" s="3347"/>
      <c r="DF12" s="3347"/>
      <c r="DG12" s="3347"/>
      <c r="DH12" s="3347"/>
      <c r="DI12" s="3347"/>
      <c r="DJ12" s="3347"/>
      <c r="DK12" s="3347"/>
      <c r="DL12" s="3347"/>
      <c r="DM12" s="3347"/>
      <c r="DN12" s="3347"/>
      <c r="DO12" s="3347"/>
      <c r="DP12" s="3347"/>
      <c r="DQ12" s="3347"/>
      <c r="DR12" s="3347"/>
      <c r="DS12" s="3347"/>
      <c r="DT12" s="3347"/>
      <c r="DU12" s="3347"/>
      <c r="DV12" s="3347"/>
      <c r="DW12" s="3347"/>
      <c r="DX12" s="3347"/>
      <c r="DY12" s="3347"/>
      <c r="DZ12" s="3347"/>
      <c r="EA12" s="3347"/>
      <c r="EB12" s="3347"/>
    </row>
    <row r="13" spans="1:133" s="175" customFormat="1" ht="15">
      <c r="A13" s="385" t="s">
        <v>1682</v>
      </c>
      <c r="B13" s="1544" t="s">
        <v>1683</v>
      </c>
      <c r="C13" s="1545"/>
      <c r="D13" s="1545"/>
      <c r="E13" s="1546"/>
      <c r="F13" s="3529"/>
      <c r="G13" s="3529"/>
      <c r="H13" s="3529"/>
      <c r="I13" s="3356">
        <f>SUM(F13:H13)</f>
        <v>0</v>
      </c>
      <c r="J13" s="388"/>
      <c r="K13" s="2604"/>
      <c r="L13" s="2605"/>
      <c r="M13" s="2606"/>
      <c r="N13" s="2606"/>
      <c r="O13" s="3353"/>
      <c r="P13" s="3347"/>
      <c r="Q13" s="3347"/>
      <c r="R13" s="3347"/>
      <c r="S13" s="3347"/>
      <c r="T13" s="3347"/>
      <c r="U13" s="3347"/>
      <c r="V13" s="3347"/>
      <c r="W13" s="3347"/>
      <c r="X13" s="3347"/>
      <c r="Y13" s="3347"/>
      <c r="Z13" s="3347"/>
      <c r="AA13" s="3347"/>
      <c r="AB13" s="3347"/>
      <c r="AC13" s="3347"/>
      <c r="AD13" s="3347"/>
      <c r="AE13" s="3347"/>
      <c r="AF13" s="3347"/>
      <c r="AG13" s="3347"/>
      <c r="AH13" s="3347"/>
      <c r="AI13" s="3347"/>
      <c r="AJ13" s="3347"/>
      <c r="AK13" s="3347"/>
      <c r="AL13" s="3347"/>
      <c r="AM13" s="3347"/>
      <c r="AN13" s="3347"/>
      <c r="AO13" s="3347"/>
      <c r="AP13" s="3347"/>
      <c r="AQ13" s="3347"/>
      <c r="AR13" s="3347"/>
      <c r="AS13" s="3347"/>
      <c r="AT13" s="3347"/>
      <c r="AU13" s="3347"/>
      <c r="AV13" s="3347"/>
      <c r="AW13" s="3347"/>
      <c r="AX13" s="3347"/>
      <c r="AY13" s="3347"/>
      <c r="AZ13" s="3347"/>
      <c r="BA13" s="3347"/>
      <c r="BB13" s="3347"/>
      <c r="BC13" s="3347"/>
      <c r="BD13" s="3347"/>
      <c r="BE13" s="3347"/>
      <c r="BF13" s="3347"/>
      <c r="BG13" s="3347"/>
      <c r="BH13" s="3347"/>
      <c r="BI13" s="3347"/>
      <c r="BJ13" s="3347"/>
      <c r="BK13" s="3347"/>
      <c r="BL13" s="3347"/>
      <c r="BM13" s="3347"/>
      <c r="BN13" s="3347"/>
      <c r="BO13" s="3347"/>
      <c r="BP13" s="3347"/>
      <c r="BQ13" s="3347"/>
      <c r="BR13" s="3347"/>
      <c r="BS13" s="3347"/>
      <c r="BT13" s="3347"/>
      <c r="BU13" s="3347"/>
      <c r="BV13" s="3347"/>
      <c r="BW13" s="3347"/>
      <c r="BX13" s="3347"/>
      <c r="BY13" s="3347"/>
      <c r="BZ13" s="3347"/>
      <c r="CA13" s="3347"/>
      <c r="CB13" s="3347"/>
      <c r="CC13" s="3347"/>
      <c r="CD13" s="3347"/>
      <c r="CE13" s="3347"/>
      <c r="CF13" s="3347"/>
      <c r="CG13" s="3347"/>
      <c r="CH13" s="3347"/>
      <c r="CI13" s="3347"/>
      <c r="CJ13" s="3347"/>
      <c r="CK13" s="3347"/>
      <c r="CL13" s="3347"/>
      <c r="CM13" s="3347"/>
      <c r="CN13" s="3347"/>
      <c r="CO13" s="3347"/>
      <c r="CP13" s="3347"/>
      <c r="CQ13" s="3347"/>
      <c r="CR13" s="3347"/>
      <c r="CS13" s="3347"/>
      <c r="CT13" s="3347"/>
      <c r="CU13" s="3347"/>
      <c r="CV13" s="3347"/>
      <c r="CW13" s="3347"/>
      <c r="CX13" s="3347"/>
      <c r="CY13" s="3347"/>
      <c r="CZ13" s="3347"/>
      <c r="DA13" s="3347"/>
      <c r="DB13" s="3347"/>
      <c r="DC13" s="3347"/>
      <c r="DD13" s="3347"/>
      <c r="DE13" s="3347"/>
      <c r="DF13" s="3347"/>
      <c r="DG13" s="3347"/>
      <c r="DH13" s="3347"/>
      <c r="DI13" s="3347"/>
      <c r="DJ13" s="3347"/>
      <c r="DK13" s="3347"/>
      <c r="DL13" s="3347"/>
      <c r="DM13" s="3347"/>
      <c r="DN13" s="3347"/>
      <c r="DO13" s="3347"/>
      <c r="DP13" s="3347"/>
      <c r="DQ13" s="3347"/>
      <c r="DR13" s="3347"/>
      <c r="DS13" s="3347"/>
      <c r="DT13" s="3347"/>
      <c r="DU13" s="3347"/>
      <c r="DV13" s="3347"/>
      <c r="DW13" s="3347"/>
      <c r="DX13" s="3347"/>
      <c r="DY13" s="3347"/>
      <c r="DZ13" s="3347"/>
      <c r="EA13" s="3347"/>
      <c r="EB13" s="3347"/>
    </row>
    <row r="14" spans="1:133" s="175" customFormat="1" ht="15">
      <c r="A14" s="3357" t="s">
        <v>1689</v>
      </c>
      <c r="B14" s="1547" t="s">
        <v>1964</v>
      </c>
      <c r="C14" s="1545"/>
      <c r="D14" s="1545"/>
      <c r="E14" s="1546"/>
      <c r="F14" s="3529"/>
      <c r="G14" s="3529"/>
      <c r="H14" s="3529"/>
      <c r="I14" s="3356">
        <f>SUM(F14:H14)</f>
        <v>0</v>
      </c>
      <c r="J14" s="388"/>
      <c r="K14" s="2604"/>
      <c r="L14" s="2605"/>
      <c r="M14" s="2606"/>
      <c r="N14" s="2606"/>
      <c r="O14" s="3353"/>
      <c r="P14" s="3347"/>
      <c r="Q14" s="3347"/>
      <c r="R14" s="3347"/>
      <c r="S14" s="3347"/>
      <c r="T14" s="3347"/>
      <c r="U14" s="3347"/>
      <c r="V14" s="3347"/>
      <c r="W14" s="3347"/>
      <c r="X14" s="3347"/>
      <c r="Y14" s="3347"/>
      <c r="Z14" s="3347"/>
      <c r="AA14" s="3347"/>
      <c r="AB14" s="3347"/>
      <c r="AC14" s="3347"/>
      <c r="AD14" s="3347"/>
      <c r="AE14" s="3347"/>
      <c r="AF14" s="3347"/>
      <c r="AG14" s="3347"/>
      <c r="AH14" s="3347"/>
      <c r="AI14" s="3347"/>
      <c r="AJ14" s="3347"/>
      <c r="AK14" s="3347"/>
      <c r="AL14" s="3347"/>
      <c r="AM14" s="3347"/>
      <c r="AN14" s="3347"/>
      <c r="AO14" s="3347"/>
      <c r="AP14" s="3347"/>
      <c r="AQ14" s="3347"/>
      <c r="AR14" s="3347"/>
      <c r="AS14" s="3347"/>
      <c r="AT14" s="3347"/>
      <c r="AU14" s="3347"/>
      <c r="AV14" s="3347"/>
      <c r="AW14" s="3347"/>
      <c r="AX14" s="3347"/>
      <c r="AY14" s="3347"/>
      <c r="AZ14" s="3347"/>
      <c r="BA14" s="3347"/>
      <c r="BB14" s="3347"/>
      <c r="BC14" s="3347"/>
      <c r="BD14" s="3347"/>
      <c r="BE14" s="3347"/>
      <c r="BF14" s="3347"/>
      <c r="BG14" s="3347"/>
      <c r="BH14" s="3347"/>
      <c r="BI14" s="3347"/>
      <c r="BJ14" s="3347"/>
      <c r="BK14" s="3347"/>
      <c r="BL14" s="3347"/>
      <c r="BM14" s="3347"/>
      <c r="BN14" s="3347"/>
      <c r="BO14" s="3347"/>
      <c r="BP14" s="3347"/>
      <c r="BQ14" s="3347"/>
      <c r="BR14" s="3347"/>
      <c r="BS14" s="3347"/>
      <c r="BT14" s="3347"/>
      <c r="BU14" s="3347"/>
      <c r="BV14" s="3347"/>
      <c r="BW14" s="3347"/>
      <c r="BX14" s="3347"/>
      <c r="BY14" s="3347"/>
      <c r="BZ14" s="3347"/>
      <c r="CA14" s="3347"/>
      <c r="CB14" s="3347"/>
      <c r="CC14" s="3347"/>
      <c r="CD14" s="3347"/>
      <c r="CE14" s="3347"/>
      <c r="CF14" s="3347"/>
      <c r="CG14" s="3347"/>
      <c r="CH14" s="3347"/>
      <c r="CI14" s="3347"/>
      <c r="CJ14" s="3347"/>
      <c r="CK14" s="3347"/>
      <c r="CL14" s="3347"/>
      <c r="CM14" s="3347"/>
      <c r="CN14" s="3347"/>
      <c r="CO14" s="3347"/>
      <c r="CP14" s="3347"/>
      <c r="CQ14" s="3347"/>
      <c r="CR14" s="3347"/>
      <c r="CS14" s="3347"/>
      <c r="CT14" s="3347"/>
      <c r="CU14" s="3347"/>
      <c r="CV14" s="3347"/>
      <c r="CW14" s="3347"/>
      <c r="CX14" s="3347"/>
      <c r="CY14" s="3347"/>
      <c r="CZ14" s="3347"/>
      <c r="DA14" s="3347"/>
      <c r="DB14" s="3347"/>
      <c r="DC14" s="3347"/>
      <c r="DD14" s="3347"/>
      <c r="DE14" s="3347"/>
      <c r="DF14" s="3347"/>
      <c r="DG14" s="3347"/>
      <c r="DH14" s="3347"/>
      <c r="DI14" s="3347"/>
      <c r="DJ14" s="3347"/>
      <c r="DK14" s="3347"/>
      <c r="DL14" s="3347"/>
      <c r="DM14" s="3347"/>
      <c r="DN14" s="3347"/>
      <c r="DO14" s="3347"/>
      <c r="DP14" s="3347"/>
      <c r="DQ14" s="3347"/>
      <c r="DR14" s="3347"/>
      <c r="DS14" s="3347"/>
      <c r="DT14" s="3347"/>
      <c r="DU14" s="3347"/>
      <c r="DV14" s="3347"/>
      <c r="DW14" s="3347"/>
      <c r="DX14" s="3347"/>
      <c r="DY14" s="3347"/>
      <c r="DZ14" s="3347"/>
      <c r="EA14" s="3347"/>
      <c r="EB14" s="3347"/>
    </row>
    <row r="15" spans="1:133" s="175" customFormat="1">
      <c r="A15" s="2607"/>
      <c r="B15" s="1548" t="s">
        <v>871</v>
      </c>
      <c r="C15" s="1549"/>
      <c r="D15" s="1549"/>
      <c r="E15" s="1546"/>
      <c r="F15" s="3358">
        <f>SUM(F10:F14)</f>
        <v>0</v>
      </c>
      <c r="G15" s="3358">
        <f>SUM(G10:G14)</f>
        <v>0</v>
      </c>
      <c r="H15" s="3358">
        <f>SUM(H10:H14)</f>
        <v>0</v>
      </c>
      <c r="I15" s="3358">
        <f>SUM(I11:I14)-I10</f>
        <v>0</v>
      </c>
      <c r="J15" s="388"/>
      <c r="K15" s="2607" t="s">
        <v>871</v>
      </c>
      <c r="L15" s="2608">
        <f>SUM(L10:L14)</f>
        <v>0</v>
      </c>
      <c r="M15" s="2609">
        <f>SUM(M10:M14)</f>
        <v>0</v>
      </c>
      <c r="N15" s="2609">
        <f>SUM(N10:N14)</f>
        <v>0</v>
      </c>
      <c r="O15" s="3353"/>
      <c r="P15" s="3347"/>
      <c r="Q15" s="3347"/>
      <c r="R15" s="3347"/>
      <c r="S15" s="3347"/>
      <c r="T15" s="3347"/>
      <c r="U15" s="3347"/>
      <c r="V15" s="3347"/>
      <c r="W15" s="3347"/>
      <c r="X15" s="3347"/>
      <c r="Y15" s="3347"/>
      <c r="Z15" s="3347"/>
      <c r="AA15" s="3347"/>
      <c r="AB15" s="3347"/>
      <c r="AC15" s="3347"/>
      <c r="AD15" s="3347"/>
      <c r="AE15" s="3347"/>
      <c r="AF15" s="3347"/>
      <c r="AG15" s="3347"/>
      <c r="AH15" s="3347"/>
      <c r="AI15" s="3347"/>
      <c r="AJ15" s="3347"/>
      <c r="AK15" s="3347"/>
      <c r="AL15" s="3347"/>
      <c r="AM15" s="3347"/>
      <c r="AN15" s="3347"/>
      <c r="AO15" s="3347"/>
      <c r="AP15" s="3347"/>
      <c r="AQ15" s="3347"/>
      <c r="AR15" s="3347"/>
      <c r="AS15" s="3347"/>
      <c r="AT15" s="3347"/>
      <c r="AU15" s="3347"/>
      <c r="AV15" s="3347"/>
      <c r="AW15" s="3347"/>
      <c r="AX15" s="3347"/>
      <c r="AY15" s="3347"/>
      <c r="AZ15" s="3347"/>
      <c r="BA15" s="3347"/>
      <c r="BB15" s="3347"/>
      <c r="BC15" s="3347"/>
      <c r="BD15" s="3347"/>
      <c r="BE15" s="3347"/>
      <c r="BF15" s="3347"/>
      <c r="BG15" s="3347"/>
      <c r="BH15" s="3347"/>
      <c r="BI15" s="3347"/>
      <c r="BJ15" s="3347"/>
      <c r="BK15" s="3347"/>
      <c r="BL15" s="3347"/>
      <c r="BM15" s="3347"/>
      <c r="BN15" s="3347"/>
      <c r="BO15" s="3347"/>
      <c r="BP15" s="3347"/>
      <c r="BQ15" s="3347"/>
      <c r="BR15" s="3347"/>
      <c r="BS15" s="3347"/>
      <c r="BT15" s="3347"/>
      <c r="BU15" s="3347"/>
      <c r="BV15" s="3347"/>
      <c r="BW15" s="3347"/>
      <c r="BX15" s="3347"/>
      <c r="BY15" s="3347"/>
      <c r="BZ15" s="3347"/>
      <c r="CA15" s="3347"/>
      <c r="CB15" s="3347"/>
      <c r="CC15" s="3347"/>
      <c r="CD15" s="3347"/>
      <c r="CE15" s="3347"/>
      <c r="CF15" s="3347"/>
      <c r="CG15" s="3347"/>
      <c r="CH15" s="3347"/>
      <c r="CI15" s="3347"/>
      <c r="CJ15" s="3347"/>
      <c r="CK15" s="3347"/>
      <c r="CL15" s="3347"/>
      <c r="CM15" s="3347"/>
      <c r="CN15" s="3347"/>
      <c r="CO15" s="3347"/>
      <c r="CP15" s="3347"/>
      <c r="CQ15" s="3347"/>
      <c r="CR15" s="3347"/>
      <c r="CS15" s="3347"/>
      <c r="CT15" s="3347"/>
      <c r="CU15" s="3347"/>
      <c r="CV15" s="3347"/>
      <c r="CW15" s="3347"/>
      <c r="CX15" s="3347"/>
      <c r="CY15" s="3347"/>
      <c r="CZ15" s="3347"/>
      <c r="DA15" s="3347"/>
      <c r="DB15" s="3347"/>
      <c r="DC15" s="3347"/>
      <c r="DD15" s="3347"/>
      <c r="DE15" s="3347"/>
      <c r="DF15" s="3347"/>
      <c r="DG15" s="3347"/>
      <c r="DH15" s="3347"/>
      <c r="DI15" s="3347"/>
      <c r="DJ15" s="3347"/>
      <c r="DK15" s="3347"/>
      <c r="DL15" s="3347"/>
      <c r="DM15" s="3347"/>
      <c r="DN15" s="3347"/>
      <c r="DO15" s="3347"/>
      <c r="DP15" s="3347"/>
      <c r="DQ15" s="3347"/>
      <c r="DR15" s="3347"/>
      <c r="DS15" s="3347"/>
      <c r="DT15" s="3347"/>
      <c r="DU15" s="3347"/>
      <c r="DV15" s="3347"/>
      <c r="DW15" s="3347"/>
      <c r="DX15" s="3347"/>
      <c r="DY15" s="3347"/>
      <c r="DZ15" s="3347"/>
      <c r="EA15" s="3347"/>
      <c r="EB15" s="3347"/>
    </row>
    <row r="16" spans="1:133" s="175" customFormat="1">
      <c r="A16" s="381"/>
      <c r="B16" s="381"/>
      <c r="C16" s="381"/>
      <c r="D16" s="381"/>
      <c r="E16" s="381"/>
      <c r="F16" s="3359"/>
      <c r="G16" s="3359"/>
      <c r="H16" s="3359"/>
      <c r="I16" s="381"/>
      <c r="J16" s="388"/>
      <c r="K16" s="381"/>
      <c r="L16" s="381"/>
      <c r="M16" s="381"/>
      <c r="N16" s="381"/>
      <c r="O16" s="3353"/>
      <c r="P16" s="3347"/>
      <c r="Q16" s="3347"/>
      <c r="R16" s="3347"/>
      <c r="S16" s="3347"/>
      <c r="T16" s="3347"/>
      <c r="U16" s="3347"/>
      <c r="V16" s="3347"/>
      <c r="W16" s="3347"/>
      <c r="X16" s="3347"/>
      <c r="Y16" s="3347"/>
      <c r="Z16" s="3347"/>
      <c r="AA16" s="3347"/>
      <c r="AB16" s="3347"/>
      <c r="AC16" s="3347"/>
      <c r="AD16" s="3347"/>
      <c r="AE16" s="3347"/>
      <c r="AF16" s="3347"/>
      <c r="AG16" s="3347"/>
      <c r="AH16" s="3347"/>
      <c r="AI16" s="3347"/>
      <c r="AJ16" s="3347"/>
      <c r="AK16" s="3347"/>
      <c r="AL16" s="3347"/>
      <c r="AM16" s="3347"/>
      <c r="AN16" s="3347"/>
      <c r="AO16" s="3347"/>
      <c r="AP16" s="3347"/>
      <c r="AQ16" s="3347"/>
      <c r="AR16" s="3347"/>
      <c r="AS16" s="3347"/>
      <c r="AT16" s="3347"/>
      <c r="AU16" s="3347"/>
      <c r="AV16" s="3347"/>
      <c r="AW16" s="3347"/>
      <c r="AX16" s="3347"/>
      <c r="AY16" s="3347"/>
      <c r="AZ16" s="3347"/>
      <c r="BA16" s="3347"/>
      <c r="BB16" s="3347"/>
      <c r="BC16" s="3347"/>
      <c r="BD16" s="3347"/>
      <c r="BE16" s="3347"/>
      <c r="BF16" s="3347"/>
      <c r="BG16" s="3347"/>
      <c r="BH16" s="3347"/>
      <c r="BI16" s="3347"/>
      <c r="BJ16" s="3347"/>
      <c r="BK16" s="3347"/>
      <c r="BL16" s="3347"/>
      <c r="BM16" s="3347"/>
      <c r="BN16" s="3347"/>
      <c r="BO16" s="3347"/>
      <c r="BP16" s="3347"/>
      <c r="BQ16" s="3347"/>
      <c r="BR16" s="3347"/>
      <c r="BS16" s="3347"/>
      <c r="BT16" s="3347"/>
      <c r="BU16" s="3347"/>
      <c r="BV16" s="3347"/>
      <c r="BW16" s="3347"/>
      <c r="BX16" s="3347"/>
      <c r="BY16" s="3347"/>
      <c r="BZ16" s="3347"/>
      <c r="CA16" s="3347"/>
      <c r="CB16" s="3347"/>
      <c r="CC16" s="3347"/>
      <c r="CD16" s="3347"/>
      <c r="CE16" s="3347"/>
      <c r="CF16" s="3347"/>
      <c r="CG16" s="3347"/>
      <c r="CH16" s="3347"/>
      <c r="CI16" s="3347"/>
      <c r="CJ16" s="3347"/>
      <c r="CK16" s="3347"/>
      <c r="CL16" s="3347"/>
      <c r="CM16" s="3347"/>
      <c r="CN16" s="3347"/>
      <c r="CO16" s="3347"/>
      <c r="CP16" s="3347"/>
      <c r="CQ16" s="3347"/>
      <c r="CR16" s="3347"/>
      <c r="CS16" s="3347"/>
      <c r="CT16" s="3347"/>
      <c r="CU16" s="3347"/>
      <c r="CV16" s="3347"/>
      <c r="CW16" s="3347"/>
      <c r="CX16" s="3347"/>
      <c r="CY16" s="3347"/>
      <c r="CZ16" s="3347"/>
      <c r="DA16" s="3347"/>
      <c r="DB16" s="3347"/>
      <c r="DC16" s="3347"/>
      <c r="DD16" s="3347"/>
      <c r="DE16" s="3347"/>
      <c r="DF16" s="3347"/>
      <c r="DG16" s="3347"/>
      <c r="DH16" s="3347"/>
      <c r="DI16" s="3347"/>
      <c r="DJ16" s="3347"/>
      <c r="DK16" s="3347"/>
      <c r="DL16" s="3347"/>
      <c r="DM16" s="3347"/>
      <c r="DN16" s="3347"/>
      <c r="DO16" s="3347"/>
      <c r="DP16" s="3347"/>
      <c r="DQ16" s="3347"/>
      <c r="DR16" s="3347"/>
      <c r="DS16" s="3347"/>
      <c r="DT16" s="3347"/>
      <c r="DU16" s="3347"/>
      <c r="DV16" s="3347"/>
      <c r="DW16" s="3347"/>
      <c r="DX16" s="3347"/>
      <c r="DY16" s="3347"/>
      <c r="DZ16" s="3347"/>
      <c r="EA16" s="3347"/>
      <c r="EB16" s="3347"/>
    </row>
    <row r="17" spans="1:132" s="388" customFormat="1">
      <c r="A17" s="381"/>
      <c r="B17" s="386" t="s">
        <v>1685</v>
      </c>
      <c r="C17" s="386"/>
      <c r="D17" s="386"/>
      <c r="E17" s="387"/>
      <c r="F17" s="387"/>
      <c r="G17" s="387"/>
      <c r="H17" s="387"/>
      <c r="I17" s="381"/>
      <c r="K17" s="2603" t="s">
        <v>98</v>
      </c>
      <c r="L17" s="2610" t="str">
        <f>IF(ROUND(L15,1)=ROUND(H15,1),"OK","ERROR")</f>
        <v>OK</v>
      </c>
      <c r="M17" s="2610" t="str">
        <f>IF(ROUND(M15,1)=ROUND(I15,1),"OK","ERROR")</f>
        <v>OK</v>
      </c>
      <c r="N17" s="2610"/>
      <c r="O17" s="3353"/>
      <c r="P17" s="3347"/>
      <c r="Q17" s="3347"/>
      <c r="R17" s="3347"/>
      <c r="S17" s="3347"/>
      <c r="T17" s="3347"/>
      <c r="U17" s="3347"/>
      <c r="V17" s="3347"/>
      <c r="W17" s="3347"/>
      <c r="X17" s="3347"/>
      <c r="Y17" s="3347"/>
      <c r="Z17" s="3347"/>
      <c r="AA17" s="3347"/>
      <c r="AB17" s="3347"/>
      <c r="AC17" s="3347"/>
      <c r="AD17" s="3347"/>
      <c r="AE17" s="3347"/>
      <c r="AF17" s="3347"/>
      <c r="AG17" s="3347"/>
      <c r="AH17" s="3347"/>
      <c r="AI17" s="3347"/>
      <c r="AJ17" s="3347"/>
      <c r="AK17" s="3347"/>
      <c r="AL17" s="3347"/>
      <c r="AM17" s="3347"/>
      <c r="AN17" s="3347"/>
      <c r="AO17" s="3347"/>
      <c r="AP17" s="3347"/>
      <c r="AQ17" s="3347"/>
      <c r="AR17" s="3347"/>
      <c r="AS17" s="3347"/>
      <c r="AT17" s="3347"/>
      <c r="AU17" s="3347"/>
      <c r="AV17" s="3347"/>
      <c r="AW17" s="3347"/>
      <c r="AX17" s="3347"/>
      <c r="AY17" s="3347"/>
      <c r="AZ17" s="3347"/>
      <c r="BA17" s="3347"/>
      <c r="BB17" s="3347"/>
      <c r="BC17" s="3347"/>
      <c r="BD17" s="3347"/>
      <c r="BE17" s="3347"/>
      <c r="BF17" s="3347"/>
      <c r="BG17" s="3347"/>
      <c r="BH17" s="3347"/>
      <c r="BI17" s="3347"/>
      <c r="BJ17" s="3347"/>
      <c r="BK17" s="3347"/>
      <c r="BL17" s="3347"/>
      <c r="BM17" s="3347"/>
      <c r="BN17" s="3347"/>
      <c r="BO17" s="3347"/>
      <c r="BP17" s="3347"/>
      <c r="BQ17" s="3347"/>
      <c r="BR17" s="3347"/>
      <c r="BS17" s="3347"/>
      <c r="BT17" s="3347"/>
      <c r="BU17" s="3347"/>
      <c r="BV17" s="3347"/>
      <c r="BW17" s="3347"/>
      <c r="BX17" s="3347"/>
      <c r="BY17" s="3347"/>
      <c r="BZ17" s="3347"/>
      <c r="CA17" s="3347"/>
      <c r="CB17" s="3347"/>
      <c r="CC17" s="3347"/>
      <c r="CD17" s="3347"/>
      <c r="CE17" s="3347"/>
      <c r="CF17" s="3347"/>
      <c r="CG17" s="3347"/>
      <c r="CH17" s="3347"/>
      <c r="CI17" s="3347"/>
      <c r="CJ17" s="3347"/>
      <c r="CK17" s="3347"/>
      <c r="CL17" s="3347"/>
      <c r="CM17" s="3347"/>
      <c r="CN17" s="3347"/>
      <c r="CO17" s="3347"/>
      <c r="CP17" s="3347"/>
      <c r="CQ17" s="3347"/>
      <c r="CR17" s="3347"/>
      <c r="CS17" s="3347"/>
      <c r="CT17" s="3347"/>
      <c r="CU17" s="3347"/>
      <c r="CV17" s="3347"/>
      <c r="CW17" s="3347"/>
      <c r="CX17" s="3347"/>
      <c r="CY17" s="3347"/>
      <c r="CZ17" s="3347"/>
      <c r="DA17" s="3347"/>
      <c r="DB17" s="3347"/>
      <c r="DC17" s="3347"/>
      <c r="DD17" s="3347"/>
      <c r="DE17" s="3347"/>
      <c r="DF17" s="3347"/>
      <c r="DG17" s="3347"/>
      <c r="DH17" s="3347"/>
      <c r="DI17" s="3347"/>
      <c r="DJ17" s="3347"/>
      <c r="DK17" s="3347"/>
      <c r="DL17" s="3347"/>
      <c r="DM17" s="3347"/>
      <c r="DN17" s="3347"/>
      <c r="DO17" s="3347"/>
      <c r="DP17" s="3347"/>
      <c r="DQ17" s="3347"/>
      <c r="DR17" s="3347"/>
      <c r="DS17" s="3347"/>
      <c r="DT17" s="3347"/>
      <c r="DU17" s="3347"/>
      <c r="DV17" s="3347"/>
      <c r="DW17" s="3347"/>
      <c r="DX17" s="3347"/>
      <c r="DY17" s="3347"/>
      <c r="DZ17" s="3347"/>
      <c r="EA17" s="3347"/>
      <c r="EB17" s="3347"/>
    </row>
    <row r="18" spans="1:132" s="388" customFormat="1" ht="15">
      <c r="A18" s="2625" t="s">
        <v>1684</v>
      </c>
      <c r="B18" s="1544" t="s">
        <v>1963</v>
      </c>
      <c r="C18" s="1545"/>
      <c r="D18" s="1545"/>
      <c r="E18" s="1546"/>
      <c r="F18" s="3529"/>
      <c r="G18" s="3529"/>
      <c r="H18" s="3529"/>
      <c r="I18" s="3356">
        <f>SUM(F18:H18)</f>
        <v>0</v>
      </c>
      <c r="O18" s="3353"/>
      <c r="P18" s="3347"/>
      <c r="Q18" s="3347"/>
      <c r="R18" s="3347"/>
      <c r="S18" s="3347"/>
      <c r="T18" s="3347"/>
      <c r="U18" s="3347"/>
      <c r="V18" s="3347"/>
      <c r="W18" s="3347"/>
      <c r="X18" s="3347"/>
      <c r="Y18" s="3347"/>
      <c r="Z18" s="3347"/>
      <c r="AA18" s="3347"/>
      <c r="AB18" s="3347"/>
      <c r="AC18" s="3347"/>
      <c r="AD18" s="3347"/>
      <c r="AE18" s="3347"/>
      <c r="AF18" s="3347"/>
      <c r="AG18" s="3347"/>
      <c r="AH18" s="3347"/>
      <c r="AI18" s="3347"/>
      <c r="AJ18" s="3347"/>
      <c r="AK18" s="3347"/>
      <c r="AL18" s="3347"/>
      <c r="AM18" s="3347"/>
      <c r="AN18" s="3347"/>
      <c r="AO18" s="3347"/>
      <c r="AP18" s="3347"/>
      <c r="AQ18" s="3347"/>
      <c r="AR18" s="3347"/>
      <c r="AS18" s="3347"/>
      <c r="AT18" s="3347"/>
      <c r="AU18" s="3347"/>
      <c r="AV18" s="3347"/>
      <c r="AW18" s="3347"/>
      <c r="AX18" s="3347"/>
      <c r="AY18" s="3347"/>
      <c r="AZ18" s="3347"/>
      <c r="BA18" s="3347"/>
      <c r="BB18" s="3347"/>
      <c r="BC18" s="3347"/>
      <c r="BD18" s="3347"/>
      <c r="BE18" s="3347"/>
      <c r="BF18" s="3347"/>
      <c r="BG18" s="3347"/>
      <c r="BH18" s="3347"/>
      <c r="BI18" s="3347"/>
      <c r="BJ18" s="3347"/>
      <c r="BK18" s="3347"/>
      <c r="BL18" s="3347"/>
      <c r="BM18" s="3347"/>
      <c r="BN18" s="3347"/>
      <c r="BO18" s="3347"/>
      <c r="BP18" s="3347"/>
      <c r="BQ18" s="3347"/>
      <c r="BR18" s="3347"/>
      <c r="BS18" s="3347"/>
      <c r="BT18" s="3347"/>
      <c r="BU18" s="3347"/>
      <c r="BV18" s="3347"/>
      <c r="BW18" s="3347"/>
      <c r="BX18" s="3347"/>
      <c r="BY18" s="3347"/>
      <c r="BZ18" s="3347"/>
      <c r="CA18" s="3347"/>
      <c r="CB18" s="3347"/>
      <c r="CC18" s="3347"/>
      <c r="CD18" s="3347"/>
      <c r="CE18" s="3347"/>
      <c r="CF18" s="3347"/>
      <c r="CG18" s="3347"/>
      <c r="CH18" s="3347"/>
      <c r="CI18" s="3347"/>
      <c r="CJ18" s="3347"/>
      <c r="CK18" s="3347"/>
      <c r="CL18" s="3347"/>
      <c r="CM18" s="3347"/>
      <c r="CN18" s="3347"/>
      <c r="CO18" s="3347"/>
      <c r="CP18" s="3347"/>
      <c r="CQ18" s="3347"/>
      <c r="CR18" s="3347"/>
      <c r="CS18" s="3347"/>
      <c r="CT18" s="3347"/>
      <c r="CU18" s="3347"/>
      <c r="CV18" s="3347"/>
      <c r="CW18" s="3347"/>
      <c r="CX18" s="3347"/>
      <c r="CY18" s="3347"/>
      <c r="CZ18" s="3347"/>
      <c r="DA18" s="3347"/>
      <c r="DB18" s="3347"/>
      <c r="DC18" s="3347"/>
      <c r="DD18" s="3347"/>
      <c r="DE18" s="3347"/>
      <c r="DF18" s="3347"/>
      <c r="DG18" s="3347"/>
      <c r="DH18" s="3347"/>
      <c r="DI18" s="3347"/>
      <c r="DJ18" s="3347"/>
      <c r="DK18" s="3347"/>
      <c r="DL18" s="3347"/>
      <c r="DM18" s="3347"/>
      <c r="DN18" s="3347"/>
      <c r="DO18" s="3347"/>
      <c r="DP18" s="3347"/>
      <c r="DQ18" s="3347"/>
      <c r="DR18" s="3347"/>
      <c r="DS18" s="3347"/>
      <c r="DT18" s="3347"/>
      <c r="DU18" s="3347"/>
      <c r="DV18" s="3347"/>
      <c r="DW18" s="3347"/>
      <c r="DX18" s="3347"/>
      <c r="DY18" s="3347"/>
      <c r="DZ18" s="3347"/>
      <c r="EA18" s="3347"/>
      <c r="EB18" s="3347"/>
    </row>
    <row r="19" spans="1:132" s="175" customFormat="1" ht="11.25" customHeight="1">
      <c r="A19" s="3360" t="s">
        <v>1686</v>
      </c>
      <c r="B19" s="1544" t="s">
        <v>1687</v>
      </c>
      <c r="C19" s="1545"/>
      <c r="D19" s="1545"/>
      <c r="E19" s="1546"/>
      <c r="F19" s="3529"/>
      <c r="G19" s="3529"/>
      <c r="H19" s="3529"/>
      <c r="I19" s="381"/>
      <c r="J19" s="388"/>
      <c r="K19" s="3525"/>
      <c r="L19" s="3525"/>
      <c r="M19" s="3525"/>
      <c r="N19" s="388"/>
      <c r="O19" s="3353"/>
      <c r="P19" s="3347"/>
      <c r="Q19" s="3347"/>
      <c r="R19" s="3347"/>
      <c r="S19" s="3347"/>
      <c r="T19" s="3347"/>
      <c r="U19" s="3347"/>
      <c r="V19" s="3347"/>
      <c r="W19" s="3347"/>
      <c r="X19" s="3347"/>
      <c r="Y19" s="3347"/>
      <c r="Z19" s="3347"/>
      <c r="AA19" s="3347"/>
      <c r="AB19" s="3347"/>
      <c r="AC19" s="3347"/>
      <c r="AD19" s="3347"/>
      <c r="AE19" s="3347"/>
      <c r="AF19" s="3347"/>
      <c r="AG19" s="3347"/>
      <c r="AH19" s="3347"/>
      <c r="AI19" s="3347"/>
      <c r="AJ19" s="3347"/>
      <c r="AK19" s="3347"/>
      <c r="AL19" s="3347"/>
      <c r="AM19" s="3347"/>
      <c r="AN19" s="3347"/>
      <c r="AO19" s="3347"/>
      <c r="AP19" s="3347"/>
      <c r="AQ19" s="3347"/>
      <c r="AR19" s="3347"/>
      <c r="AS19" s="3347"/>
      <c r="AT19" s="3347"/>
      <c r="AU19" s="3347"/>
      <c r="AV19" s="3347"/>
      <c r="AW19" s="3347"/>
      <c r="AX19" s="3347"/>
      <c r="AY19" s="3347"/>
      <c r="AZ19" s="3347"/>
      <c r="BA19" s="3347"/>
      <c r="BB19" s="3347"/>
      <c r="BC19" s="3347"/>
      <c r="BD19" s="3347"/>
      <c r="BE19" s="3347"/>
      <c r="BF19" s="3347"/>
      <c r="BG19" s="3347"/>
      <c r="BH19" s="3347"/>
      <c r="BI19" s="3347"/>
      <c r="BJ19" s="3347"/>
      <c r="BK19" s="3347"/>
      <c r="BL19" s="3347"/>
      <c r="BM19" s="3347"/>
      <c r="BN19" s="3347"/>
      <c r="BO19" s="3347"/>
      <c r="BP19" s="3347"/>
      <c r="BQ19" s="3347"/>
      <c r="BR19" s="3347"/>
      <c r="BS19" s="3347"/>
      <c r="BT19" s="3347"/>
      <c r="BU19" s="3347"/>
      <c r="BV19" s="3347"/>
      <c r="BW19" s="3347"/>
      <c r="BX19" s="3347"/>
      <c r="BY19" s="3347"/>
      <c r="BZ19" s="3347"/>
      <c r="CA19" s="3347"/>
      <c r="CB19" s="3347"/>
      <c r="CC19" s="3347"/>
      <c r="CD19" s="3347"/>
      <c r="CE19" s="3347"/>
      <c r="CF19" s="3347"/>
      <c r="CG19" s="3347"/>
      <c r="CH19" s="3347"/>
      <c r="CI19" s="3347"/>
      <c r="CJ19" s="3347"/>
      <c r="CK19" s="3347"/>
      <c r="CL19" s="3347"/>
      <c r="CM19" s="3347"/>
      <c r="CN19" s="3347"/>
      <c r="CO19" s="3347"/>
      <c r="CP19" s="3347"/>
      <c r="CQ19" s="3347"/>
      <c r="CR19" s="3347"/>
      <c r="CS19" s="3347"/>
      <c r="CT19" s="3347"/>
      <c r="CU19" s="3347"/>
      <c r="CV19" s="3347"/>
      <c r="CW19" s="3347"/>
      <c r="CX19" s="3347"/>
      <c r="CY19" s="3347"/>
      <c r="CZ19" s="3347"/>
      <c r="DA19" s="3347"/>
      <c r="DB19" s="3347"/>
      <c r="DC19" s="3347"/>
      <c r="DD19" s="3347"/>
      <c r="DE19" s="3347"/>
      <c r="DF19" s="3347"/>
      <c r="DG19" s="3347"/>
      <c r="DH19" s="3347"/>
      <c r="DI19" s="3347"/>
      <c r="DJ19" s="3347"/>
      <c r="DK19" s="3347"/>
      <c r="DL19" s="3347"/>
      <c r="DM19" s="3347"/>
      <c r="DN19" s="3347"/>
      <c r="DO19" s="3347"/>
      <c r="DP19" s="3347"/>
      <c r="DQ19" s="3347"/>
      <c r="DR19" s="3347"/>
      <c r="DS19" s="3347"/>
      <c r="DT19" s="3347"/>
      <c r="DU19" s="3347"/>
      <c r="DV19" s="3347"/>
      <c r="DW19" s="3347"/>
      <c r="DX19" s="3347"/>
      <c r="DY19" s="3347"/>
      <c r="DZ19" s="3347"/>
      <c r="EA19" s="3347"/>
      <c r="EB19" s="3347"/>
    </row>
    <row r="20" spans="1:132" s="175" customFormat="1" ht="15">
      <c r="A20" s="3357" t="s">
        <v>1965</v>
      </c>
      <c r="B20" s="1544" t="s">
        <v>1966</v>
      </c>
      <c r="C20" s="1545"/>
      <c r="D20" s="1545"/>
      <c r="E20" s="1546"/>
      <c r="F20" s="3529"/>
      <c r="G20" s="3529"/>
      <c r="H20" s="3529"/>
      <c r="I20" s="3361">
        <f t="shared" ref="I20:I25" si="0">SUM(F20:H20)</f>
        <v>0</v>
      </c>
      <c r="J20" s="388"/>
      <c r="K20" s="3525"/>
      <c r="L20" s="3525"/>
      <c r="M20" s="3525"/>
      <c r="N20" s="388"/>
      <c r="O20" s="3353"/>
      <c r="P20" s="3347"/>
      <c r="Q20" s="3347"/>
      <c r="R20" s="3347"/>
      <c r="S20" s="3347"/>
      <c r="T20" s="3347"/>
      <c r="U20" s="3347"/>
      <c r="V20" s="3347"/>
      <c r="W20" s="3347"/>
      <c r="X20" s="3347"/>
      <c r="Y20" s="3347"/>
      <c r="Z20" s="3347"/>
      <c r="AA20" s="3347"/>
      <c r="AB20" s="3347"/>
      <c r="AC20" s="3347"/>
      <c r="AD20" s="3347"/>
      <c r="AE20" s="3347"/>
      <c r="AF20" s="3347"/>
      <c r="AG20" s="3347"/>
      <c r="AH20" s="3347"/>
      <c r="AI20" s="3347"/>
      <c r="AJ20" s="3347"/>
      <c r="AK20" s="3347"/>
      <c r="AL20" s="3347"/>
      <c r="AM20" s="3347"/>
      <c r="AN20" s="3347"/>
      <c r="AO20" s="3347"/>
      <c r="AP20" s="3347"/>
      <c r="AQ20" s="3347"/>
      <c r="AR20" s="3347"/>
      <c r="AS20" s="3347"/>
      <c r="AT20" s="3347"/>
      <c r="AU20" s="3347"/>
      <c r="AV20" s="3347"/>
      <c r="AW20" s="3347"/>
      <c r="AX20" s="3347"/>
      <c r="AY20" s="3347"/>
      <c r="AZ20" s="3347"/>
      <c r="BA20" s="3347"/>
      <c r="BB20" s="3347"/>
      <c r="BC20" s="3347"/>
      <c r="BD20" s="3347"/>
      <c r="BE20" s="3347"/>
      <c r="BF20" s="3347"/>
      <c r="BG20" s="3347"/>
      <c r="BH20" s="3347"/>
      <c r="BI20" s="3347"/>
      <c r="BJ20" s="3347"/>
      <c r="BK20" s="3347"/>
      <c r="BL20" s="3347"/>
      <c r="BM20" s="3347"/>
      <c r="BN20" s="3347"/>
      <c r="BO20" s="3347"/>
      <c r="BP20" s="3347"/>
      <c r="BQ20" s="3347"/>
      <c r="BR20" s="3347"/>
      <c r="BS20" s="3347"/>
      <c r="BT20" s="3347"/>
      <c r="BU20" s="3347"/>
      <c r="BV20" s="3347"/>
      <c r="BW20" s="3347"/>
      <c r="BX20" s="3347"/>
      <c r="BY20" s="3347"/>
      <c r="BZ20" s="3347"/>
      <c r="CA20" s="3347"/>
      <c r="CB20" s="3347"/>
      <c r="CC20" s="3347"/>
      <c r="CD20" s="3347"/>
      <c r="CE20" s="3347"/>
      <c r="CF20" s="3347"/>
      <c r="CG20" s="3347"/>
      <c r="CH20" s="3347"/>
      <c r="CI20" s="3347"/>
      <c r="CJ20" s="3347"/>
      <c r="CK20" s="3347"/>
      <c r="CL20" s="3347"/>
      <c r="CM20" s="3347"/>
      <c r="CN20" s="3347"/>
      <c r="CO20" s="3347"/>
      <c r="CP20" s="3347"/>
      <c r="CQ20" s="3347"/>
      <c r="CR20" s="3347"/>
      <c r="CS20" s="3347"/>
      <c r="CT20" s="3347"/>
      <c r="CU20" s="3347"/>
      <c r="CV20" s="3347"/>
      <c r="CW20" s="3347"/>
      <c r="CX20" s="3347"/>
      <c r="CY20" s="3347"/>
      <c r="CZ20" s="3347"/>
      <c r="DA20" s="3347"/>
      <c r="DB20" s="3347"/>
      <c r="DC20" s="3347"/>
      <c r="DD20" s="3347"/>
      <c r="DE20" s="3347"/>
      <c r="DF20" s="3347"/>
      <c r="DG20" s="3347"/>
      <c r="DH20" s="3347"/>
      <c r="DI20" s="3347"/>
      <c r="DJ20" s="3347"/>
      <c r="DK20" s="3347"/>
      <c r="DL20" s="3347"/>
      <c r="DM20" s="3347"/>
      <c r="DN20" s="3347"/>
      <c r="DO20" s="3347"/>
      <c r="DP20" s="3347"/>
      <c r="DQ20" s="3347"/>
      <c r="DR20" s="3347"/>
      <c r="DS20" s="3347"/>
      <c r="DT20" s="3347"/>
      <c r="DU20" s="3347"/>
      <c r="DV20" s="3347"/>
      <c r="DW20" s="3347"/>
      <c r="DX20" s="3347"/>
      <c r="DY20" s="3347"/>
      <c r="DZ20" s="3347"/>
      <c r="EA20" s="3347"/>
      <c r="EB20" s="3347"/>
    </row>
    <row r="21" spans="1:132" s="175" customFormat="1" ht="15">
      <c r="A21" s="3357" t="s">
        <v>1967</v>
      </c>
      <c r="B21" s="1544" t="s">
        <v>1968</v>
      </c>
      <c r="C21" s="1545"/>
      <c r="D21" s="1545"/>
      <c r="E21" s="1546"/>
      <c r="F21" s="3529"/>
      <c r="G21" s="3529"/>
      <c r="H21" s="3529"/>
      <c r="I21" s="3361">
        <f t="shared" si="0"/>
        <v>0</v>
      </c>
      <c r="J21" s="388"/>
      <c r="K21" s="3525"/>
      <c r="L21" s="3525"/>
      <c r="M21" s="3525"/>
      <c r="N21" s="388"/>
      <c r="O21" s="3353"/>
      <c r="P21" s="3347"/>
      <c r="Q21" s="3347"/>
      <c r="R21" s="3347"/>
      <c r="S21" s="3347"/>
      <c r="T21" s="3347"/>
      <c r="U21" s="3347"/>
      <c r="V21" s="3347"/>
      <c r="W21" s="3347"/>
      <c r="X21" s="3347"/>
      <c r="Y21" s="3347"/>
      <c r="Z21" s="3347"/>
      <c r="AA21" s="3347"/>
      <c r="AB21" s="3347"/>
      <c r="AC21" s="3347"/>
      <c r="AD21" s="3347"/>
      <c r="AE21" s="3347"/>
      <c r="AF21" s="3347"/>
      <c r="AG21" s="3347"/>
      <c r="AH21" s="3347"/>
      <c r="AI21" s="3347"/>
      <c r="AJ21" s="3347"/>
      <c r="AK21" s="3347"/>
      <c r="AL21" s="3347"/>
      <c r="AM21" s="3347"/>
      <c r="AN21" s="3347"/>
      <c r="AO21" s="3347"/>
      <c r="AP21" s="3347"/>
      <c r="AQ21" s="3347"/>
      <c r="AR21" s="3347"/>
      <c r="AS21" s="3347"/>
      <c r="AT21" s="3347"/>
      <c r="AU21" s="3347"/>
      <c r="AV21" s="3347"/>
      <c r="AW21" s="3347"/>
      <c r="AX21" s="3347"/>
      <c r="AY21" s="3347"/>
      <c r="AZ21" s="3347"/>
      <c r="BA21" s="3347"/>
      <c r="BB21" s="3347"/>
      <c r="BC21" s="3347"/>
      <c r="BD21" s="3347"/>
      <c r="BE21" s="3347"/>
      <c r="BF21" s="3347"/>
      <c r="BG21" s="3347"/>
      <c r="BH21" s="3347"/>
      <c r="BI21" s="3347"/>
      <c r="BJ21" s="3347"/>
      <c r="BK21" s="3347"/>
      <c r="BL21" s="3347"/>
      <c r="BM21" s="3347"/>
      <c r="BN21" s="3347"/>
      <c r="BO21" s="3347"/>
      <c r="BP21" s="3347"/>
      <c r="BQ21" s="3347"/>
      <c r="BR21" s="3347"/>
      <c r="BS21" s="3347"/>
      <c r="BT21" s="3347"/>
      <c r="BU21" s="3347"/>
      <c r="BV21" s="3347"/>
      <c r="BW21" s="3347"/>
      <c r="BX21" s="3347"/>
      <c r="BY21" s="3347"/>
      <c r="BZ21" s="3347"/>
      <c r="CA21" s="3347"/>
      <c r="CB21" s="3347"/>
      <c r="CC21" s="3347"/>
      <c r="CD21" s="3347"/>
      <c r="CE21" s="3347"/>
      <c r="CF21" s="3347"/>
      <c r="CG21" s="3347"/>
      <c r="CH21" s="3347"/>
      <c r="CI21" s="3347"/>
      <c r="CJ21" s="3347"/>
      <c r="CK21" s="3347"/>
      <c r="CL21" s="3347"/>
      <c r="CM21" s="3347"/>
      <c r="CN21" s="3347"/>
      <c r="CO21" s="3347"/>
      <c r="CP21" s="3347"/>
      <c r="CQ21" s="3347"/>
      <c r="CR21" s="3347"/>
      <c r="CS21" s="3347"/>
      <c r="CT21" s="3347"/>
      <c r="CU21" s="3347"/>
      <c r="CV21" s="3347"/>
      <c r="CW21" s="3347"/>
      <c r="CX21" s="3347"/>
      <c r="CY21" s="3347"/>
      <c r="CZ21" s="3347"/>
      <c r="DA21" s="3347"/>
      <c r="DB21" s="3347"/>
      <c r="DC21" s="3347"/>
      <c r="DD21" s="3347"/>
      <c r="DE21" s="3347"/>
      <c r="DF21" s="3347"/>
      <c r="DG21" s="3347"/>
      <c r="DH21" s="3347"/>
      <c r="DI21" s="3347"/>
      <c r="DJ21" s="3347"/>
      <c r="DK21" s="3347"/>
      <c r="DL21" s="3347"/>
      <c r="DM21" s="3347"/>
      <c r="DN21" s="3347"/>
      <c r="DO21" s="3347"/>
      <c r="DP21" s="3347"/>
      <c r="DQ21" s="3347"/>
      <c r="DR21" s="3347"/>
      <c r="DS21" s="3347"/>
      <c r="DT21" s="3347"/>
      <c r="DU21" s="3347"/>
      <c r="DV21" s="3347"/>
      <c r="DW21" s="3347"/>
      <c r="DX21" s="3347"/>
      <c r="DY21" s="3347"/>
      <c r="DZ21" s="3347"/>
      <c r="EA21" s="3347"/>
      <c r="EB21" s="3347"/>
    </row>
    <row r="22" spans="1:132" s="175" customFormat="1" ht="15">
      <c r="A22" s="3357" t="s">
        <v>874</v>
      </c>
      <c r="B22" s="1544" t="s">
        <v>870</v>
      </c>
      <c r="C22" s="1545"/>
      <c r="D22" s="1545"/>
      <c r="E22" s="1546"/>
      <c r="F22" s="3529"/>
      <c r="G22" s="3529"/>
      <c r="H22" s="3529"/>
      <c r="I22" s="3361">
        <f t="shared" si="0"/>
        <v>0</v>
      </c>
      <c r="J22" s="388"/>
      <c r="K22" s="3525"/>
      <c r="L22" s="3525"/>
      <c r="M22" s="3525"/>
      <c r="N22" s="388"/>
      <c r="O22" s="3353"/>
      <c r="P22" s="3347"/>
      <c r="Q22" s="3347"/>
      <c r="R22" s="3347"/>
      <c r="S22" s="3347"/>
      <c r="T22" s="3347"/>
      <c r="U22" s="3347"/>
      <c r="V22" s="3347"/>
      <c r="W22" s="3347"/>
      <c r="X22" s="3347"/>
      <c r="Y22" s="3347"/>
      <c r="Z22" s="3347"/>
      <c r="AA22" s="3347"/>
      <c r="AB22" s="3347"/>
      <c r="AC22" s="3347"/>
      <c r="AD22" s="3347"/>
      <c r="AE22" s="3347"/>
      <c r="AF22" s="3347"/>
      <c r="AG22" s="3347"/>
      <c r="AH22" s="3347"/>
      <c r="AI22" s="3347"/>
      <c r="AJ22" s="3347"/>
      <c r="AK22" s="3347"/>
      <c r="AL22" s="3347"/>
      <c r="AM22" s="3347"/>
      <c r="AN22" s="3347"/>
      <c r="AO22" s="3347"/>
      <c r="AP22" s="3347"/>
      <c r="AQ22" s="3347"/>
      <c r="AR22" s="3347"/>
      <c r="AS22" s="3347"/>
      <c r="AT22" s="3347"/>
      <c r="AU22" s="3347"/>
      <c r="AV22" s="3347"/>
      <c r="AW22" s="3347"/>
      <c r="AX22" s="3347"/>
      <c r="AY22" s="3347"/>
      <c r="AZ22" s="3347"/>
      <c r="BA22" s="3347"/>
      <c r="BB22" s="3347"/>
      <c r="BC22" s="3347"/>
      <c r="BD22" s="3347"/>
      <c r="BE22" s="3347"/>
      <c r="BF22" s="3347"/>
      <c r="BG22" s="3347"/>
      <c r="BH22" s="3347"/>
      <c r="BI22" s="3347"/>
      <c r="BJ22" s="3347"/>
      <c r="BK22" s="3347"/>
      <c r="BL22" s="3347"/>
      <c r="BM22" s="3347"/>
      <c r="BN22" s="3347"/>
      <c r="BO22" s="3347"/>
      <c r="BP22" s="3347"/>
      <c r="BQ22" s="3347"/>
      <c r="BR22" s="3347"/>
      <c r="BS22" s="3347"/>
      <c r="BT22" s="3347"/>
      <c r="BU22" s="3347"/>
      <c r="BV22" s="3347"/>
      <c r="BW22" s="3347"/>
      <c r="BX22" s="3347"/>
      <c r="BY22" s="3347"/>
      <c r="BZ22" s="3347"/>
      <c r="CA22" s="3347"/>
      <c r="CB22" s="3347"/>
      <c r="CC22" s="3347"/>
      <c r="CD22" s="3347"/>
      <c r="CE22" s="3347"/>
      <c r="CF22" s="3347"/>
      <c r="CG22" s="3347"/>
      <c r="CH22" s="3347"/>
      <c r="CI22" s="3347"/>
      <c r="CJ22" s="3347"/>
      <c r="CK22" s="3347"/>
      <c r="CL22" s="3347"/>
      <c r="CM22" s="3347"/>
      <c r="CN22" s="3347"/>
      <c r="CO22" s="3347"/>
      <c r="CP22" s="3347"/>
      <c r="CQ22" s="3347"/>
      <c r="CR22" s="3347"/>
      <c r="CS22" s="3347"/>
      <c r="CT22" s="3347"/>
      <c r="CU22" s="3347"/>
      <c r="CV22" s="3347"/>
      <c r="CW22" s="3347"/>
      <c r="CX22" s="3347"/>
      <c r="CY22" s="3347"/>
      <c r="CZ22" s="3347"/>
      <c r="DA22" s="3347"/>
      <c r="DB22" s="3347"/>
      <c r="DC22" s="3347"/>
      <c r="DD22" s="3347"/>
      <c r="DE22" s="3347"/>
      <c r="DF22" s="3347"/>
      <c r="DG22" s="3347"/>
      <c r="DH22" s="3347"/>
      <c r="DI22" s="3347"/>
      <c r="DJ22" s="3347"/>
      <c r="DK22" s="3347"/>
      <c r="DL22" s="3347"/>
      <c r="DM22" s="3347"/>
      <c r="DN22" s="3347"/>
      <c r="DO22" s="3347"/>
      <c r="DP22" s="3347"/>
      <c r="DQ22" s="3347"/>
      <c r="DR22" s="3347"/>
      <c r="DS22" s="3347"/>
      <c r="DT22" s="3347"/>
      <c r="DU22" s="3347"/>
      <c r="DV22" s="3347"/>
      <c r="DW22" s="3347"/>
      <c r="DX22" s="3347"/>
      <c r="DY22" s="3347"/>
      <c r="DZ22" s="3347"/>
      <c r="EA22" s="3347"/>
      <c r="EB22" s="3347"/>
    </row>
    <row r="23" spans="1:132" s="175" customFormat="1" ht="15">
      <c r="A23" s="3357" t="s">
        <v>876</v>
      </c>
      <c r="B23" s="1544" t="s">
        <v>875</v>
      </c>
      <c r="C23" s="1545"/>
      <c r="D23" s="1545"/>
      <c r="E23" s="1546"/>
      <c r="F23" s="3529"/>
      <c r="G23" s="3529"/>
      <c r="H23" s="3529"/>
      <c r="I23" s="3361">
        <f t="shared" si="0"/>
        <v>0</v>
      </c>
      <c r="J23" s="388"/>
      <c r="K23" s="3525"/>
      <c r="L23" s="3525"/>
      <c r="M23" s="3525"/>
      <c r="N23" s="388"/>
      <c r="O23" s="3353"/>
      <c r="P23" s="3347"/>
      <c r="Q23" s="3347"/>
      <c r="R23" s="3347"/>
      <c r="S23" s="3347"/>
      <c r="T23" s="3347"/>
      <c r="U23" s="3347"/>
      <c r="V23" s="3347"/>
      <c r="W23" s="3347"/>
      <c r="X23" s="3347"/>
      <c r="Y23" s="3347"/>
      <c r="Z23" s="3347"/>
      <c r="AA23" s="3347"/>
      <c r="AB23" s="3347"/>
      <c r="AC23" s="3347"/>
      <c r="AD23" s="3347"/>
      <c r="AE23" s="3347"/>
      <c r="AF23" s="3347"/>
      <c r="AG23" s="3347"/>
      <c r="AH23" s="3347"/>
      <c r="AI23" s="3347"/>
      <c r="AJ23" s="3347"/>
      <c r="AK23" s="3347"/>
      <c r="AL23" s="3347"/>
      <c r="AM23" s="3347"/>
      <c r="AN23" s="3347"/>
      <c r="AO23" s="3347"/>
      <c r="AP23" s="3347"/>
      <c r="AQ23" s="3347"/>
      <c r="AR23" s="3347"/>
      <c r="AS23" s="3347"/>
      <c r="AT23" s="3347"/>
      <c r="AU23" s="3347"/>
      <c r="AV23" s="3347"/>
      <c r="AW23" s="3347"/>
      <c r="AX23" s="3347"/>
      <c r="AY23" s="3347"/>
      <c r="AZ23" s="3347"/>
      <c r="BA23" s="3347"/>
      <c r="BB23" s="3347"/>
      <c r="BC23" s="3347"/>
      <c r="BD23" s="3347"/>
      <c r="BE23" s="3347"/>
      <c r="BF23" s="3347"/>
      <c r="BG23" s="3347"/>
      <c r="BH23" s="3347"/>
      <c r="BI23" s="3347"/>
      <c r="BJ23" s="3347"/>
      <c r="BK23" s="3347"/>
      <c r="BL23" s="3347"/>
      <c r="BM23" s="3347"/>
      <c r="BN23" s="3347"/>
      <c r="BO23" s="3347"/>
      <c r="BP23" s="3347"/>
      <c r="BQ23" s="3347"/>
      <c r="BR23" s="3347"/>
      <c r="BS23" s="3347"/>
      <c r="BT23" s="3347"/>
      <c r="BU23" s="3347"/>
      <c r="BV23" s="3347"/>
      <c r="BW23" s="3347"/>
      <c r="BX23" s="3347"/>
      <c r="BY23" s="3347"/>
      <c r="BZ23" s="3347"/>
      <c r="CA23" s="3347"/>
      <c r="CB23" s="3347"/>
      <c r="CC23" s="3347"/>
      <c r="CD23" s="3347"/>
      <c r="CE23" s="3347"/>
      <c r="CF23" s="3347"/>
      <c r="CG23" s="3347"/>
      <c r="CH23" s="3347"/>
      <c r="CI23" s="3347"/>
      <c r="CJ23" s="3347"/>
      <c r="CK23" s="3347"/>
      <c r="CL23" s="3347"/>
      <c r="CM23" s="3347"/>
      <c r="CN23" s="3347"/>
      <c r="CO23" s="3347"/>
      <c r="CP23" s="3347"/>
      <c r="CQ23" s="3347"/>
      <c r="CR23" s="3347"/>
      <c r="CS23" s="3347"/>
      <c r="CT23" s="3347"/>
      <c r="CU23" s="3347"/>
      <c r="CV23" s="3347"/>
      <c r="CW23" s="3347"/>
      <c r="CX23" s="3347"/>
      <c r="CY23" s="3347"/>
      <c r="CZ23" s="3347"/>
      <c r="DA23" s="3347"/>
      <c r="DB23" s="3347"/>
      <c r="DC23" s="3347"/>
      <c r="DD23" s="3347"/>
      <c r="DE23" s="3347"/>
      <c r="DF23" s="3347"/>
      <c r="DG23" s="3347"/>
      <c r="DH23" s="3347"/>
      <c r="DI23" s="3347"/>
      <c r="DJ23" s="3347"/>
      <c r="DK23" s="3347"/>
      <c r="DL23" s="3347"/>
      <c r="DM23" s="3347"/>
      <c r="DN23" s="3347"/>
      <c r="DO23" s="3347"/>
      <c r="DP23" s="3347"/>
      <c r="DQ23" s="3347"/>
      <c r="DR23" s="3347"/>
      <c r="DS23" s="3347"/>
      <c r="DT23" s="3347"/>
      <c r="DU23" s="3347"/>
      <c r="DV23" s="3347"/>
      <c r="DW23" s="3347"/>
      <c r="DX23" s="3347"/>
      <c r="DY23" s="3347"/>
      <c r="DZ23" s="3347"/>
      <c r="EA23" s="3347"/>
      <c r="EB23" s="3347"/>
    </row>
    <row r="24" spans="1:132" s="175" customFormat="1" ht="15">
      <c r="A24" s="3357" t="s">
        <v>877</v>
      </c>
      <c r="B24" s="1544" t="s">
        <v>1969</v>
      </c>
      <c r="C24" s="1545"/>
      <c r="D24" s="1545"/>
      <c r="E24" s="1546"/>
      <c r="F24" s="3529"/>
      <c r="G24" s="3529"/>
      <c r="H24" s="3529"/>
      <c r="I24" s="3361">
        <f t="shared" si="0"/>
        <v>0</v>
      </c>
      <c r="J24" s="388"/>
      <c r="K24" s="3525"/>
      <c r="L24" s="3525"/>
      <c r="M24" s="3525"/>
      <c r="N24" s="388"/>
      <c r="O24" s="3353"/>
      <c r="P24" s="3347"/>
      <c r="Q24" s="3347"/>
      <c r="R24" s="3347"/>
      <c r="S24" s="3347"/>
      <c r="T24" s="3347"/>
      <c r="U24" s="3347"/>
      <c r="V24" s="3347"/>
      <c r="W24" s="3347"/>
      <c r="X24" s="3347"/>
      <c r="Y24" s="3347"/>
      <c r="Z24" s="3347"/>
      <c r="AA24" s="3347"/>
      <c r="AB24" s="3347"/>
      <c r="AC24" s="3347"/>
      <c r="AD24" s="3347"/>
      <c r="AE24" s="3347"/>
      <c r="AF24" s="3347"/>
      <c r="AG24" s="3347"/>
      <c r="AH24" s="3347"/>
      <c r="AI24" s="3347"/>
      <c r="AJ24" s="3347"/>
      <c r="AK24" s="3347"/>
      <c r="AL24" s="3347"/>
      <c r="AM24" s="3347"/>
      <c r="AN24" s="3347"/>
      <c r="AO24" s="3347"/>
      <c r="AP24" s="3347"/>
      <c r="AQ24" s="3347"/>
      <c r="AR24" s="3347"/>
      <c r="AS24" s="3347"/>
      <c r="AT24" s="3347"/>
      <c r="AU24" s="3347"/>
      <c r="AV24" s="3347"/>
      <c r="AW24" s="3347"/>
      <c r="AX24" s="3347"/>
      <c r="AY24" s="3347"/>
      <c r="AZ24" s="3347"/>
      <c r="BA24" s="3347"/>
      <c r="BB24" s="3347"/>
      <c r="BC24" s="3347"/>
      <c r="BD24" s="3347"/>
      <c r="BE24" s="3347"/>
      <c r="BF24" s="3347"/>
      <c r="BG24" s="3347"/>
      <c r="BH24" s="3347"/>
      <c r="BI24" s="3347"/>
      <c r="BJ24" s="3347"/>
      <c r="BK24" s="3347"/>
      <c r="BL24" s="3347"/>
      <c r="BM24" s="3347"/>
      <c r="BN24" s="3347"/>
      <c r="BO24" s="3347"/>
      <c r="BP24" s="3347"/>
      <c r="BQ24" s="3347"/>
      <c r="BR24" s="3347"/>
      <c r="BS24" s="3347"/>
      <c r="BT24" s="3347"/>
      <c r="BU24" s="3347"/>
      <c r="BV24" s="3347"/>
      <c r="BW24" s="3347"/>
      <c r="BX24" s="3347"/>
      <c r="BY24" s="3347"/>
      <c r="BZ24" s="3347"/>
      <c r="CA24" s="3347"/>
      <c r="CB24" s="3347"/>
      <c r="CC24" s="3347"/>
      <c r="CD24" s="3347"/>
      <c r="CE24" s="3347"/>
      <c r="CF24" s="3347"/>
      <c r="CG24" s="3347"/>
      <c r="CH24" s="3347"/>
      <c r="CI24" s="3347"/>
      <c r="CJ24" s="3347"/>
      <c r="CK24" s="3347"/>
      <c r="CL24" s="3347"/>
      <c r="CM24" s="3347"/>
      <c r="CN24" s="3347"/>
      <c r="CO24" s="3347"/>
      <c r="CP24" s="3347"/>
      <c r="CQ24" s="3347"/>
      <c r="CR24" s="3347"/>
      <c r="CS24" s="3347"/>
      <c r="CT24" s="3347"/>
      <c r="CU24" s="3347"/>
      <c r="CV24" s="3347"/>
      <c r="CW24" s="3347"/>
      <c r="CX24" s="3347"/>
      <c r="CY24" s="3347"/>
      <c r="CZ24" s="3347"/>
      <c r="DA24" s="3347"/>
      <c r="DB24" s="3347"/>
      <c r="DC24" s="3347"/>
      <c r="DD24" s="3347"/>
      <c r="DE24" s="3347"/>
      <c r="DF24" s="3347"/>
      <c r="DG24" s="3347"/>
      <c r="DH24" s="3347"/>
      <c r="DI24" s="3347"/>
      <c r="DJ24" s="3347"/>
      <c r="DK24" s="3347"/>
      <c r="DL24" s="3347"/>
      <c r="DM24" s="3347"/>
      <c r="DN24" s="3347"/>
      <c r="DO24" s="3347"/>
      <c r="DP24" s="3347"/>
      <c r="DQ24" s="3347"/>
      <c r="DR24" s="3347"/>
      <c r="DS24" s="3347"/>
      <c r="DT24" s="3347"/>
      <c r="DU24" s="3347"/>
      <c r="DV24" s="3347"/>
      <c r="DW24" s="3347"/>
      <c r="DX24" s="3347"/>
      <c r="DY24" s="3347"/>
      <c r="DZ24" s="3347"/>
      <c r="EA24" s="3347"/>
      <c r="EB24" s="3347"/>
    </row>
    <row r="25" spans="1:132" s="175" customFormat="1" ht="15">
      <c r="A25" s="3357" t="s">
        <v>1970</v>
      </c>
      <c r="B25" s="1544" t="s">
        <v>1688</v>
      </c>
      <c r="C25" s="1545"/>
      <c r="D25" s="1545"/>
      <c r="E25" s="1546"/>
      <c r="F25" s="3529"/>
      <c r="G25" s="3529"/>
      <c r="H25" s="3529"/>
      <c r="I25" s="3361">
        <f t="shared" si="0"/>
        <v>0</v>
      </c>
      <c r="J25" s="388"/>
      <c r="K25" s="3525"/>
      <c r="L25" s="3525"/>
      <c r="M25" s="3525"/>
      <c r="N25" s="388"/>
      <c r="O25" s="3353"/>
      <c r="P25" s="3347"/>
      <c r="Q25" s="3347"/>
      <c r="R25" s="3347"/>
      <c r="S25" s="3347"/>
      <c r="T25" s="3347"/>
      <c r="U25" s="3347"/>
      <c r="V25" s="3347"/>
      <c r="W25" s="3347"/>
      <c r="X25" s="3347"/>
      <c r="Y25" s="3347"/>
      <c r="Z25" s="3347"/>
      <c r="AA25" s="3347"/>
      <c r="AB25" s="3347"/>
      <c r="AC25" s="3347"/>
      <c r="AD25" s="3347"/>
      <c r="AE25" s="3347"/>
      <c r="AF25" s="3347"/>
      <c r="AG25" s="3347"/>
      <c r="AH25" s="3347"/>
      <c r="AI25" s="3347"/>
      <c r="AJ25" s="3347"/>
      <c r="AK25" s="3347"/>
      <c r="AL25" s="3347"/>
      <c r="AM25" s="3347"/>
      <c r="AN25" s="3347"/>
      <c r="AO25" s="3347"/>
      <c r="AP25" s="3347"/>
      <c r="AQ25" s="3347"/>
      <c r="AR25" s="3347"/>
      <c r="AS25" s="3347"/>
      <c r="AT25" s="3347"/>
      <c r="AU25" s="3347"/>
      <c r="AV25" s="3347"/>
      <c r="AW25" s="3347"/>
      <c r="AX25" s="3347"/>
      <c r="AY25" s="3347"/>
      <c r="AZ25" s="3347"/>
      <c r="BA25" s="3347"/>
      <c r="BB25" s="3347"/>
      <c r="BC25" s="3347"/>
      <c r="BD25" s="3347"/>
      <c r="BE25" s="3347"/>
      <c r="BF25" s="3347"/>
      <c r="BG25" s="3347"/>
      <c r="BH25" s="3347"/>
      <c r="BI25" s="3347"/>
      <c r="BJ25" s="3347"/>
      <c r="BK25" s="3347"/>
      <c r="BL25" s="3347"/>
      <c r="BM25" s="3347"/>
      <c r="BN25" s="3347"/>
      <c r="BO25" s="3347"/>
      <c r="BP25" s="3347"/>
      <c r="BQ25" s="3347"/>
      <c r="BR25" s="3347"/>
      <c r="BS25" s="3347"/>
      <c r="BT25" s="3347"/>
      <c r="BU25" s="3347"/>
      <c r="BV25" s="3347"/>
      <c r="BW25" s="3347"/>
      <c r="BX25" s="3347"/>
      <c r="BY25" s="3347"/>
      <c r="BZ25" s="3347"/>
      <c r="CA25" s="3347"/>
      <c r="CB25" s="3347"/>
      <c r="CC25" s="3347"/>
      <c r="CD25" s="3347"/>
      <c r="CE25" s="3347"/>
      <c r="CF25" s="3347"/>
      <c r="CG25" s="3347"/>
      <c r="CH25" s="3347"/>
      <c r="CI25" s="3347"/>
      <c r="CJ25" s="3347"/>
      <c r="CK25" s="3347"/>
      <c r="CL25" s="3347"/>
      <c r="CM25" s="3347"/>
      <c r="CN25" s="3347"/>
      <c r="CO25" s="3347"/>
      <c r="CP25" s="3347"/>
      <c r="CQ25" s="3347"/>
      <c r="CR25" s="3347"/>
      <c r="CS25" s="3347"/>
      <c r="CT25" s="3347"/>
      <c r="CU25" s="3347"/>
      <c r="CV25" s="3347"/>
      <c r="CW25" s="3347"/>
      <c r="CX25" s="3347"/>
      <c r="CY25" s="3347"/>
      <c r="CZ25" s="3347"/>
      <c r="DA25" s="3347"/>
      <c r="DB25" s="3347"/>
      <c r="DC25" s="3347"/>
      <c r="DD25" s="3347"/>
      <c r="DE25" s="3347"/>
      <c r="DF25" s="3347"/>
      <c r="DG25" s="3347"/>
      <c r="DH25" s="3347"/>
      <c r="DI25" s="3347"/>
      <c r="DJ25" s="3347"/>
      <c r="DK25" s="3347"/>
      <c r="DL25" s="3347"/>
      <c r="DM25" s="3347"/>
      <c r="DN25" s="3347"/>
      <c r="DO25" s="3347"/>
      <c r="DP25" s="3347"/>
      <c r="DQ25" s="3347"/>
      <c r="DR25" s="3347"/>
      <c r="DS25" s="3347"/>
      <c r="DT25" s="3347"/>
      <c r="DU25" s="3347"/>
      <c r="DV25" s="3347"/>
      <c r="DW25" s="3347"/>
      <c r="DX25" s="3347"/>
      <c r="DY25" s="3347"/>
      <c r="DZ25" s="3347"/>
      <c r="EA25" s="3347"/>
      <c r="EB25" s="3347"/>
    </row>
    <row r="26" spans="1:132" s="175" customFormat="1">
      <c r="A26" s="3526"/>
      <c r="B26" s="3526"/>
      <c r="C26" s="3526"/>
      <c r="D26" s="3526"/>
      <c r="E26" s="388"/>
      <c r="F26" s="388"/>
      <c r="G26" s="388"/>
      <c r="H26" s="388"/>
      <c r="I26" s="388"/>
      <c r="J26" s="388"/>
      <c r="K26" s="3525"/>
      <c r="L26" s="3525"/>
      <c r="M26" s="3525"/>
      <c r="N26" s="388"/>
      <c r="O26" s="3353"/>
      <c r="P26" s="3347"/>
      <c r="Q26" s="3347"/>
      <c r="R26" s="3347"/>
      <c r="S26" s="3347"/>
      <c r="T26" s="3347"/>
      <c r="U26" s="3347"/>
      <c r="V26" s="3347"/>
      <c r="W26" s="3347"/>
      <c r="X26" s="3347"/>
      <c r="Y26" s="3347"/>
      <c r="Z26" s="3347"/>
      <c r="AA26" s="3347"/>
      <c r="AB26" s="3347"/>
      <c r="AC26" s="3347"/>
      <c r="AD26" s="3347"/>
      <c r="AE26" s="3347"/>
      <c r="AF26" s="3347"/>
      <c r="AG26" s="3347"/>
      <c r="AH26" s="3347"/>
      <c r="AI26" s="3347"/>
      <c r="AJ26" s="3347"/>
      <c r="AK26" s="3347"/>
      <c r="AL26" s="3347"/>
      <c r="AM26" s="3347"/>
      <c r="AN26" s="3347"/>
      <c r="AO26" s="3347"/>
      <c r="AP26" s="3347"/>
      <c r="AQ26" s="3347"/>
      <c r="AR26" s="3347"/>
      <c r="AS26" s="3347"/>
      <c r="AT26" s="3347"/>
      <c r="AU26" s="3347"/>
      <c r="AV26" s="3347"/>
      <c r="AW26" s="3347"/>
      <c r="AX26" s="3347"/>
      <c r="AY26" s="3347"/>
      <c r="AZ26" s="3347"/>
      <c r="BA26" s="3347"/>
      <c r="BB26" s="3347"/>
      <c r="BC26" s="3347"/>
      <c r="BD26" s="3347"/>
      <c r="BE26" s="3347"/>
      <c r="BF26" s="3347"/>
      <c r="BG26" s="3347"/>
      <c r="BH26" s="3347"/>
      <c r="BI26" s="3347"/>
      <c r="BJ26" s="3347"/>
      <c r="BK26" s="3347"/>
      <c r="BL26" s="3347"/>
      <c r="BM26" s="3347"/>
      <c r="BN26" s="3347"/>
      <c r="BO26" s="3347"/>
      <c r="BP26" s="3347"/>
      <c r="BQ26" s="3347"/>
      <c r="BR26" s="3347"/>
      <c r="BS26" s="3347"/>
      <c r="BT26" s="3347"/>
      <c r="BU26" s="3347"/>
      <c r="BV26" s="3347"/>
      <c r="BW26" s="3347"/>
      <c r="BX26" s="3347"/>
      <c r="BY26" s="3347"/>
      <c r="BZ26" s="3347"/>
      <c r="CA26" s="3347"/>
      <c r="CB26" s="3347"/>
      <c r="CC26" s="3347"/>
      <c r="CD26" s="3347"/>
      <c r="CE26" s="3347"/>
      <c r="CF26" s="3347"/>
      <c r="CG26" s="3347"/>
      <c r="CH26" s="3347"/>
      <c r="CI26" s="3347"/>
      <c r="CJ26" s="3347"/>
      <c r="CK26" s="3347"/>
      <c r="CL26" s="3347"/>
      <c r="CM26" s="3347"/>
      <c r="CN26" s="3347"/>
      <c r="CO26" s="3347"/>
      <c r="CP26" s="3347"/>
      <c r="CQ26" s="3347"/>
      <c r="CR26" s="3347"/>
      <c r="CS26" s="3347"/>
      <c r="CT26" s="3347"/>
      <c r="CU26" s="3347"/>
      <c r="CV26" s="3347"/>
      <c r="CW26" s="3347"/>
      <c r="CX26" s="3347"/>
      <c r="CY26" s="3347"/>
      <c r="CZ26" s="3347"/>
      <c r="DA26" s="3347"/>
      <c r="DB26" s="3347"/>
      <c r="DC26" s="3347"/>
      <c r="DD26" s="3347"/>
      <c r="DE26" s="3347"/>
      <c r="DF26" s="3347"/>
      <c r="DG26" s="3347"/>
      <c r="DH26" s="3347"/>
      <c r="DI26" s="3347"/>
      <c r="DJ26" s="3347"/>
      <c r="DK26" s="3347"/>
      <c r="DL26" s="3347"/>
      <c r="DM26" s="3347"/>
      <c r="DN26" s="3347"/>
      <c r="DO26" s="3347"/>
      <c r="DP26" s="3347"/>
      <c r="DQ26" s="3347"/>
      <c r="DR26" s="3347"/>
      <c r="DS26" s="3347"/>
      <c r="DT26" s="3347"/>
      <c r="DU26" s="3347"/>
      <c r="DV26" s="3347"/>
      <c r="DW26" s="3347"/>
      <c r="DX26" s="3347"/>
      <c r="DY26" s="3347"/>
      <c r="DZ26" s="3347"/>
      <c r="EA26" s="3347"/>
      <c r="EB26" s="3347"/>
    </row>
    <row r="27" spans="1:132">
      <c r="A27" s="388"/>
      <c r="B27" s="388"/>
      <c r="C27" s="388"/>
      <c r="D27" s="388"/>
      <c r="E27" s="388"/>
      <c r="F27" s="388"/>
      <c r="G27" s="388"/>
      <c r="H27" s="388"/>
      <c r="I27" s="3525"/>
      <c r="J27" s="3525"/>
      <c r="K27" s="388"/>
      <c r="L27" s="3524"/>
      <c r="M27" s="3524"/>
      <c r="N27" s="3524"/>
      <c r="O27" s="3353"/>
    </row>
    <row r="28" spans="1:132">
      <c r="A28" s="388"/>
      <c r="B28" s="388"/>
      <c r="C28" s="388"/>
      <c r="D28" s="388"/>
      <c r="E28" s="388"/>
      <c r="F28" s="388"/>
      <c r="G28" s="388"/>
      <c r="H28" s="388"/>
      <c r="I28" s="3525"/>
      <c r="J28" s="3525"/>
      <c r="K28" s="388"/>
      <c r="L28" s="3524"/>
      <c r="M28" s="3524"/>
      <c r="N28" s="3524"/>
      <c r="O28" s="3353"/>
    </row>
    <row r="29" spans="1:132">
      <c r="A29" s="388"/>
      <c r="B29" s="388"/>
      <c r="C29" s="388"/>
      <c r="D29" s="388"/>
      <c r="E29" s="388"/>
      <c r="F29" s="388"/>
      <c r="G29" s="388"/>
      <c r="H29" s="388"/>
      <c r="I29" s="3525"/>
      <c r="J29" s="3525"/>
      <c r="K29" s="388"/>
      <c r="L29" s="3524"/>
      <c r="M29" s="3524"/>
      <c r="N29" s="3524"/>
      <c r="O29" s="3353"/>
    </row>
    <row r="30" spans="1:132">
      <c r="A30" s="388"/>
      <c r="B30" s="388"/>
      <c r="C30" s="388"/>
      <c r="D30" s="388"/>
      <c r="E30" s="388"/>
      <c r="F30" s="388"/>
      <c r="G30" s="388"/>
      <c r="H30" s="388"/>
      <c r="I30" s="3525"/>
      <c r="J30" s="3523"/>
    </row>
    <row r="31" spans="1:132">
      <c r="A31" s="3524"/>
      <c r="B31" s="3527" t="s">
        <v>878</v>
      </c>
      <c r="C31" s="3527" t="s">
        <v>2952</v>
      </c>
      <c r="D31" s="388"/>
      <c r="E31" s="388"/>
      <c r="F31" s="388"/>
      <c r="G31" s="388"/>
      <c r="H31" s="388"/>
      <c r="I31" s="3525"/>
      <c r="J31" s="3523"/>
    </row>
    <row r="32" spans="1:132">
      <c r="B32" s="2625" t="s">
        <v>1676</v>
      </c>
      <c r="C32" s="3718" t="s">
        <v>2953</v>
      </c>
      <c r="D32" s="3719"/>
      <c r="E32" s="3719"/>
      <c r="F32" s="3719"/>
      <c r="G32" s="3719"/>
      <c r="H32" s="3719"/>
      <c r="I32" s="3720"/>
      <c r="J32" s="3523"/>
    </row>
    <row r="33" spans="2:9">
      <c r="B33" s="2625" t="s">
        <v>1678</v>
      </c>
      <c r="C33" s="3718" t="s">
        <v>2953</v>
      </c>
      <c r="D33" s="3719"/>
      <c r="E33" s="3719"/>
      <c r="F33" s="3719"/>
      <c r="G33" s="3719"/>
      <c r="H33" s="3719"/>
      <c r="I33" s="3720"/>
    </row>
    <row r="34" spans="2:9">
      <c r="B34" s="2625" t="s">
        <v>1680</v>
      </c>
      <c r="C34" s="3718" t="s">
        <v>2953</v>
      </c>
      <c r="D34" s="3719"/>
      <c r="E34" s="3719"/>
      <c r="F34" s="3719"/>
      <c r="G34" s="3719"/>
      <c r="H34" s="3719"/>
      <c r="I34" s="3720"/>
    </row>
    <row r="35" spans="2:9">
      <c r="B35" s="2625" t="s">
        <v>1682</v>
      </c>
      <c r="C35" s="3718" t="s">
        <v>2953</v>
      </c>
      <c r="D35" s="3719"/>
      <c r="E35" s="3719"/>
      <c r="F35" s="3719"/>
      <c r="G35" s="3719"/>
      <c r="H35" s="3719"/>
      <c r="I35" s="3720"/>
    </row>
    <row r="36" spans="2:9">
      <c r="B36" s="3357" t="s">
        <v>1689</v>
      </c>
      <c r="C36" s="3718" t="s">
        <v>2953</v>
      </c>
      <c r="D36" s="3719"/>
      <c r="E36" s="3719"/>
      <c r="F36" s="3719"/>
      <c r="G36" s="3719"/>
      <c r="H36" s="3719"/>
      <c r="I36" s="3720"/>
    </row>
    <row r="37" spans="2:9">
      <c r="B37" s="2625" t="s">
        <v>1684</v>
      </c>
      <c r="C37" s="3718" t="s">
        <v>2953</v>
      </c>
      <c r="D37" s="3719"/>
      <c r="E37" s="3719"/>
      <c r="F37" s="3719"/>
      <c r="G37" s="3719"/>
      <c r="H37" s="3719"/>
      <c r="I37" s="3720"/>
    </row>
    <row r="38" spans="2:9">
      <c r="B38" s="3360" t="s">
        <v>1686</v>
      </c>
      <c r="C38" s="3718" t="s">
        <v>2953</v>
      </c>
      <c r="D38" s="3719"/>
      <c r="E38" s="3719"/>
      <c r="F38" s="3719"/>
      <c r="G38" s="3719"/>
      <c r="H38" s="3719"/>
      <c r="I38" s="3720"/>
    </row>
    <row r="39" spans="2:9">
      <c r="B39" s="3357" t="s">
        <v>1965</v>
      </c>
      <c r="C39" s="3718" t="s">
        <v>2953</v>
      </c>
      <c r="D39" s="3719"/>
      <c r="E39" s="3719"/>
      <c r="F39" s="3719"/>
      <c r="G39" s="3719"/>
      <c r="H39" s="3719"/>
      <c r="I39" s="3720"/>
    </row>
    <row r="40" spans="2:9">
      <c r="B40" s="3357" t="s">
        <v>1967</v>
      </c>
      <c r="C40" s="3718" t="s">
        <v>2953</v>
      </c>
      <c r="D40" s="3719"/>
      <c r="E40" s="3719"/>
      <c r="F40" s="3719"/>
      <c r="G40" s="3719"/>
      <c r="H40" s="3719"/>
      <c r="I40" s="3720"/>
    </row>
    <row r="41" spans="2:9">
      <c r="B41" s="3357" t="s">
        <v>874</v>
      </c>
      <c r="C41" s="3718" t="s">
        <v>2953</v>
      </c>
      <c r="D41" s="3719"/>
      <c r="E41" s="3719"/>
      <c r="F41" s="3719"/>
      <c r="G41" s="3719"/>
      <c r="H41" s="3719"/>
      <c r="I41" s="3720"/>
    </row>
    <row r="42" spans="2:9">
      <c r="B42" s="3357" t="s">
        <v>876</v>
      </c>
      <c r="C42" s="3718" t="s">
        <v>2953</v>
      </c>
      <c r="D42" s="3719"/>
      <c r="E42" s="3719"/>
      <c r="F42" s="3719"/>
      <c r="G42" s="3719"/>
      <c r="H42" s="3719"/>
      <c r="I42" s="3720"/>
    </row>
    <row r="43" spans="2:9">
      <c r="B43" s="3357" t="s">
        <v>877</v>
      </c>
      <c r="C43" s="3718" t="s">
        <v>2953</v>
      </c>
      <c r="D43" s="3719"/>
      <c r="E43" s="3719"/>
      <c r="F43" s="3719"/>
      <c r="G43" s="3719"/>
      <c r="H43" s="3719"/>
      <c r="I43" s="3720"/>
    </row>
    <row r="44" spans="2:9">
      <c r="B44" s="3357" t="s">
        <v>1970</v>
      </c>
      <c r="C44" s="3718" t="s">
        <v>2953</v>
      </c>
      <c r="D44" s="3719"/>
      <c r="E44" s="3719"/>
      <c r="F44" s="3719"/>
      <c r="G44" s="3719"/>
      <c r="H44" s="3719"/>
      <c r="I44" s="3720"/>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B49" sqref="B49"/>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1" t="str">
        <f>'Universal data'!A2</f>
        <v>Southern</v>
      </c>
      <c r="B2" s="131"/>
      <c r="C2" s="131"/>
      <c r="D2" s="131"/>
      <c r="E2" s="131"/>
      <c r="F2" s="131"/>
      <c r="G2" s="131"/>
      <c r="H2" s="131"/>
      <c r="I2" s="131"/>
      <c r="J2" s="131"/>
      <c r="K2" s="49"/>
      <c r="L2" s="49"/>
      <c r="M2" s="49"/>
      <c r="N2" s="49"/>
    </row>
    <row r="3" spans="1:14" ht="24.75">
      <c r="A3" s="2473"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2" t="str">
        <f ca="1">MID(CELL("Filename",A2),FIND("]",CELL("Filename",A2))+1,255)</f>
        <v>1.6  Disposals</v>
      </c>
      <c r="C5" s="1519"/>
      <c r="D5" s="1519"/>
      <c r="E5" s="1519"/>
      <c r="F5" s="1519"/>
      <c r="G5" s="1519"/>
      <c r="H5" s="1519"/>
      <c r="I5" s="1519"/>
      <c r="J5" s="1519"/>
      <c r="K5" s="1519"/>
      <c r="L5" s="1519"/>
      <c r="M5" s="1519"/>
      <c r="N5" s="1519"/>
    </row>
    <row r="6" spans="1:14" ht="8.25" customHeight="1">
      <c r="B6" s="3532"/>
      <c r="C6" s="1519"/>
      <c r="D6" s="1519"/>
      <c r="E6" s="1519"/>
      <c r="F6" s="1519"/>
      <c r="G6" s="1519"/>
      <c r="H6" s="1519"/>
      <c r="I6" s="1519"/>
      <c r="J6" s="1519"/>
      <c r="K6" s="1519"/>
      <c r="L6" s="1519"/>
      <c r="M6" s="1519"/>
      <c r="N6" s="1519"/>
    </row>
    <row r="7" spans="1:14" ht="30" customHeight="1">
      <c r="B7" s="3721" t="s">
        <v>1971</v>
      </c>
      <c r="C7" s="3722"/>
      <c r="D7" s="3722"/>
      <c r="E7" s="3722"/>
      <c r="F7" s="3722"/>
      <c r="G7" s="3722"/>
      <c r="H7" s="3723"/>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27" t="s">
        <v>879</v>
      </c>
      <c r="C9" s="3540" t="s">
        <v>91</v>
      </c>
      <c r="D9" s="3540" t="s">
        <v>880</v>
      </c>
      <c r="E9" s="3540" t="s">
        <v>881</v>
      </c>
      <c r="F9" s="3540" t="s">
        <v>882</v>
      </c>
      <c r="G9" s="3541" t="s">
        <v>883</v>
      </c>
      <c r="H9" s="3542" t="s">
        <v>884</v>
      </c>
      <c r="I9" s="3536"/>
      <c r="J9" s="3535"/>
      <c r="K9" s="3535"/>
      <c r="L9" s="1519"/>
      <c r="M9" s="1519"/>
      <c r="N9" s="1519"/>
    </row>
    <row r="10" spans="1:14" ht="12.75" customHeight="1">
      <c r="B10" s="3728"/>
      <c r="C10" s="3538" t="s">
        <v>88</v>
      </c>
      <c r="D10" s="3538" t="s">
        <v>88</v>
      </c>
      <c r="E10" s="3538" t="s">
        <v>88</v>
      </c>
      <c r="F10" s="3538" t="s">
        <v>88</v>
      </c>
      <c r="G10" s="3538" t="s">
        <v>88</v>
      </c>
      <c r="H10" s="3539" t="s">
        <v>88</v>
      </c>
      <c r="I10" s="3536"/>
      <c r="J10" s="3536"/>
      <c r="K10" s="3536"/>
      <c r="L10" s="1519"/>
      <c r="M10" s="1519"/>
      <c r="N10" s="1519"/>
    </row>
    <row r="11" spans="1:14" ht="12.75" customHeight="1">
      <c r="B11" s="1550" t="s">
        <v>885</v>
      </c>
      <c r="C11" s="3546"/>
      <c r="D11" s="3546"/>
      <c r="E11" s="3547">
        <f>C11-D11</f>
        <v>0</v>
      </c>
      <c r="F11" s="3546"/>
      <c r="G11" s="3546"/>
      <c r="H11" s="3548">
        <f>F11-E11-G11</f>
        <v>0</v>
      </c>
      <c r="I11" s="3536"/>
      <c r="J11" s="3536"/>
      <c r="K11" s="3536"/>
      <c r="L11" s="1519"/>
      <c r="M11" s="1519"/>
      <c r="N11" s="1519"/>
    </row>
    <row r="12" spans="1:14" s="178" customFormat="1" ht="12.75" customHeight="1">
      <c r="B12" s="1550" t="s">
        <v>2112</v>
      </c>
      <c r="C12" s="3546"/>
      <c r="D12" s="3546"/>
      <c r="E12" s="3547">
        <f>C12-D12</f>
        <v>0</v>
      </c>
      <c r="F12" s="3546"/>
      <c r="G12" s="3546"/>
      <c r="H12" s="3548">
        <f>F12-E12-G12</f>
        <v>0</v>
      </c>
      <c r="I12" s="3536"/>
      <c r="J12" s="3536"/>
      <c r="K12" s="3536"/>
      <c r="L12" s="3533"/>
      <c r="M12" s="3533"/>
      <c r="N12" s="3533"/>
    </row>
    <row r="13" spans="1:14" s="178" customFormat="1" ht="12.75" customHeight="1">
      <c r="B13" s="1550" t="s">
        <v>886</v>
      </c>
      <c r="C13" s="3546"/>
      <c r="D13" s="3546"/>
      <c r="E13" s="3547">
        <f>C13-D13</f>
        <v>0</v>
      </c>
      <c r="F13" s="3546"/>
      <c r="G13" s="3546"/>
      <c r="H13" s="3548">
        <f>F13-E13-G13</f>
        <v>0</v>
      </c>
      <c r="I13" s="3536"/>
      <c r="J13" s="3536"/>
      <c r="K13" s="3536"/>
      <c r="L13" s="3533"/>
      <c r="M13" s="3533"/>
      <c r="N13" s="3533"/>
    </row>
    <row r="14" spans="1:14" s="178" customFormat="1" ht="12.75" customHeight="1">
      <c r="B14" s="1550" t="s">
        <v>887</v>
      </c>
      <c r="C14" s="3546"/>
      <c r="D14" s="3546"/>
      <c r="E14" s="3547">
        <f>C14-D14</f>
        <v>0</v>
      </c>
      <c r="F14" s="3546"/>
      <c r="G14" s="3546"/>
      <c r="H14" s="3548">
        <f>F14-E14-G14</f>
        <v>0</v>
      </c>
      <c r="I14" s="3536"/>
      <c r="J14" s="3536"/>
      <c r="K14" s="3536"/>
      <c r="L14" s="3533"/>
      <c r="M14" s="3533"/>
      <c r="N14" s="3533"/>
    </row>
    <row r="15" spans="1:14" s="178" customFormat="1" ht="12.75" customHeight="1">
      <c r="B15" s="1550" t="s">
        <v>2980</v>
      </c>
      <c r="C15" s="3546"/>
      <c r="D15" s="3546"/>
      <c r="E15" s="3549">
        <f t="shared" ref="E15:F15" si="0">+E46</f>
        <v>0</v>
      </c>
      <c r="F15" s="3549">
        <f t="shared" si="0"/>
        <v>0</v>
      </c>
      <c r="G15" s="3546"/>
      <c r="H15" s="3548">
        <f>F15-E15-G15</f>
        <v>0</v>
      </c>
      <c r="I15" s="3536"/>
      <c r="J15" s="3536"/>
      <c r="K15" s="3536"/>
      <c r="L15" s="3533"/>
      <c r="M15" s="3533"/>
      <c r="N15" s="3533"/>
    </row>
    <row r="16" spans="1:14" s="178" customFormat="1" ht="12.75" customHeight="1">
      <c r="B16" s="1551" t="s">
        <v>888</v>
      </c>
      <c r="C16" s="3549">
        <f t="shared" ref="C16:H16" si="1">SUM(C11:C15)</f>
        <v>0</v>
      </c>
      <c r="D16" s="3549">
        <f t="shared" si="1"/>
        <v>0</v>
      </c>
      <c r="E16" s="3549">
        <f t="shared" si="1"/>
        <v>0</v>
      </c>
      <c r="F16" s="3549">
        <f t="shared" si="1"/>
        <v>0</v>
      </c>
      <c r="G16" s="3549">
        <f t="shared" si="1"/>
        <v>0</v>
      </c>
      <c r="H16" s="3550">
        <f t="shared" si="1"/>
        <v>0</v>
      </c>
      <c r="I16" s="3536"/>
      <c r="J16" s="3536"/>
      <c r="K16" s="3536"/>
      <c r="L16" s="3533"/>
      <c r="M16" s="3533"/>
      <c r="N16" s="3533"/>
    </row>
    <row r="17" spans="2:14" s="178" customFormat="1" ht="12.75" customHeight="1">
      <c r="B17" s="1552" t="s">
        <v>889</v>
      </c>
      <c r="C17" s="3551"/>
      <c r="D17" s="3552"/>
      <c r="E17" s="3552"/>
      <c r="F17" s="3552"/>
      <c r="G17" s="3552"/>
      <c r="H17" s="3553"/>
      <c r="I17" s="3536"/>
      <c r="J17" s="3536"/>
      <c r="K17" s="3536"/>
      <c r="L17" s="3533"/>
      <c r="M17" s="3533"/>
      <c r="N17" s="3533"/>
    </row>
    <row r="18" spans="2:14" s="178" customFormat="1" ht="12.75" customHeight="1">
      <c r="B18" s="3537"/>
      <c r="C18" s="3546"/>
      <c r="D18" s="3546"/>
      <c r="E18" s="3547">
        <f>C18-D18</f>
        <v>0</v>
      </c>
      <c r="F18" s="3546"/>
      <c r="G18" s="3546"/>
      <c r="H18" s="3548">
        <f t="shared" ref="H18:H24" si="2">F18-E18-G18</f>
        <v>0</v>
      </c>
      <c r="I18" s="3536"/>
      <c r="J18" s="3536"/>
      <c r="K18" s="3536"/>
      <c r="L18" s="3533"/>
      <c r="M18" s="3533"/>
      <c r="N18" s="3533"/>
    </row>
    <row r="19" spans="2:14" s="178" customFormat="1" ht="12.75" customHeight="1">
      <c r="B19" s="3537"/>
      <c r="C19" s="3546"/>
      <c r="D19" s="3546"/>
      <c r="E19" s="3547">
        <f t="shared" ref="E19:E24" si="3">C19-D19</f>
        <v>0</v>
      </c>
      <c r="F19" s="3546"/>
      <c r="G19" s="3546"/>
      <c r="H19" s="3548">
        <f t="shared" si="2"/>
        <v>0</v>
      </c>
      <c r="I19" s="3536"/>
      <c r="J19" s="3536"/>
      <c r="K19" s="3536"/>
      <c r="L19" s="3533"/>
      <c r="M19" s="3533"/>
      <c r="N19" s="3533"/>
    </row>
    <row r="20" spans="2:14" s="178" customFormat="1" ht="12.75" customHeight="1">
      <c r="B20" s="3537"/>
      <c r="C20" s="3546"/>
      <c r="D20" s="3546"/>
      <c r="E20" s="3547">
        <f t="shared" si="3"/>
        <v>0</v>
      </c>
      <c r="F20" s="3546"/>
      <c r="G20" s="3546"/>
      <c r="H20" s="3548">
        <f t="shared" si="2"/>
        <v>0</v>
      </c>
      <c r="I20" s="3536"/>
      <c r="J20" s="3536"/>
      <c r="K20" s="3536"/>
      <c r="L20" s="3533"/>
      <c r="M20" s="3533"/>
      <c r="N20" s="3533"/>
    </row>
    <row r="21" spans="2:14" s="178" customFormat="1" ht="12.75" customHeight="1">
      <c r="B21" s="3537"/>
      <c r="C21" s="3546"/>
      <c r="D21" s="3546"/>
      <c r="E21" s="3547">
        <f t="shared" si="3"/>
        <v>0</v>
      </c>
      <c r="F21" s="3546"/>
      <c r="G21" s="3546"/>
      <c r="H21" s="3548">
        <f t="shared" si="2"/>
        <v>0</v>
      </c>
      <c r="I21" s="3536"/>
      <c r="J21" s="3536"/>
      <c r="K21" s="3536"/>
      <c r="L21" s="3533"/>
      <c r="M21" s="3533"/>
      <c r="N21" s="3533"/>
    </row>
    <row r="22" spans="2:14" s="178" customFormat="1" ht="12.75" customHeight="1">
      <c r="B22" s="3537"/>
      <c r="C22" s="3546"/>
      <c r="D22" s="3546"/>
      <c r="E22" s="3547">
        <f t="shared" si="3"/>
        <v>0</v>
      </c>
      <c r="F22" s="3546"/>
      <c r="G22" s="3546"/>
      <c r="H22" s="3548">
        <f t="shared" si="2"/>
        <v>0</v>
      </c>
      <c r="I22" s="3536"/>
      <c r="J22" s="3536"/>
      <c r="K22" s="3536"/>
      <c r="L22" s="3533"/>
      <c r="M22" s="3533"/>
      <c r="N22" s="3533"/>
    </row>
    <row r="23" spans="2:14" s="179" customFormat="1" ht="12.75" customHeight="1">
      <c r="B23" s="3537"/>
      <c r="C23" s="3546"/>
      <c r="D23" s="3546"/>
      <c r="E23" s="3547">
        <f t="shared" si="3"/>
        <v>0</v>
      </c>
      <c r="F23" s="3546"/>
      <c r="G23" s="3546"/>
      <c r="H23" s="3548">
        <f t="shared" si="2"/>
        <v>0</v>
      </c>
      <c r="I23" s="3536"/>
      <c r="J23" s="3536"/>
      <c r="K23" s="3536"/>
      <c r="L23" s="3534"/>
      <c r="M23" s="3534"/>
      <c r="N23" s="3534"/>
    </row>
    <row r="24" spans="2:14" s="178" customFormat="1" ht="12.75" customHeight="1">
      <c r="B24" s="3537"/>
      <c r="C24" s="3546"/>
      <c r="D24" s="3546"/>
      <c r="E24" s="3547">
        <f t="shared" si="3"/>
        <v>0</v>
      </c>
      <c r="F24" s="3546"/>
      <c r="G24" s="3546"/>
      <c r="H24" s="3548">
        <f t="shared" si="2"/>
        <v>0</v>
      </c>
      <c r="I24" s="3536"/>
      <c r="J24" s="3536"/>
      <c r="L24" s="3533"/>
      <c r="M24" s="3533"/>
      <c r="N24" s="3533"/>
    </row>
    <row r="25" spans="2:14" s="178" customFormat="1" ht="12.75" customHeight="1" thickBot="1">
      <c r="B25" s="3363" t="s">
        <v>84</v>
      </c>
      <c r="C25" s="3554">
        <f t="shared" ref="C25:H25" si="4">SUM(C16:C24)</f>
        <v>0</v>
      </c>
      <c r="D25" s="3554">
        <f t="shared" si="4"/>
        <v>0</v>
      </c>
      <c r="E25" s="3554">
        <f t="shared" si="4"/>
        <v>0</v>
      </c>
      <c r="F25" s="3554">
        <f t="shared" si="4"/>
        <v>0</v>
      </c>
      <c r="G25" s="3554">
        <f t="shared" si="4"/>
        <v>0</v>
      </c>
      <c r="H25" s="3555">
        <f t="shared" si="4"/>
        <v>0</v>
      </c>
      <c r="I25" s="3536"/>
      <c r="J25" s="3536"/>
      <c r="K25" s="3536"/>
      <c r="L25" s="3533"/>
      <c r="M25" s="3533"/>
      <c r="N25" s="3533"/>
    </row>
    <row r="26" spans="2:14" s="178" customFormat="1" ht="14.25">
      <c r="C26" s="217"/>
      <c r="D26" s="217"/>
      <c r="E26" s="217"/>
      <c r="F26" s="217"/>
      <c r="G26" s="217"/>
      <c r="H26" s="217"/>
      <c r="I26" s="217"/>
      <c r="J26" s="217"/>
      <c r="K26" s="217"/>
      <c r="L26" s="3533"/>
      <c r="M26" s="3533"/>
      <c r="N26" s="3533"/>
    </row>
    <row r="27" spans="2:14" s="178" customFormat="1" ht="15" thickBot="1">
      <c r="C27" s="217"/>
      <c r="D27" s="217"/>
      <c r="E27" s="217"/>
      <c r="F27" s="217"/>
      <c r="G27" s="217"/>
      <c r="H27" s="217"/>
      <c r="I27" s="217"/>
      <c r="J27" s="217"/>
      <c r="K27" s="3533"/>
      <c r="L27" s="3533"/>
      <c r="M27" s="3533"/>
      <c r="N27" s="3533"/>
    </row>
    <row r="28" spans="2:14" s="178" customFormat="1" ht="42.75">
      <c r="B28" s="3727" t="s">
        <v>2981</v>
      </c>
      <c r="C28" s="3541"/>
      <c r="D28" s="3541"/>
      <c r="E28" s="3540" t="s">
        <v>881</v>
      </c>
      <c r="F28" s="3540" t="s">
        <v>882</v>
      </c>
      <c r="G28" s="3540" t="s">
        <v>2973</v>
      </c>
      <c r="H28" s="3540" t="s">
        <v>2974</v>
      </c>
      <c r="I28" s="3540" t="s">
        <v>2975</v>
      </c>
      <c r="J28" s="3543" t="s">
        <v>2978</v>
      </c>
      <c r="K28" s="3540" t="s">
        <v>2989</v>
      </c>
      <c r="L28" s="3590" t="s">
        <v>2968</v>
      </c>
      <c r="M28" s="3590" t="s">
        <v>2969</v>
      </c>
      <c r="N28" s="3593" t="s">
        <v>2976</v>
      </c>
    </row>
    <row r="29" spans="2:14" s="178" customFormat="1" ht="14.25">
      <c r="B29" s="3728"/>
      <c r="C29" s="3675"/>
      <c r="D29" s="3675"/>
      <c r="E29" s="3362" t="s">
        <v>88</v>
      </c>
      <c r="F29" s="3362" t="s">
        <v>88</v>
      </c>
      <c r="G29" s="3362" t="s">
        <v>88</v>
      </c>
      <c r="H29" s="3362" t="s">
        <v>88</v>
      </c>
      <c r="I29" s="3362" t="s">
        <v>88</v>
      </c>
      <c r="J29" s="3604"/>
      <c r="K29" s="3596"/>
      <c r="L29" s="3596"/>
      <c r="M29" s="3596"/>
      <c r="N29" s="3603" t="s">
        <v>2979</v>
      </c>
    </row>
    <row r="30" spans="2:14" s="178" customFormat="1" ht="14.25">
      <c r="B30" s="3537" t="s">
        <v>2967</v>
      </c>
      <c r="C30" s="3676"/>
      <c r="D30" s="3676"/>
      <c r="E30" s="3547">
        <f>C30-D30</f>
        <v>0</v>
      </c>
      <c r="F30" s="3547">
        <f t="shared" ref="F30:F45" si="5">G30-H30-I30</f>
        <v>0</v>
      </c>
      <c r="G30" s="3546"/>
      <c r="H30" s="3546"/>
      <c r="I30" s="3546"/>
      <c r="J30" s="3546"/>
      <c r="K30" s="3546"/>
      <c r="L30" s="3591" t="s">
        <v>2971</v>
      </c>
      <c r="M30" s="3591" t="s">
        <v>2970</v>
      </c>
      <c r="N30" s="3594"/>
    </row>
    <row r="31" spans="2:14" s="178" customFormat="1" ht="14.25">
      <c r="B31" s="3537" t="s">
        <v>2967</v>
      </c>
      <c r="C31" s="3676"/>
      <c r="D31" s="3676"/>
      <c r="E31" s="3547">
        <f t="shared" ref="E31:E45" si="6">C31-D31</f>
        <v>0</v>
      </c>
      <c r="F31" s="3547">
        <f t="shared" si="5"/>
        <v>0</v>
      </c>
      <c r="G31" s="3546"/>
      <c r="H31" s="3546"/>
      <c r="I31" s="3546"/>
      <c r="J31" s="3546"/>
      <c r="K31" s="3546"/>
      <c r="L31" s="3591" t="s">
        <v>2971</v>
      </c>
      <c r="M31" s="3591" t="s">
        <v>2970</v>
      </c>
      <c r="N31" s="3594"/>
    </row>
    <row r="32" spans="2:14" s="178" customFormat="1" ht="14.25">
      <c r="B32" s="3537" t="s">
        <v>2967</v>
      </c>
      <c r="C32" s="3676"/>
      <c r="D32" s="3676"/>
      <c r="E32" s="3547">
        <f t="shared" ref="E32:E40" si="7">C32-D32</f>
        <v>0</v>
      </c>
      <c r="F32" s="3547">
        <f t="shared" si="5"/>
        <v>0</v>
      </c>
      <c r="G32" s="3546"/>
      <c r="H32" s="3546"/>
      <c r="I32" s="3546"/>
      <c r="J32" s="3546"/>
      <c r="K32" s="3546"/>
      <c r="L32" s="3591" t="s">
        <v>2971</v>
      </c>
      <c r="M32" s="3591" t="s">
        <v>2970</v>
      </c>
      <c r="N32" s="3594"/>
    </row>
    <row r="33" spans="2:14" s="178" customFormat="1" ht="14.25">
      <c r="B33" s="3537" t="s">
        <v>2967</v>
      </c>
      <c r="C33" s="3676"/>
      <c r="D33" s="3676"/>
      <c r="E33" s="3547">
        <f t="shared" si="7"/>
        <v>0</v>
      </c>
      <c r="F33" s="3547">
        <f t="shared" si="5"/>
        <v>0</v>
      </c>
      <c r="G33" s="3546"/>
      <c r="H33" s="3546"/>
      <c r="I33" s="3546"/>
      <c r="J33" s="3546"/>
      <c r="K33" s="3546"/>
      <c r="L33" s="3591" t="s">
        <v>2971</v>
      </c>
      <c r="M33" s="3591" t="s">
        <v>2970</v>
      </c>
      <c r="N33" s="3594"/>
    </row>
    <row r="34" spans="2:14" s="178" customFormat="1" ht="14.25">
      <c r="B34" s="3537" t="s">
        <v>2967</v>
      </c>
      <c r="C34" s="3676"/>
      <c r="D34" s="3676"/>
      <c r="E34" s="3547">
        <f t="shared" ref="E34:E37" si="8">C34-D34</f>
        <v>0</v>
      </c>
      <c r="F34" s="3547">
        <f t="shared" si="5"/>
        <v>0</v>
      </c>
      <c r="G34" s="3546"/>
      <c r="H34" s="3546"/>
      <c r="I34" s="3546"/>
      <c r="J34" s="3546"/>
      <c r="K34" s="3546"/>
      <c r="L34" s="3591" t="s">
        <v>2971</v>
      </c>
      <c r="M34" s="3591" t="s">
        <v>2970</v>
      </c>
      <c r="N34" s="3594"/>
    </row>
    <row r="35" spans="2:14" s="178" customFormat="1" ht="14.25">
      <c r="B35" s="3537" t="s">
        <v>2967</v>
      </c>
      <c r="C35" s="3676"/>
      <c r="D35" s="3676"/>
      <c r="E35" s="3547">
        <f t="shared" si="8"/>
        <v>0</v>
      </c>
      <c r="F35" s="3547">
        <f t="shared" si="5"/>
        <v>0</v>
      </c>
      <c r="G35" s="3546"/>
      <c r="H35" s="3546"/>
      <c r="I35" s="3546"/>
      <c r="J35" s="3546"/>
      <c r="K35" s="3546"/>
      <c r="L35" s="3591" t="s">
        <v>2971</v>
      </c>
      <c r="M35" s="3591" t="s">
        <v>2970</v>
      </c>
      <c r="N35" s="3594"/>
    </row>
    <row r="36" spans="2:14" s="178" customFormat="1" ht="14.25">
      <c r="B36" s="3537" t="s">
        <v>2967</v>
      </c>
      <c r="C36" s="3676"/>
      <c r="D36" s="3676"/>
      <c r="E36" s="3547">
        <f t="shared" si="8"/>
        <v>0</v>
      </c>
      <c r="F36" s="3547">
        <f t="shared" si="5"/>
        <v>0</v>
      </c>
      <c r="G36" s="3546"/>
      <c r="H36" s="3546"/>
      <c r="I36" s="3546"/>
      <c r="J36" s="3546"/>
      <c r="K36" s="3546"/>
      <c r="L36" s="3591" t="s">
        <v>2971</v>
      </c>
      <c r="M36" s="3591" t="s">
        <v>2970</v>
      </c>
      <c r="N36" s="3594"/>
    </row>
    <row r="37" spans="2:14" s="178" customFormat="1" ht="14.25">
      <c r="B37" s="3537" t="s">
        <v>2967</v>
      </c>
      <c r="C37" s="3676"/>
      <c r="D37" s="3676"/>
      <c r="E37" s="3547">
        <f t="shared" si="8"/>
        <v>0</v>
      </c>
      <c r="F37" s="3547">
        <f t="shared" si="5"/>
        <v>0</v>
      </c>
      <c r="G37" s="3546"/>
      <c r="H37" s="3546"/>
      <c r="I37" s="3546"/>
      <c r="J37" s="3546"/>
      <c r="K37" s="3546"/>
      <c r="L37" s="3591" t="s">
        <v>2971</v>
      </c>
      <c r="M37" s="3591" t="s">
        <v>2970</v>
      </c>
      <c r="N37" s="3594"/>
    </row>
    <row r="38" spans="2:14" s="178" customFormat="1" ht="14.25">
      <c r="B38" s="3537" t="s">
        <v>2967</v>
      </c>
      <c r="C38" s="3676"/>
      <c r="D38" s="3676"/>
      <c r="E38" s="3547">
        <f t="shared" si="7"/>
        <v>0</v>
      </c>
      <c r="F38" s="3547">
        <f t="shared" si="5"/>
        <v>0</v>
      </c>
      <c r="G38" s="3546"/>
      <c r="H38" s="3546"/>
      <c r="I38" s="3546"/>
      <c r="J38" s="3546"/>
      <c r="K38" s="3546"/>
      <c r="L38" s="3591" t="s">
        <v>2971</v>
      </c>
      <c r="M38" s="3591" t="s">
        <v>2970</v>
      </c>
      <c r="N38" s="3594"/>
    </row>
    <row r="39" spans="2:14" s="178" customFormat="1" ht="14.25">
      <c r="B39" s="3537" t="s">
        <v>2967</v>
      </c>
      <c r="C39" s="3676"/>
      <c r="D39" s="3676"/>
      <c r="E39" s="3547">
        <f t="shared" si="7"/>
        <v>0</v>
      </c>
      <c r="F39" s="3547">
        <f t="shared" si="5"/>
        <v>0</v>
      </c>
      <c r="G39" s="3546"/>
      <c r="H39" s="3546"/>
      <c r="I39" s="3546"/>
      <c r="J39" s="3546"/>
      <c r="K39" s="3546"/>
      <c r="L39" s="3591" t="s">
        <v>2971</v>
      </c>
      <c r="M39" s="3591" t="s">
        <v>2970</v>
      </c>
      <c r="N39" s="3594"/>
    </row>
    <row r="40" spans="2:14" s="178" customFormat="1" ht="14.25">
      <c r="B40" s="3537" t="s">
        <v>2967</v>
      </c>
      <c r="C40" s="3676"/>
      <c r="D40" s="3676"/>
      <c r="E40" s="3547">
        <f t="shared" si="7"/>
        <v>0</v>
      </c>
      <c r="F40" s="3547">
        <f t="shared" si="5"/>
        <v>0</v>
      </c>
      <c r="G40" s="3546"/>
      <c r="H40" s="3546"/>
      <c r="I40" s="3546"/>
      <c r="J40" s="3546"/>
      <c r="K40" s="3546"/>
      <c r="L40" s="3591" t="s">
        <v>2971</v>
      </c>
      <c r="M40" s="3591" t="s">
        <v>2970</v>
      </c>
      <c r="N40" s="3594"/>
    </row>
    <row r="41" spans="2:14" s="178" customFormat="1" ht="14.25">
      <c r="B41" s="3537" t="s">
        <v>2967</v>
      </c>
      <c r="C41" s="3676"/>
      <c r="D41" s="3676"/>
      <c r="E41" s="3547">
        <f t="shared" si="6"/>
        <v>0</v>
      </c>
      <c r="F41" s="3547">
        <f t="shared" si="5"/>
        <v>0</v>
      </c>
      <c r="G41" s="3546"/>
      <c r="H41" s="3546"/>
      <c r="I41" s="3546"/>
      <c r="J41" s="3546"/>
      <c r="K41" s="3546"/>
      <c r="L41" s="3591" t="s">
        <v>2971</v>
      </c>
      <c r="M41" s="3591" t="s">
        <v>2970</v>
      </c>
      <c r="N41" s="3594"/>
    </row>
    <row r="42" spans="2:14" s="178" customFormat="1" ht="14.25">
      <c r="B42" s="3537" t="s">
        <v>2967</v>
      </c>
      <c r="C42" s="3676"/>
      <c r="D42" s="3676"/>
      <c r="E42" s="3547">
        <f t="shared" si="6"/>
        <v>0</v>
      </c>
      <c r="F42" s="3547">
        <f t="shared" si="5"/>
        <v>0</v>
      </c>
      <c r="G42" s="3546"/>
      <c r="H42" s="3546"/>
      <c r="I42" s="3546"/>
      <c r="J42" s="3546"/>
      <c r="K42" s="3546"/>
      <c r="L42" s="3591" t="s">
        <v>2971</v>
      </c>
      <c r="M42" s="3591" t="s">
        <v>2970</v>
      </c>
      <c r="N42" s="3594"/>
    </row>
    <row r="43" spans="2:14" s="178" customFormat="1" ht="14.25">
      <c r="B43" s="3537" t="s">
        <v>2967</v>
      </c>
      <c r="C43" s="3676"/>
      <c r="D43" s="3676"/>
      <c r="E43" s="3547">
        <f t="shared" si="6"/>
        <v>0</v>
      </c>
      <c r="F43" s="3547">
        <f t="shared" si="5"/>
        <v>0</v>
      </c>
      <c r="G43" s="3546"/>
      <c r="H43" s="3546"/>
      <c r="I43" s="3546"/>
      <c r="J43" s="3546"/>
      <c r="K43" s="3546"/>
      <c r="L43" s="3591" t="s">
        <v>2971</v>
      </c>
      <c r="M43" s="3591" t="s">
        <v>2970</v>
      </c>
      <c r="N43" s="3594"/>
    </row>
    <row r="44" spans="2:14" s="178" customFormat="1" ht="14.25">
      <c r="B44" s="3537" t="s">
        <v>2967</v>
      </c>
      <c r="C44" s="3676"/>
      <c r="D44" s="3676"/>
      <c r="E44" s="3547">
        <f t="shared" si="6"/>
        <v>0</v>
      </c>
      <c r="F44" s="3547">
        <f t="shared" si="5"/>
        <v>0</v>
      </c>
      <c r="G44" s="3546"/>
      <c r="H44" s="3546"/>
      <c r="I44" s="3546"/>
      <c r="J44" s="3546"/>
      <c r="K44" s="3546"/>
      <c r="L44" s="3591" t="s">
        <v>2971</v>
      </c>
      <c r="M44" s="3591" t="s">
        <v>2970</v>
      </c>
      <c r="N44" s="3594"/>
    </row>
    <row r="45" spans="2:14" s="178" customFormat="1" ht="15" thickBot="1">
      <c r="B45" s="3544" t="s">
        <v>2967</v>
      </c>
      <c r="C45" s="3677"/>
      <c r="D45" s="3677"/>
      <c r="E45" s="3557">
        <f t="shared" si="6"/>
        <v>0</v>
      </c>
      <c r="F45" s="3557">
        <f t="shared" si="5"/>
        <v>0</v>
      </c>
      <c r="G45" s="3556"/>
      <c r="H45" s="3556"/>
      <c r="I45" s="3556"/>
      <c r="J45" s="3556"/>
      <c r="K45" s="3556"/>
      <c r="L45" s="3592" t="s">
        <v>2971</v>
      </c>
      <c r="M45" s="3592" t="s">
        <v>2970</v>
      </c>
      <c r="N45" s="3595"/>
    </row>
    <row r="46" spans="2:14" s="178" customFormat="1" ht="15" thickBot="1">
      <c r="B46" s="3545" t="s">
        <v>84</v>
      </c>
      <c r="C46" s="3678"/>
      <c r="D46" s="3678"/>
      <c r="E46" s="3554">
        <f>SUM(E30:E45)</f>
        <v>0</v>
      </c>
      <c r="F46" s="3554">
        <f t="shared" ref="F46:I46" si="9">SUM(F30:F45)</f>
        <v>0</v>
      </c>
      <c r="G46" s="3554">
        <f t="shared" si="9"/>
        <v>0</v>
      </c>
      <c r="H46" s="3554">
        <f t="shared" si="9"/>
        <v>0</v>
      </c>
      <c r="I46" s="3554">
        <f t="shared" si="9"/>
        <v>0</v>
      </c>
      <c r="K46" s="217"/>
      <c r="L46" s="3597"/>
      <c r="M46" s="3533"/>
      <c r="N46" s="3598"/>
    </row>
    <row r="47" spans="2:14" s="178" customFormat="1" ht="16.5" thickBot="1">
      <c r="B47" s="3599" t="s">
        <v>2977</v>
      </c>
      <c r="C47" s="3600"/>
      <c r="D47" s="3600"/>
      <c r="E47" s="3600"/>
      <c r="F47" s="3600"/>
      <c r="G47" s="3600"/>
      <c r="H47" s="3600"/>
      <c r="I47" s="3600"/>
      <c r="J47" s="3600"/>
      <c r="K47" s="3600"/>
      <c r="L47" s="3601"/>
      <c r="M47" s="3601"/>
      <c r="N47" s="3602"/>
    </row>
    <row r="48" spans="2:14" s="178" customFormat="1" ht="14.25">
      <c r="K48" s="3533"/>
      <c r="L48" s="3533"/>
      <c r="M48" s="3533"/>
      <c r="N48" s="3533"/>
    </row>
    <row r="49" spans="2:14" s="178" customFormat="1" ht="14.25">
      <c r="K49" s="3533"/>
      <c r="L49" s="3533"/>
      <c r="M49" s="3533"/>
      <c r="N49" s="3533"/>
    </row>
    <row r="50" spans="2:14" s="178" customFormat="1" ht="14.25">
      <c r="K50" s="3533"/>
      <c r="L50" s="3533"/>
      <c r="M50" s="3533"/>
      <c r="N50" s="3533"/>
    </row>
    <row r="51" spans="2:14" s="178" customFormat="1" ht="14.25">
      <c r="K51" s="3533"/>
      <c r="L51" s="3533"/>
      <c r="M51" s="3533"/>
      <c r="N51" s="3533"/>
    </row>
    <row r="52" spans="2:14">
      <c r="K52" s="1519"/>
      <c r="L52" s="1519"/>
      <c r="M52" s="1519"/>
      <c r="N52" s="1519"/>
    </row>
    <row r="53" spans="2:14" s="1667" customFormat="1" ht="14.25">
      <c r="B53" s="217"/>
      <c r="K53" s="3019"/>
      <c r="L53" s="3019"/>
      <c r="M53" s="3019"/>
      <c r="N53" s="3019"/>
    </row>
    <row r="54" spans="2:14" s="1667" customFormat="1" ht="14.25">
      <c r="B54" s="1496"/>
      <c r="C54" s="1668"/>
      <c r="D54" s="1668"/>
      <c r="E54" s="1668"/>
      <c r="F54" s="1668"/>
      <c r="G54" s="1668"/>
      <c r="H54" s="1668"/>
      <c r="I54" s="1668"/>
      <c r="K54" s="3019"/>
      <c r="L54" s="3019"/>
      <c r="M54" s="3019"/>
      <c r="N54" s="3019"/>
    </row>
    <row r="55" spans="2:14" s="1667" customFormat="1" ht="14.25">
      <c r="K55" s="3019"/>
      <c r="L55" s="3019"/>
      <c r="M55" s="3019"/>
      <c r="N55" s="3019"/>
    </row>
    <row r="56" spans="2:14" s="1667" customFormat="1" ht="14.25">
      <c r="K56" s="3019"/>
      <c r="L56" s="3019"/>
      <c r="M56" s="3019"/>
      <c r="N56" s="3019"/>
    </row>
    <row r="57" spans="2:14" s="1667" customFormat="1" ht="14.25">
      <c r="C57" s="1669"/>
      <c r="D57" s="1669"/>
      <c r="E57" s="1669"/>
      <c r="F57" s="1669"/>
      <c r="G57" s="1669"/>
      <c r="H57" s="1669"/>
      <c r="I57" s="1669"/>
      <c r="K57" s="3019"/>
      <c r="L57" s="3019"/>
      <c r="M57" s="3019"/>
      <c r="N57" s="3019"/>
    </row>
    <row r="58" spans="2:14" s="1667" customFormat="1" ht="14.25">
      <c r="K58" s="3019"/>
      <c r="L58" s="3019"/>
      <c r="M58" s="3019"/>
      <c r="N58" s="3019"/>
    </row>
    <row r="59" spans="2:14" s="1667" customFormat="1" ht="14.25">
      <c r="K59" s="3019"/>
      <c r="L59" s="3019"/>
      <c r="M59" s="3019"/>
      <c r="N59" s="3019"/>
    </row>
    <row r="60" spans="2:14" s="1496" customFormat="1" ht="14.25">
      <c r="B60" s="1667"/>
      <c r="K60" s="1519"/>
      <c r="L60" s="1519"/>
      <c r="M60" s="1519"/>
      <c r="N60" s="1519"/>
    </row>
    <row r="61" spans="2:14" s="1496" customFormat="1" ht="14.25">
      <c r="B61" s="1667"/>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1" t="str">
        <f>'Universal data'!A2</f>
        <v>Southern</v>
      </c>
      <c r="B2" s="131"/>
      <c r="C2" s="131"/>
      <c r="D2" s="131"/>
      <c r="E2" s="131"/>
      <c r="F2" s="131"/>
      <c r="G2" s="131"/>
      <c r="H2" s="131"/>
      <c r="J2" s="131"/>
      <c r="K2" s="131"/>
      <c r="L2" s="131"/>
      <c r="M2" s="131"/>
      <c r="N2" s="131"/>
      <c r="O2" s="131"/>
      <c r="P2" s="131"/>
    </row>
    <row r="3" spans="1:18" ht="24.75">
      <c r="A3" s="2473"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8"/>
      <c r="M5" s="1553"/>
      <c r="N5" s="1553"/>
      <c r="O5" s="1553"/>
      <c r="P5" s="219"/>
      <c r="Q5" s="182"/>
      <c r="R5" s="182"/>
    </row>
    <row r="6" spans="1:18" s="183" customFormat="1" ht="19.5">
      <c r="A6" s="1689"/>
      <c r="B6" s="184"/>
      <c r="C6" s="184"/>
      <c r="D6" s="184"/>
      <c r="E6" s="184"/>
      <c r="F6" s="184"/>
      <c r="G6" s="184"/>
      <c r="H6" s="184"/>
      <c r="I6" s="182"/>
      <c r="J6" s="182"/>
      <c r="K6" s="182"/>
      <c r="L6" s="1681"/>
      <c r="M6" s="182"/>
      <c r="N6" s="182"/>
      <c r="O6" s="182"/>
      <c r="P6" s="1690"/>
      <c r="Q6" s="182"/>
      <c r="R6" s="182"/>
    </row>
    <row r="7" spans="1:18" s="183" customFormat="1" ht="18">
      <c r="A7" s="1691" t="s">
        <v>2111</v>
      </c>
      <c r="B7" s="372"/>
      <c r="C7" s="372"/>
      <c r="D7" s="372"/>
      <c r="E7" s="372"/>
      <c r="F7" s="372"/>
      <c r="G7" s="372"/>
      <c r="H7" s="372"/>
      <c r="I7" s="373"/>
      <c r="J7" s="373"/>
      <c r="K7" s="374"/>
      <c r="L7" s="1681"/>
      <c r="M7" s="182"/>
      <c r="N7" s="182"/>
      <c r="O7" s="182"/>
      <c r="P7" s="1690"/>
      <c r="Q7" s="182"/>
      <c r="R7" s="182"/>
    </row>
    <row r="8" spans="1:18" s="183" customFormat="1" ht="19.5" hidden="1">
      <c r="A8" s="1692"/>
      <c r="B8" s="185"/>
      <c r="C8" s="185"/>
      <c r="D8" s="185"/>
      <c r="E8" s="185"/>
      <c r="F8" s="185"/>
      <c r="G8" s="185"/>
      <c r="H8" s="185"/>
      <c r="I8" s="186"/>
      <c r="J8" s="186"/>
      <c r="K8" s="3364"/>
      <c r="L8" s="1681"/>
      <c r="M8" s="182"/>
      <c r="N8" s="182"/>
      <c r="O8" s="182"/>
      <c r="P8" s="1690"/>
      <c r="Q8" s="182"/>
      <c r="R8" s="182"/>
    </row>
    <row r="9" spans="1:18" s="183" customFormat="1" ht="19.5">
      <c r="A9" s="1692"/>
      <c r="B9" s="185"/>
      <c r="C9" s="185"/>
      <c r="D9" s="185"/>
      <c r="E9" s="185"/>
      <c r="F9" s="185"/>
      <c r="G9" s="185"/>
      <c r="H9" s="185"/>
      <c r="I9" s="186"/>
      <c r="J9" s="186"/>
      <c r="K9" s="3364"/>
      <c r="L9" s="1681"/>
      <c r="M9" s="182"/>
      <c r="N9" s="182"/>
      <c r="O9" s="182"/>
      <c r="P9" s="1690"/>
      <c r="Q9" s="182"/>
      <c r="R9" s="182"/>
    </row>
    <row r="10" spans="1:18" s="183" customFormat="1" ht="18">
      <c r="A10" s="1507" t="s">
        <v>890</v>
      </c>
      <c r="B10" s="375"/>
      <c r="C10" s="375"/>
      <c r="D10" s="375"/>
      <c r="E10" s="375"/>
      <c r="F10" s="375"/>
      <c r="G10" s="375"/>
      <c r="H10" s="375"/>
      <c r="I10" s="376"/>
      <c r="J10" s="376"/>
      <c r="K10" s="377"/>
      <c r="L10" s="1681"/>
      <c r="M10" s="182"/>
      <c r="N10" s="182"/>
      <c r="O10" s="182"/>
      <c r="P10" s="1690"/>
      <c r="Q10" s="182"/>
      <c r="R10" s="182"/>
    </row>
    <row r="11" spans="1:18" s="183" customFormat="1" ht="19.5">
      <c r="A11" s="1689"/>
      <c r="B11" s="184"/>
      <c r="C11" s="184"/>
      <c r="D11" s="184"/>
      <c r="E11" s="184"/>
      <c r="F11" s="184"/>
      <c r="G11" s="184"/>
      <c r="H11" s="184"/>
      <c r="I11" s="182"/>
      <c r="J11" s="182"/>
      <c r="K11" s="182"/>
      <c r="L11" s="1681"/>
      <c r="M11" s="182"/>
      <c r="N11" s="182"/>
      <c r="O11" s="182"/>
      <c r="P11" s="1690"/>
      <c r="Q11" s="182"/>
      <c r="R11" s="182"/>
    </row>
    <row r="12" spans="1:18" s="183" customFormat="1" ht="18">
      <c r="A12" s="1693"/>
      <c r="B12" s="1670"/>
      <c r="C12" s="1670"/>
      <c r="D12" s="1670"/>
      <c r="E12" s="1670"/>
      <c r="F12" s="1670"/>
      <c r="G12" s="1670"/>
      <c r="H12" s="1670"/>
      <c r="I12" s="1671"/>
      <c r="J12" s="1671"/>
      <c r="K12" s="1671"/>
      <c r="L12" s="1681"/>
      <c r="M12" s="182"/>
      <c r="N12" s="182"/>
      <c r="O12" s="182"/>
      <c r="P12" s="1690"/>
      <c r="Q12" s="182"/>
      <c r="R12" s="182"/>
    </row>
    <row r="13" spans="1:18" s="183" customFormat="1" ht="12.75" customHeight="1">
      <c r="A13" s="1689"/>
      <c r="B13" s="184"/>
      <c r="C13" s="184"/>
      <c r="D13" s="184"/>
      <c r="E13" s="184"/>
      <c r="F13" s="184"/>
      <c r="G13" s="184"/>
      <c r="H13" s="184"/>
      <c r="I13" s="182"/>
      <c r="J13" s="182"/>
      <c r="K13" s="182"/>
      <c r="L13" s="1681"/>
      <c r="M13" s="182"/>
      <c r="N13" s="182"/>
      <c r="O13" s="182"/>
      <c r="P13" s="1690"/>
      <c r="Q13" s="182"/>
      <c r="R13" s="182"/>
    </row>
    <row r="14" spans="1:18" s="183" customFormat="1" ht="12.75" customHeight="1">
      <c r="A14" s="1689"/>
      <c r="B14" s="184"/>
      <c r="C14" s="184"/>
      <c r="D14" s="184"/>
      <c r="E14" s="184"/>
      <c r="F14" s="184"/>
      <c r="G14" s="184"/>
      <c r="H14" s="184"/>
      <c r="I14" s="182"/>
      <c r="J14" s="182"/>
      <c r="K14" s="3365">
        <v>2015</v>
      </c>
      <c r="L14" s="1681"/>
      <c r="M14" s="182"/>
      <c r="N14" s="182"/>
      <c r="O14" s="182"/>
      <c r="P14" s="1690"/>
      <c r="Q14" s="182"/>
      <c r="R14" s="182"/>
    </row>
    <row r="15" spans="1:18" s="183" customFormat="1" ht="12.75" customHeight="1">
      <c r="A15" s="1689"/>
      <c r="B15" s="184"/>
      <c r="C15" s="184"/>
      <c r="D15" s="184"/>
      <c r="E15" s="184"/>
      <c r="F15" s="184"/>
      <c r="G15" s="184"/>
      <c r="H15" s="184"/>
      <c r="I15" s="182"/>
      <c r="J15" s="182"/>
      <c r="K15" s="3366" t="s">
        <v>88</v>
      </c>
      <c r="L15" s="1681"/>
      <c r="M15" s="182"/>
      <c r="N15" s="182"/>
      <c r="O15" s="182"/>
      <c r="P15" s="1690"/>
      <c r="Q15" s="182"/>
      <c r="R15" s="182"/>
    </row>
    <row r="16" spans="1:18" s="183" customFormat="1" ht="12.75" customHeight="1">
      <c r="A16" s="1694" t="s">
        <v>891</v>
      </c>
      <c r="B16" s="182"/>
      <c r="C16" s="184"/>
      <c r="D16" s="184"/>
      <c r="E16" s="218"/>
      <c r="F16" s="218"/>
      <c r="G16" s="218"/>
      <c r="H16" s="218"/>
      <c r="I16" s="218"/>
      <c r="J16" s="218"/>
      <c r="K16" s="3367"/>
      <c r="L16" s="1681"/>
      <c r="M16" s="182"/>
      <c r="N16" s="182"/>
      <c r="O16" s="182"/>
      <c r="P16" s="1690"/>
      <c r="Q16" s="182"/>
      <c r="R16" s="182"/>
    </row>
    <row r="17" spans="1:18" s="183" customFormat="1" ht="12.75" customHeight="1">
      <c r="A17" s="1695"/>
      <c r="B17" s="184"/>
      <c r="C17" s="184"/>
      <c r="D17" s="184"/>
      <c r="E17" s="184"/>
      <c r="F17" s="184"/>
      <c r="G17" s="184"/>
      <c r="H17" s="184"/>
      <c r="I17" s="182"/>
      <c r="J17" s="182"/>
      <c r="K17" s="2848"/>
      <c r="L17" s="1681"/>
      <c r="M17" s="182"/>
      <c r="N17" s="182"/>
      <c r="O17" s="182"/>
      <c r="P17" s="1690"/>
      <c r="Q17" s="182"/>
      <c r="R17" s="182"/>
    </row>
    <row r="18" spans="1:18" s="183" customFormat="1" ht="12.75" customHeight="1">
      <c r="A18" s="1696" t="s">
        <v>892</v>
      </c>
      <c r="B18" s="3368"/>
      <c r="C18" s="189"/>
      <c r="D18" s="189"/>
      <c r="E18" s="188"/>
      <c r="F18" s="188"/>
      <c r="G18" s="188"/>
      <c r="H18" s="188"/>
      <c r="I18" s="188"/>
      <c r="J18" s="182"/>
      <c r="K18" s="3369">
        <f>'1.1 Income Statement'!I47</f>
        <v>0</v>
      </c>
      <c r="L18" s="1681"/>
      <c r="M18" s="182"/>
      <c r="N18" s="182"/>
      <c r="O18" s="182"/>
      <c r="P18" s="1690"/>
      <c r="Q18" s="182"/>
      <c r="R18" s="182"/>
    </row>
    <row r="19" spans="1:18" s="183" customFormat="1" ht="12.75" customHeight="1">
      <c r="A19" s="1697"/>
      <c r="B19" s="189"/>
      <c r="C19" s="189"/>
      <c r="D19" s="189"/>
      <c r="E19" s="188"/>
      <c r="F19" s="188"/>
      <c r="G19" s="188"/>
      <c r="H19" s="188"/>
      <c r="I19" s="188"/>
      <c r="J19" s="182"/>
      <c r="K19" s="2849"/>
      <c r="L19" s="1681"/>
      <c r="M19" s="182"/>
      <c r="N19" s="182"/>
      <c r="O19" s="182"/>
      <c r="P19" s="1690"/>
      <c r="Q19" s="182"/>
      <c r="R19" s="182"/>
    </row>
    <row r="20" spans="1:18" ht="12.75" customHeight="1">
      <c r="A20" s="221" t="s">
        <v>893</v>
      </c>
      <c r="B20" s="184"/>
      <c r="C20" s="184"/>
      <c r="D20" s="184"/>
      <c r="E20" s="64"/>
      <c r="F20" s="64"/>
      <c r="G20" s="64"/>
      <c r="H20" s="64"/>
      <c r="I20" s="64"/>
      <c r="J20" s="1496"/>
      <c r="K20" s="2850"/>
      <c r="L20" s="1681"/>
      <c r="M20" s="1496"/>
      <c r="N20" s="1496"/>
      <c r="O20" s="1496"/>
      <c r="P20" s="1518"/>
      <c r="Q20" s="1496"/>
      <c r="R20" s="1496"/>
    </row>
    <row r="21" spans="1:18" ht="12.75" customHeight="1">
      <c r="A21" s="221"/>
      <c r="B21" s="3370" t="s">
        <v>894</v>
      </c>
      <c r="C21" s="3371"/>
      <c r="D21" s="3372"/>
      <c r="E21" s="2791"/>
      <c r="F21" s="64"/>
      <c r="G21" s="64"/>
      <c r="H21" s="64"/>
      <c r="I21" s="64"/>
      <c r="J21" s="1496"/>
      <c r="K21" s="3373"/>
      <c r="L21" s="1681"/>
      <c r="M21" s="1496"/>
      <c r="N21" s="1496"/>
      <c r="O21" s="1496"/>
      <c r="P21" s="1518"/>
      <c r="Q21" s="1496"/>
      <c r="R21" s="1496"/>
    </row>
    <row r="22" spans="1:18" ht="12.75" customHeight="1">
      <c r="A22" s="220"/>
      <c r="B22" s="3374" t="s">
        <v>895</v>
      </c>
      <c r="C22" s="3375"/>
      <c r="D22" s="3376"/>
      <c r="E22" s="2791"/>
      <c r="F22" s="64"/>
      <c r="G22" s="64"/>
      <c r="H22" s="64"/>
      <c r="I22" s="64"/>
      <c r="J22" s="1496"/>
      <c r="K22" s="3373"/>
      <c r="L22" s="1681"/>
      <c r="M22" s="1496"/>
      <c r="N22" s="1496"/>
      <c r="O22" s="1496"/>
      <c r="P22" s="1518"/>
      <c r="Q22" s="1496"/>
      <c r="R22" s="1496"/>
    </row>
    <row r="23" spans="1:18" ht="12.75" customHeight="1">
      <c r="A23" s="220"/>
      <c r="B23" s="3377" t="s">
        <v>896</v>
      </c>
      <c r="C23" s="3375"/>
      <c r="D23" s="3378"/>
      <c r="E23" s="2791"/>
      <c r="F23" s="64"/>
      <c r="G23" s="64"/>
      <c r="H23" s="64"/>
      <c r="I23" s="64"/>
      <c r="J23" s="1496"/>
      <c r="K23" s="3373"/>
      <c r="L23" s="1681"/>
      <c r="M23" s="1496"/>
      <c r="N23" s="1496"/>
      <c r="O23" s="1496"/>
      <c r="P23" s="1518"/>
      <c r="Q23" s="1496"/>
      <c r="R23" s="1496"/>
    </row>
    <row r="24" spans="1:18" ht="12.75" customHeight="1">
      <c r="A24" s="220"/>
      <c r="B24" s="2898" t="s">
        <v>1972</v>
      </c>
      <c r="C24" s="2897"/>
      <c r="D24" s="2898"/>
      <c r="E24" s="2791"/>
      <c r="F24" s="64"/>
      <c r="G24" s="64"/>
      <c r="H24" s="64"/>
      <c r="I24" s="64"/>
      <c r="J24" s="1496"/>
      <c r="K24" s="3373"/>
      <c r="L24" s="1681"/>
      <c r="M24" s="1496"/>
      <c r="N24" s="1496"/>
      <c r="O24" s="1496"/>
      <c r="P24" s="1518"/>
      <c r="Q24" s="1496"/>
      <c r="R24" s="1496"/>
    </row>
    <row r="25" spans="1:18" ht="12.75" customHeight="1">
      <c r="A25" s="220"/>
      <c r="B25" s="2898" t="s">
        <v>897</v>
      </c>
      <c r="C25" s="2897"/>
      <c r="D25" s="2898"/>
      <c r="E25" s="2791"/>
      <c r="F25" s="64"/>
      <c r="G25" s="64"/>
      <c r="H25" s="64"/>
      <c r="I25" s="64"/>
      <c r="J25" s="1496"/>
      <c r="K25" s="3373"/>
      <c r="L25" s="1681"/>
      <c r="M25" s="1496"/>
      <c r="N25" s="1496"/>
      <c r="O25" s="1496"/>
      <c r="P25" s="1518"/>
      <c r="Q25" s="1496"/>
      <c r="R25" s="1496"/>
    </row>
    <row r="26" spans="1:18" ht="12.75" customHeight="1">
      <c r="A26" s="220"/>
      <c r="B26" s="3379" t="s">
        <v>2853</v>
      </c>
      <c r="C26" s="2897"/>
      <c r="D26" s="2898"/>
      <c r="E26" s="2791"/>
      <c r="F26" s="64"/>
      <c r="G26" s="64"/>
      <c r="H26" s="64"/>
      <c r="I26" s="64"/>
      <c r="J26" s="1496"/>
      <c r="K26" s="3373"/>
      <c r="L26" s="1681"/>
      <c r="M26" s="1496"/>
      <c r="N26" s="1496"/>
      <c r="O26" s="1496"/>
      <c r="P26" s="1518"/>
      <c r="Q26" s="1496"/>
      <c r="R26" s="1496"/>
    </row>
    <row r="27" spans="1:18" ht="12.75" customHeight="1">
      <c r="A27" s="220"/>
      <c r="B27" s="3379" t="s">
        <v>2854</v>
      </c>
      <c r="C27" s="2897"/>
      <c r="D27" s="2898"/>
      <c r="E27" s="2791"/>
      <c r="F27" s="64"/>
      <c r="G27" s="64"/>
      <c r="H27" s="64"/>
      <c r="I27" s="64"/>
      <c r="J27" s="1496"/>
      <c r="K27" s="3373"/>
      <c r="L27" s="1681"/>
      <c r="M27" s="1496"/>
      <c r="N27" s="1496"/>
      <c r="O27" s="1496"/>
      <c r="P27" s="1518"/>
      <c r="Q27" s="1496"/>
      <c r="R27" s="1496"/>
    </row>
    <row r="28" spans="1:18" ht="12.75" customHeight="1">
      <c r="A28" s="220"/>
      <c r="B28" s="3379" t="s">
        <v>2855</v>
      </c>
      <c r="C28" s="2897"/>
      <c r="D28" s="2898"/>
      <c r="E28" s="2791"/>
      <c r="F28" s="64"/>
      <c r="G28" s="64"/>
      <c r="H28" s="64"/>
      <c r="I28" s="64"/>
      <c r="J28" s="1496"/>
      <c r="K28" s="3373"/>
      <c r="L28" s="1681"/>
      <c r="M28" s="1496"/>
      <c r="N28" s="1496"/>
      <c r="O28" s="1496"/>
      <c r="P28" s="1518"/>
      <c r="Q28" s="1496"/>
      <c r="R28" s="1496"/>
    </row>
    <row r="29" spans="1:18" ht="12.75" customHeight="1">
      <c r="A29" s="220"/>
      <c r="B29" s="3379" t="s">
        <v>2856</v>
      </c>
      <c r="C29" s="2897"/>
      <c r="D29" s="2898"/>
      <c r="E29" s="2791"/>
      <c r="F29" s="64"/>
      <c r="G29" s="64"/>
      <c r="H29" s="64"/>
      <c r="I29" s="64"/>
      <c r="J29" s="1496"/>
      <c r="K29" s="3373"/>
      <c r="L29" s="1681"/>
      <c r="M29" s="1496"/>
      <c r="N29" s="1496"/>
      <c r="O29" s="1496"/>
      <c r="P29" s="1518"/>
      <c r="Q29" s="1496"/>
      <c r="R29" s="1496"/>
    </row>
    <row r="30" spans="1:18" ht="12.75" customHeight="1">
      <c r="A30" s="220"/>
      <c r="B30" s="184"/>
      <c r="C30" s="64"/>
      <c r="D30" s="192"/>
      <c r="E30" s="64"/>
      <c r="F30" s="64"/>
      <c r="G30" s="64"/>
      <c r="H30" s="64"/>
      <c r="I30" s="64"/>
      <c r="J30" s="1496"/>
      <c r="K30" s="2850"/>
      <c r="L30" s="1681"/>
      <c r="M30" s="1496"/>
      <c r="N30" s="1496"/>
      <c r="O30" s="1496"/>
      <c r="P30" s="1518"/>
      <c r="Q30" s="1496"/>
      <c r="R30" s="1496"/>
    </row>
    <row r="31" spans="1:18" ht="12.75" customHeight="1">
      <c r="A31" s="220"/>
      <c r="B31" s="184"/>
      <c r="C31" s="64"/>
      <c r="D31" s="192"/>
      <c r="E31" s="64"/>
      <c r="F31" s="64"/>
      <c r="G31" s="64"/>
      <c r="H31" s="64"/>
      <c r="I31" s="64"/>
      <c r="J31" s="1496"/>
      <c r="K31" s="2850"/>
      <c r="L31" s="1681"/>
      <c r="M31" s="1496"/>
      <c r="N31" s="1496"/>
      <c r="O31" s="1496"/>
      <c r="P31" s="1518"/>
      <c r="Q31" s="1496"/>
      <c r="R31" s="1496"/>
    </row>
    <row r="32" spans="1:18" ht="12.75" customHeight="1">
      <c r="A32" s="1698" t="s">
        <v>898</v>
      </c>
      <c r="B32" s="184"/>
      <c r="C32" s="64"/>
      <c r="D32" s="192"/>
      <c r="E32" s="64"/>
      <c r="F32" s="64"/>
      <c r="G32" s="64"/>
      <c r="H32" s="64"/>
      <c r="I32" s="64"/>
      <c r="J32" s="1496"/>
      <c r="K32" s="3380">
        <f>SUM(K21:K29)</f>
        <v>0</v>
      </c>
      <c r="L32" s="1681"/>
      <c r="M32" s="1496"/>
      <c r="N32" s="1496"/>
      <c r="O32" s="1496"/>
      <c r="P32" s="1518"/>
      <c r="Q32" s="1496"/>
      <c r="R32" s="1496"/>
    </row>
    <row r="33" spans="1:18" ht="12.75" customHeight="1">
      <c r="A33" s="220"/>
      <c r="B33" s="194"/>
      <c r="C33" s="191"/>
      <c r="D33" s="64"/>
      <c r="E33" s="64"/>
      <c r="F33" s="64"/>
      <c r="G33" s="64"/>
      <c r="H33" s="64"/>
      <c r="I33" s="64"/>
      <c r="J33" s="1496"/>
      <c r="K33" s="2850"/>
      <c r="L33" s="1681"/>
      <c r="M33" s="1496"/>
      <c r="N33" s="1496"/>
      <c r="O33" s="1496"/>
      <c r="P33" s="1518"/>
      <c r="Q33" s="1496"/>
      <c r="R33" s="1496"/>
    </row>
    <row r="34" spans="1:18" ht="12.75" customHeight="1">
      <c r="A34" s="221" t="s">
        <v>899</v>
      </c>
      <c r="B34" s="64"/>
      <c r="C34" s="193"/>
      <c r="D34" s="184"/>
      <c r="E34" s="64"/>
      <c r="F34" s="64"/>
      <c r="G34" s="64"/>
      <c r="H34" s="64"/>
      <c r="I34" s="64"/>
      <c r="J34" s="1496"/>
      <c r="K34" s="2850"/>
      <c r="L34" s="1681"/>
      <c r="M34" s="1496"/>
      <c r="N34" s="1496"/>
      <c r="O34" s="1496"/>
      <c r="P34" s="1518"/>
      <c r="Q34" s="1496"/>
      <c r="R34" s="1496"/>
    </row>
    <row r="35" spans="1:18" ht="12.75" customHeight="1">
      <c r="A35" s="220"/>
      <c r="B35" s="3381" t="s">
        <v>1973</v>
      </c>
      <c r="C35" s="2897"/>
      <c r="D35" s="3376"/>
      <c r="E35" s="2791"/>
      <c r="F35" s="64"/>
      <c r="G35" s="64"/>
      <c r="H35" s="64"/>
      <c r="I35" s="64"/>
      <c r="J35" s="1496"/>
      <c r="K35" s="3373"/>
      <c r="L35" s="1681"/>
      <c r="M35" s="1496"/>
      <c r="N35" s="1496"/>
      <c r="O35" s="1496"/>
      <c r="P35" s="1518"/>
      <c r="Q35" s="1496"/>
      <c r="R35" s="1496"/>
    </row>
    <row r="36" spans="1:18" ht="12.75" customHeight="1">
      <c r="A36" s="220"/>
      <c r="B36" s="3381" t="s">
        <v>1974</v>
      </c>
      <c r="C36" s="2897"/>
      <c r="D36" s="2898"/>
      <c r="E36" s="2791"/>
      <c r="F36" s="64"/>
      <c r="G36" s="64"/>
      <c r="H36" s="64"/>
      <c r="I36" s="64"/>
      <c r="J36" s="1496"/>
      <c r="K36" s="3373"/>
      <c r="L36" s="1681"/>
      <c r="M36" s="1496"/>
      <c r="N36" s="1496"/>
      <c r="O36" s="1496"/>
      <c r="P36" s="1518"/>
      <c r="Q36" s="1496"/>
      <c r="R36" s="1496"/>
    </row>
    <row r="37" spans="1:18" ht="12.75" customHeight="1">
      <c r="A37" s="220"/>
      <c r="B37" s="3382" t="s">
        <v>1975</v>
      </c>
      <c r="C37" s="2897"/>
      <c r="D37" s="2898"/>
      <c r="E37" s="2791"/>
      <c r="F37" s="64"/>
      <c r="G37" s="64"/>
      <c r="H37" s="64"/>
      <c r="I37" s="64"/>
      <c r="J37" s="1496"/>
      <c r="K37" s="3373"/>
      <c r="L37" s="1681"/>
      <c r="M37" s="1496"/>
      <c r="N37" s="1496"/>
      <c r="O37" s="1496"/>
      <c r="P37" s="1518"/>
      <c r="Q37" s="1496"/>
      <c r="R37" s="1496"/>
    </row>
    <row r="38" spans="1:18" ht="12.75" customHeight="1">
      <c r="A38" s="220"/>
      <c r="B38" s="3383" t="s">
        <v>1976</v>
      </c>
      <c r="C38" s="2897"/>
      <c r="D38" s="2898"/>
      <c r="E38" s="2791"/>
      <c r="F38" s="64"/>
      <c r="G38" s="64"/>
      <c r="H38" s="64"/>
      <c r="I38" s="64"/>
      <c r="J38" s="1496"/>
      <c r="K38" s="3373"/>
      <c r="L38" s="1681"/>
      <c r="M38" s="1496"/>
      <c r="N38" s="1496"/>
      <c r="O38" s="1496"/>
      <c r="P38" s="1518"/>
      <c r="Q38" s="1496"/>
      <c r="R38" s="1496"/>
    </row>
    <row r="39" spans="1:18" ht="12.75" customHeight="1">
      <c r="A39" s="220"/>
      <c r="B39" s="3384" t="s">
        <v>1977</v>
      </c>
      <c r="C39" s="2897"/>
      <c r="D39" s="2898"/>
      <c r="E39" s="2791"/>
      <c r="F39" s="64"/>
      <c r="G39" s="64"/>
      <c r="H39" s="64"/>
      <c r="I39" s="64"/>
      <c r="J39" s="1496"/>
      <c r="K39" s="3373"/>
      <c r="L39" s="1681"/>
      <c r="M39" s="1496"/>
      <c r="N39" s="1496"/>
      <c r="O39" s="1496"/>
      <c r="P39" s="1518"/>
      <c r="Q39" s="1496"/>
      <c r="R39" s="1496"/>
    </row>
    <row r="40" spans="1:18" ht="12.75" customHeight="1">
      <c r="A40" s="220"/>
      <c r="B40" s="3382" t="s">
        <v>1978</v>
      </c>
      <c r="C40" s="2897"/>
      <c r="D40" s="2898"/>
      <c r="E40" s="2791"/>
      <c r="F40" s="64"/>
      <c r="G40" s="64"/>
      <c r="H40" s="64"/>
      <c r="I40" s="64"/>
      <c r="J40" s="1496"/>
      <c r="K40" s="3373"/>
      <c r="L40" s="1681"/>
      <c r="M40" s="1496"/>
      <c r="N40" s="1496"/>
      <c r="O40" s="1496"/>
      <c r="P40" s="1518"/>
      <c r="Q40" s="1496"/>
      <c r="R40" s="1496"/>
    </row>
    <row r="41" spans="1:18" ht="12.75" customHeight="1">
      <c r="A41" s="220"/>
      <c r="B41" s="3385" t="s">
        <v>1979</v>
      </c>
      <c r="C41" s="2897"/>
      <c r="D41" s="2898"/>
      <c r="E41" s="2791"/>
      <c r="F41" s="64"/>
      <c r="G41" s="64"/>
      <c r="H41" s="64"/>
      <c r="I41" s="64"/>
      <c r="J41" s="1496"/>
      <c r="K41" s="3373"/>
      <c r="L41" s="1681"/>
      <c r="M41" s="1496"/>
      <c r="N41" s="1496"/>
      <c r="O41" s="1496"/>
      <c r="P41" s="1518"/>
      <c r="Q41" s="1496"/>
      <c r="R41" s="1496"/>
    </row>
    <row r="42" spans="1:18" ht="12.75" customHeight="1">
      <c r="A42" s="220"/>
      <c r="B42" s="3379" t="s">
        <v>2857</v>
      </c>
      <c r="C42" s="2897"/>
      <c r="D42" s="2898"/>
      <c r="E42" s="2791"/>
      <c r="F42" s="64"/>
      <c r="G42" s="64"/>
      <c r="H42" s="64"/>
      <c r="I42" s="64"/>
      <c r="J42" s="1496"/>
      <c r="K42" s="3373"/>
      <c r="L42" s="1681"/>
      <c r="M42" s="1496"/>
      <c r="N42" s="1496"/>
      <c r="O42" s="1496"/>
      <c r="P42" s="1518"/>
      <c r="Q42" s="1496"/>
      <c r="R42" s="1496"/>
    </row>
    <row r="43" spans="1:18" ht="12.75" customHeight="1">
      <c r="A43" s="220"/>
      <c r="B43" s="3379" t="s">
        <v>2858</v>
      </c>
      <c r="C43" s="2897"/>
      <c r="D43" s="2898"/>
      <c r="E43" s="2791"/>
      <c r="F43" s="64"/>
      <c r="G43" s="64"/>
      <c r="H43" s="64"/>
      <c r="I43" s="64"/>
      <c r="J43" s="1496"/>
      <c r="K43" s="3373"/>
      <c r="L43" s="1681"/>
      <c r="M43" s="1496"/>
      <c r="N43" s="1496"/>
      <c r="O43" s="1496"/>
      <c r="P43" s="1518"/>
      <c r="Q43" s="1496"/>
      <c r="R43" s="1496"/>
    </row>
    <row r="44" spans="1:18" ht="12.75" customHeight="1">
      <c r="A44" s="220"/>
      <c r="B44" s="3379" t="s">
        <v>2823</v>
      </c>
      <c r="C44" s="2897"/>
      <c r="D44" s="2898"/>
      <c r="E44" s="2791"/>
      <c r="F44" s="64"/>
      <c r="G44" s="64"/>
      <c r="H44" s="64"/>
      <c r="I44" s="64"/>
      <c r="J44" s="1496"/>
      <c r="K44" s="3373"/>
      <c r="L44" s="1681"/>
      <c r="M44" s="1496"/>
      <c r="N44" s="1496"/>
      <c r="O44" s="1496"/>
      <c r="P44" s="1518"/>
      <c r="Q44" s="1496"/>
      <c r="R44" s="1496"/>
    </row>
    <row r="45" spans="1:18" ht="12.75" customHeight="1">
      <c r="A45" s="220"/>
      <c r="B45" s="3379" t="s">
        <v>2859</v>
      </c>
      <c r="C45" s="2897"/>
      <c r="D45" s="2898"/>
      <c r="E45" s="2791"/>
      <c r="F45" s="64"/>
      <c r="G45" s="64"/>
      <c r="H45" s="64"/>
      <c r="I45" s="64"/>
      <c r="J45" s="1496"/>
      <c r="K45" s="3373"/>
      <c r="L45" s="1681"/>
      <c r="M45" s="1496"/>
      <c r="N45" s="1496"/>
      <c r="O45" s="1496"/>
      <c r="P45" s="1518"/>
      <c r="Q45" s="1496"/>
      <c r="R45" s="1496"/>
    </row>
    <row r="46" spans="1:18" ht="12.75" customHeight="1">
      <c r="A46" s="220"/>
      <c r="B46" s="3379" t="s">
        <v>2860</v>
      </c>
      <c r="C46" s="2897"/>
      <c r="D46" s="2898"/>
      <c r="E46" s="2791"/>
      <c r="F46" s="64"/>
      <c r="G46" s="64"/>
      <c r="H46" s="64"/>
      <c r="I46" s="64"/>
      <c r="J46" s="1496"/>
      <c r="K46" s="3373"/>
      <c r="L46" s="1681"/>
      <c r="M46" s="1496"/>
      <c r="N46" s="1496"/>
      <c r="O46" s="1496"/>
      <c r="P46" s="1518"/>
      <c r="Q46" s="1496"/>
      <c r="R46" s="1496"/>
    </row>
    <row r="47" spans="1:18" ht="12.75" customHeight="1">
      <c r="A47" s="1698" t="s">
        <v>898</v>
      </c>
      <c r="B47" s="1496"/>
      <c r="C47" s="1496"/>
      <c r="D47" s="1496"/>
      <c r="E47" s="1496"/>
      <c r="F47" s="1496"/>
      <c r="G47" s="1496"/>
      <c r="H47" s="1496"/>
      <c r="I47" s="1496"/>
      <c r="J47" s="1496"/>
      <c r="K47" s="3380">
        <f>SUM(K35:K46)</f>
        <v>0</v>
      </c>
      <c r="L47" s="1681"/>
      <c r="M47" s="1496"/>
      <c r="N47" s="1496"/>
      <c r="O47" s="1496"/>
      <c r="P47" s="1518"/>
      <c r="Q47" s="1496"/>
      <c r="R47" s="1496"/>
    </row>
    <row r="48" spans="1:18" ht="12.75" customHeight="1">
      <c r="A48" s="1426"/>
      <c r="B48" s="1496"/>
      <c r="C48" s="1496"/>
      <c r="D48" s="1496"/>
      <c r="E48" s="1496"/>
      <c r="F48" s="1496"/>
      <c r="G48" s="1496"/>
      <c r="H48" s="1496"/>
      <c r="I48" s="1496"/>
      <c r="J48" s="1496"/>
      <c r="K48" s="2850"/>
      <c r="L48" s="1681"/>
      <c r="M48" s="1496"/>
      <c r="N48" s="1496"/>
      <c r="O48" s="1496"/>
      <c r="P48" s="1518"/>
      <c r="Q48" s="1496"/>
      <c r="R48" s="1496"/>
    </row>
    <row r="49" spans="1:18" ht="12.75" customHeight="1">
      <c r="A49" s="221" t="s">
        <v>900</v>
      </c>
      <c r="B49" s="64"/>
      <c r="C49" s="184"/>
      <c r="D49" s="195"/>
      <c r="E49" s="64"/>
      <c r="F49" s="64"/>
      <c r="G49" s="64"/>
      <c r="H49" s="64"/>
      <c r="I49" s="64"/>
      <c r="J49" s="1496"/>
      <c r="K49" s="2850"/>
      <c r="L49" s="1681"/>
      <c r="M49" s="1496"/>
      <c r="N49" s="1496"/>
      <c r="O49" s="1496"/>
      <c r="P49" s="1518"/>
      <c r="Q49" s="1496"/>
      <c r="R49" s="1496"/>
    </row>
    <row r="50" spans="1:18" ht="12.75" customHeight="1">
      <c r="A50" s="220"/>
      <c r="B50" s="3376" t="s">
        <v>1980</v>
      </c>
      <c r="C50" s="2897"/>
      <c r="D50" s="3376"/>
      <c r="E50" s="2791"/>
      <c r="F50" s="64"/>
      <c r="G50" s="64"/>
      <c r="H50" s="64"/>
      <c r="I50" s="64"/>
      <c r="J50" s="1496"/>
      <c r="K50" s="3373"/>
      <c r="L50" s="1681"/>
      <c r="M50" s="1496"/>
      <c r="N50" s="1496"/>
      <c r="O50" s="1496"/>
      <c r="P50" s="1518"/>
      <c r="Q50" s="1496"/>
      <c r="R50" s="1496"/>
    </row>
    <row r="51" spans="1:18" ht="12.75" customHeight="1">
      <c r="A51" s="220"/>
      <c r="B51" s="3386" t="s">
        <v>1981</v>
      </c>
      <c r="C51" s="2897"/>
      <c r="D51" s="3376"/>
      <c r="E51" s="2791"/>
      <c r="F51" s="64"/>
      <c r="G51" s="64"/>
      <c r="H51" s="64"/>
      <c r="I51" s="64"/>
      <c r="J51" s="1496"/>
      <c r="K51" s="3373"/>
      <c r="L51" s="1681"/>
      <c r="M51" s="1496"/>
      <c r="N51" s="1496"/>
      <c r="O51" s="1496"/>
      <c r="P51" s="1518"/>
      <c r="Q51" s="1496"/>
      <c r="R51" s="1496"/>
    </row>
    <row r="52" spans="1:18" ht="12.75" customHeight="1">
      <c r="A52" s="220"/>
      <c r="B52" s="3376" t="s">
        <v>1982</v>
      </c>
      <c r="C52" s="2897"/>
      <c r="D52" s="3376"/>
      <c r="E52" s="2791"/>
      <c r="F52" s="64"/>
      <c r="G52" s="64"/>
      <c r="H52" s="64"/>
      <c r="I52" s="64"/>
      <c r="J52" s="1496"/>
      <c r="K52" s="3373"/>
      <c r="L52" s="1681"/>
      <c r="M52" s="1496"/>
      <c r="N52" s="1496"/>
      <c r="O52" s="1496"/>
      <c r="P52" s="1518"/>
      <c r="Q52" s="1496"/>
      <c r="R52" s="1496"/>
    </row>
    <row r="53" spans="1:18" ht="12.75" customHeight="1">
      <c r="A53" s="220"/>
      <c r="B53" s="3376" t="s">
        <v>1983</v>
      </c>
      <c r="C53" s="2897"/>
      <c r="D53" s="3376"/>
      <c r="E53" s="2791"/>
      <c r="F53" s="64"/>
      <c r="G53" s="64"/>
      <c r="H53" s="64"/>
      <c r="I53" s="64"/>
      <c r="J53" s="1496"/>
      <c r="K53" s="3373"/>
      <c r="L53" s="1681"/>
      <c r="M53" s="1496"/>
      <c r="N53" s="1496"/>
      <c r="O53" s="1496"/>
      <c r="P53" s="1518"/>
      <c r="Q53" s="1496"/>
      <c r="R53" s="1496"/>
    </row>
    <row r="54" spans="1:18" ht="12.75" customHeight="1">
      <c r="A54" s="220"/>
      <c r="B54" s="3376" t="s">
        <v>1984</v>
      </c>
      <c r="C54" s="2897"/>
      <c r="D54" s="3376"/>
      <c r="E54" s="2791"/>
      <c r="F54" s="64"/>
      <c r="G54" s="64"/>
      <c r="H54" s="64"/>
      <c r="I54" s="64"/>
      <c r="J54" s="1496"/>
      <c r="K54" s="3373"/>
      <c r="L54" s="1681"/>
      <c r="M54" s="1496"/>
      <c r="N54" s="1496"/>
      <c r="O54" s="1496"/>
      <c r="P54" s="1518"/>
      <c r="Q54" s="1496"/>
      <c r="R54" s="1496"/>
    </row>
    <row r="55" spans="1:18" ht="12.75" customHeight="1">
      <c r="A55" s="220"/>
      <c r="B55" s="3379" t="s">
        <v>2861</v>
      </c>
      <c r="C55" s="2897"/>
      <c r="D55" s="3376"/>
      <c r="E55" s="2791"/>
      <c r="F55" s="64"/>
      <c r="G55" s="64"/>
      <c r="H55" s="64"/>
      <c r="I55" s="64"/>
      <c r="J55" s="1496"/>
      <c r="K55" s="3373"/>
      <c r="L55" s="1681"/>
      <c r="M55" s="1496"/>
      <c r="N55" s="1496"/>
      <c r="O55" s="1496"/>
      <c r="P55" s="1518"/>
      <c r="Q55" s="1496"/>
      <c r="R55" s="1496"/>
    </row>
    <row r="56" spans="1:18" ht="12.75" customHeight="1">
      <c r="A56" s="220"/>
      <c r="B56" s="3379" t="s">
        <v>2861</v>
      </c>
      <c r="C56" s="2897"/>
      <c r="D56" s="3376"/>
      <c r="E56" s="2791"/>
      <c r="F56" s="64"/>
      <c r="G56" s="64"/>
      <c r="H56" s="64"/>
      <c r="I56" s="64"/>
      <c r="J56" s="1496"/>
      <c r="K56" s="3373"/>
      <c r="L56" s="1681"/>
      <c r="M56" s="1496"/>
      <c r="N56" s="1496"/>
      <c r="O56" s="1496"/>
      <c r="P56" s="1518"/>
      <c r="Q56" s="1496"/>
      <c r="R56" s="1496"/>
    </row>
    <row r="57" spans="1:18" ht="12.75" customHeight="1">
      <c r="A57" s="220"/>
      <c r="B57" s="3379" t="s">
        <v>2861</v>
      </c>
      <c r="C57" s="2897"/>
      <c r="D57" s="3376"/>
      <c r="E57" s="2791"/>
      <c r="F57" s="64"/>
      <c r="G57" s="64"/>
      <c r="H57" s="64"/>
      <c r="I57" s="64"/>
      <c r="J57" s="1496"/>
      <c r="K57" s="3373"/>
      <c r="L57" s="1681"/>
      <c r="M57" s="1496"/>
      <c r="N57" s="1496"/>
      <c r="O57" s="1496"/>
      <c r="P57" s="1518"/>
      <c r="Q57" s="1496"/>
      <c r="R57" s="1496"/>
    </row>
    <row r="58" spans="1:18" ht="12.75" customHeight="1">
      <c r="A58" s="1698" t="s">
        <v>898</v>
      </c>
      <c r="B58" s="196"/>
      <c r="C58" s="1519"/>
      <c r="D58" s="197"/>
      <c r="E58" s="1519"/>
      <c r="F58" s="1519"/>
      <c r="G58" s="64"/>
      <c r="H58" s="64"/>
      <c r="I58" s="64"/>
      <c r="J58" s="1496"/>
      <c r="K58" s="3380">
        <f>SUM(K50:K57)</f>
        <v>0</v>
      </c>
      <c r="L58" s="1681"/>
      <c r="M58" s="1496"/>
      <c r="N58" s="1496"/>
      <c r="O58" s="1496"/>
      <c r="P58" s="1518"/>
      <c r="Q58" s="1496"/>
      <c r="R58" s="1496"/>
    </row>
    <row r="59" spans="1:18" ht="12.75" customHeight="1">
      <c r="A59" s="1426"/>
      <c r="B59" s="1496"/>
      <c r="C59" s="1496"/>
      <c r="D59" s="1496"/>
      <c r="E59" s="1496"/>
      <c r="F59" s="1496"/>
      <c r="G59" s="1496"/>
      <c r="H59" s="1496"/>
      <c r="I59" s="1496"/>
      <c r="J59" s="1496"/>
      <c r="K59" s="2850"/>
      <c r="L59" s="1681"/>
      <c r="M59" s="1496"/>
      <c r="N59" s="1496"/>
      <c r="O59" s="1496"/>
      <c r="P59" s="1518"/>
      <c r="Q59" s="1496"/>
      <c r="R59" s="1496"/>
    </row>
    <row r="60" spans="1:18" ht="12.75" customHeight="1">
      <c r="A60" s="1699" t="s">
        <v>901</v>
      </c>
      <c r="B60" s="1496"/>
      <c r="C60" s="1496"/>
      <c r="D60" s="1496"/>
      <c r="E60" s="1496"/>
      <c r="F60" s="1496"/>
      <c r="G60" s="1496"/>
      <c r="H60" s="1496"/>
      <c r="I60" s="1496"/>
      <c r="J60" s="1496"/>
      <c r="K60" s="2850"/>
      <c r="L60" s="1681"/>
      <c r="M60" s="1496"/>
      <c r="N60" s="1496"/>
      <c r="O60" s="1496"/>
      <c r="P60" s="1518"/>
      <c r="Q60" s="1496"/>
      <c r="R60" s="1496"/>
    </row>
    <row r="61" spans="1:18" ht="12.75" customHeight="1">
      <c r="A61" s="1426"/>
      <c r="B61" s="3379" t="s">
        <v>2863</v>
      </c>
      <c r="C61" s="3387"/>
      <c r="D61" s="3388"/>
      <c r="E61" s="3388"/>
      <c r="F61" s="1554"/>
      <c r="G61" s="3387"/>
      <c r="H61" s="64"/>
      <c r="I61" s="64"/>
      <c r="J61" s="1496"/>
      <c r="K61" s="3373"/>
      <c r="L61" s="1681"/>
      <c r="M61" s="1496"/>
      <c r="N61" s="1496"/>
      <c r="O61" s="1496"/>
      <c r="P61" s="1518"/>
      <c r="Q61" s="1496"/>
      <c r="R61" s="1496"/>
    </row>
    <row r="62" spans="1:18" ht="12.75" customHeight="1">
      <c r="A62" s="1426"/>
      <c r="B62" s="3379" t="s">
        <v>2732</v>
      </c>
      <c r="C62" s="3387"/>
      <c r="D62" s="3388"/>
      <c r="E62" s="3388"/>
      <c r="F62" s="1554"/>
      <c r="G62" s="3387"/>
      <c r="H62" s="64"/>
      <c r="I62" s="64"/>
      <c r="J62" s="1496"/>
      <c r="K62" s="3373"/>
      <c r="L62" s="1681"/>
      <c r="M62" s="1496"/>
      <c r="N62" s="1496"/>
      <c r="O62" s="1496"/>
      <c r="P62" s="1518"/>
      <c r="Q62" s="1496"/>
      <c r="R62" s="1496"/>
    </row>
    <row r="63" spans="1:18" ht="12.75" customHeight="1">
      <c r="A63" s="1426"/>
      <c r="B63" s="3379" t="s">
        <v>2733</v>
      </c>
      <c r="C63" s="3387"/>
      <c r="D63" s="3388"/>
      <c r="E63" s="3388"/>
      <c r="F63" s="1554"/>
      <c r="G63" s="3387"/>
      <c r="H63" s="64"/>
      <c r="I63" s="64"/>
      <c r="J63" s="1496"/>
      <c r="K63" s="3373"/>
      <c r="L63" s="1681"/>
      <c r="M63" s="1496"/>
      <c r="N63" s="1496"/>
      <c r="O63" s="1496"/>
      <c r="P63" s="1518"/>
      <c r="Q63" s="1496"/>
      <c r="R63" s="1496"/>
    </row>
    <row r="64" spans="1:18" ht="12.75" customHeight="1">
      <c r="A64" s="1426"/>
      <c r="B64" s="3379" t="s">
        <v>2734</v>
      </c>
      <c r="C64" s="3387"/>
      <c r="D64" s="3388"/>
      <c r="E64" s="3388"/>
      <c r="F64" s="1554"/>
      <c r="G64" s="3387"/>
      <c r="H64" s="64"/>
      <c r="I64" s="64"/>
      <c r="J64" s="1496"/>
      <c r="K64" s="3373"/>
      <c r="L64" s="1681"/>
      <c r="M64" s="1496"/>
      <c r="N64" s="1496"/>
      <c r="O64" s="1496"/>
      <c r="P64" s="1518"/>
      <c r="Q64" s="1496"/>
      <c r="R64" s="1496"/>
    </row>
    <row r="65" spans="1:231" ht="12.75" customHeight="1">
      <c r="A65" s="1700" t="s">
        <v>898</v>
      </c>
      <c r="B65" s="64"/>
      <c r="C65" s="187"/>
      <c r="D65" s="187"/>
      <c r="E65" s="187"/>
      <c r="F65" s="187"/>
      <c r="G65" s="187"/>
      <c r="H65" s="64"/>
      <c r="I65" s="64"/>
      <c r="J65" s="1496"/>
      <c r="K65" s="3380">
        <f>SUM(K61:K64)</f>
        <v>0</v>
      </c>
      <c r="L65" s="1681"/>
      <c r="M65" s="1496"/>
      <c r="N65" s="1496"/>
      <c r="O65" s="1496"/>
      <c r="P65" s="1518"/>
      <c r="Q65" s="1496"/>
      <c r="R65" s="1496"/>
    </row>
    <row r="66" spans="1:231" ht="12.75" customHeight="1">
      <c r="A66" s="220"/>
      <c r="B66" s="184"/>
      <c r="C66" s="184"/>
      <c r="D66" s="195"/>
      <c r="E66" s="64"/>
      <c r="F66" s="64"/>
      <c r="G66" s="64"/>
      <c r="H66" s="64"/>
      <c r="I66" s="64"/>
      <c r="J66" s="1496"/>
      <c r="K66" s="2850"/>
      <c r="L66" s="1681"/>
      <c r="M66" s="1496"/>
      <c r="N66" s="1496"/>
      <c r="O66" s="1496"/>
      <c r="P66" s="1518"/>
      <c r="Q66" s="1496"/>
      <c r="R66" s="1496"/>
    </row>
    <row r="67" spans="1:231" ht="12.75" customHeight="1">
      <c r="A67" s="222" t="s">
        <v>902</v>
      </c>
      <c r="B67" s="198"/>
      <c r="C67" s="197"/>
      <c r="D67" s="197"/>
      <c r="E67" s="1519"/>
      <c r="F67" s="1519"/>
      <c r="G67" s="1519"/>
      <c r="H67" s="1519"/>
      <c r="I67" s="1519"/>
      <c r="J67" s="1496"/>
      <c r="K67" s="3389">
        <f>K32+K47+K58+K65</f>
        <v>0</v>
      </c>
      <c r="L67" s="1681"/>
      <c r="M67" s="1496"/>
      <c r="N67" s="1496"/>
      <c r="O67" s="1496"/>
      <c r="P67" s="1518"/>
      <c r="Q67" s="1496"/>
      <c r="R67" s="1496"/>
    </row>
    <row r="68" spans="1:231" ht="12.75" customHeight="1">
      <c r="A68" s="220"/>
      <c r="B68" s="184"/>
      <c r="C68" s="197"/>
      <c r="D68" s="199"/>
      <c r="E68" s="1519"/>
      <c r="F68" s="1519"/>
      <c r="G68" s="1519"/>
      <c r="H68" s="1519"/>
      <c r="I68" s="1519"/>
      <c r="J68" s="1496"/>
      <c r="K68" s="2850"/>
      <c r="L68" s="1681"/>
      <c r="M68" s="1496"/>
      <c r="N68" s="1496"/>
      <c r="O68" s="1496"/>
      <c r="P68" s="1518"/>
      <c r="Q68" s="1496"/>
      <c r="R68" s="1496"/>
    </row>
    <row r="69" spans="1:231" ht="12.75" customHeight="1">
      <c r="A69" s="1426"/>
      <c r="B69" s="2899" t="s">
        <v>903</v>
      </c>
      <c r="C69" s="3390"/>
      <c r="D69" s="199"/>
      <c r="E69" s="1519"/>
      <c r="F69" s="1519"/>
      <c r="G69" s="1519"/>
      <c r="H69" s="1519"/>
      <c r="I69" s="1519"/>
      <c r="J69" s="1496"/>
      <c r="K69" s="3391">
        <f>K18+K67</f>
        <v>0</v>
      </c>
      <c r="L69" s="1681"/>
      <c r="M69" s="1496"/>
      <c r="N69" s="1496"/>
      <c r="O69" s="1496"/>
      <c r="P69" s="1518"/>
      <c r="Q69" s="1496"/>
      <c r="R69" s="1496"/>
    </row>
    <row r="70" spans="1:231" s="201" customFormat="1" ht="12.75" customHeight="1">
      <c r="A70" s="1694"/>
      <c r="B70" s="2899" t="s">
        <v>904</v>
      </c>
      <c r="C70" s="2899"/>
      <c r="D70" s="173"/>
      <c r="E70" s="173"/>
      <c r="F70" s="173"/>
      <c r="G70" s="173"/>
      <c r="H70" s="173"/>
      <c r="I70" s="173"/>
      <c r="J70" s="206"/>
      <c r="K70" s="3391">
        <f>K69*K16</f>
        <v>0</v>
      </c>
      <c r="L70" s="1681"/>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4"/>
      <c r="B71" s="2899"/>
      <c r="C71" s="2899"/>
      <c r="D71" s="173"/>
      <c r="E71" s="173"/>
      <c r="F71" s="173"/>
      <c r="G71" s="173"/>
      <c r="H71" s="173"/>
      <c r="I71" s="173"/>
      <c r="J71" s="206"/>
      <c r="K71" s="3392"/>
      <c r="L71" s="1681"/>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4"/>
      <c r="B72" s="3393" t="s">
        <v>1663</v>
      </c>
      <c r="C72" s="2899"/>
      <c r="D72" s="173"/>
      <c r="E72" s="173"/>
      <c r="F72" s="173"/>
      <c r="G72" s="173"/>
      <c r="H72" s="173"/>
      <c r="I72" s="173"/>
      <c r="J72" s="206"/>
      <c r="K72" s="3392"/>
      <c r="L72" s="1681"/>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4"/>
      <c r="B73" s="2899" t="s">
        <v>1664</v>
      </c>
      <c r="C73" s="2899"/>
      <c r="D73" s="173"/>
      <c r="E73" s="173"/>
      <c r="F73" s="173"/>
      <c r="G73" s="173"/>
      <c r="H73" s="173"/>
      <c r="I73" s="173"/>
      <c r="J73" s="206"/>
      <c r="K73" s="3373"/>
      <c r="L73" s="1681"/>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4"/>
      <c r="B74" s="2899" t="s">
        <v>2862</v>
      </c>
      <c r="C74" s="2899"/>
      <c r="D74" s="173"/>
      <c r="E74" s="173"/>
      <c r="F74" s="173"/>
      <c r="G74" s="173"/>
      <c r="H74" s="173"/>
      <c r="I74" s="173"/>
      <c r="J74" s="206"/>
      <c r="K74" s="3373"/>
      <c r="L74" s="1681"/>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4"/>
      <c r="B75" s="2899" t="s">
        <v>1665</v>
      </c>
      <c r="C75" s="2899"/>
      <c r="D75" s="173"/>
      <c r="E75" s="173"/>
      <c r="F75" s="173"/>
      <c r="G75" s="173"/>
      <c r="H75" s="173"/>
      <c r="I75" s="173"/>
      <c r="J75" s="206"/>
      <c r="K75" s="3373"/>
      <c r="L75" s="1681"/>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4"/>
      <c r="B76" s="2899" t="s">
        <v>1666</v>
      </c>
      <c r="C76" s="2899"/>
      <c r="D76" s="173"/>
      <c r="E76" s="173"/>
      <c r="F76" s="173"/>
      <c r="G76" s="173"/>
      <c r="H76" s="173"/>
      <c r="I76" s="173"/>
      <c r="J76" s="206"/>
      <c r="K76" s="3373"/>
      <c r="L76" s="1681"/>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4"/>
      <c r="B77" s="2899" t="s">
        <v>1667</v>
      </c>
      <c r="C77" s="2899"/>
      <c r="D77" s="173"/>
      <c r="E77" s="173"/>
      <c r="F77" s="173"/>
      <c r="G77" s="173"/>
      <c r="H77" s="173"/>
      <c r="I77" s="173"/>
      <c r="J77" s="206"/>
      <c r="K77" s="3373"/>
      <c r="L77" s="1681"/>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4"/>
      <c r="B78" s="2899" t="s">
        <v>1668</v>
      </c>
      <c r="C78" s="2899"/>
      <c r="D78" s="173"/>
      <c r="E78" s="173"/>
      <c r="F78" s="173"/>
      <c r="G78" s="173"/>
      <c r="H78" s="173"/>
      <c r="I78" s="173"/>
      <c r="J78" s="206"/>
      <c r="K78" s="3373"/>
      <c r="L78" s="1681"/>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4"/>
      <c r="B79" s="2899" t="s">
        <v>1669</v>
      </c>
      <c r="C79" s="2899"/>
      <c r="D79" s="173"/>
      <c r="E79" s="173"/>
      <c r="F79" s="173"/>
      <c r="G79" s="173"/>
      <c r="H79" s="173"/>
      <c r="I79" s="173"/>
      <c r="J79" s="206"/>
      <c r="K79" s="3391">
        <f>SUM(K73:K78)</f>
        <v>0</v>
      </c>
      <c r="L79" s="1681"/>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4"/>
      <c r="B80" s="2899" t="s">
        <v>905</v>
      </c>
      <c r="C80" s="2899"/>
      <c r="D80" s="173"/>
      <c r="E80" s="173"/>
      <c r="F80" s="173"/>
      <c r="G80" s="173"/>
      <c r="H80" s="173"/>
      <c r="I80" s="173"/>
      <c r="J80" s="206"/>
      <c r="K80" s="3394">
        <f>'1.1 Income Statement'!I50</f>
        <v>0</v>
      </c>
      <c r="L80" s="2904"/>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4"/>
      <c r="B81" s="3393" t="s">
        <v>865</v>
      </c>
      <c r="C81" s="203"/>
      <c r="D81" s="204"/>
      <c r="E81" s="1519"/>
      <c r="F81" s="1519"/>
      <c r="G81" s="1519"/>
      <c r="H81" s="1519"/>
      <c r="I81" s="1519"/>
      <c r="J81" s="1496"/>
      <c r="K81" s="2610" t="str">
        <f>IF((K70)-K80&gt;0.1,"ERROR","OK")</f>
        <v>OK</v>
      </c>
      <c r="L81" s="2905"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6"/>
      <c r="B82" s="184"/>
      <c r="C82" s="184"/>
      <c r="D82" s="184"/>
      <c r="E82" s="1496"/>
      <c r="F82" s="1496"/>
      <c r="G82" s="1496"/>
      <c r="H82" s="1496"/>
      <c r="I82" s="1496"/>
      <c r="J82" s="1496"/>
      <c r="K82" s="1687"/>
      <c r="L82" s="2904"/>
      <c r="M82" s="1496"/>
      <c r="N82" s="1496"/>
      <c r="O82" s="1496"/>
      <c r="P82" s="1518"/>
      <c r="Q82" s="1496"/>
      <c r="R82" s="1496"/>
    </row>
    <row r="83" spans="1:243" ht="18">
      <c r="A83" s="1701"/>
      <c r="B83" s="1681"/>
      <c r="C83" s="1681"/>
      <c r="D83" s="1681"/>
      <c r="E83" s="1681"/>
      <c r="F83" s="1681"/>
      <c r="G83" s="1681"/>
      <c r="H83" s="1681"/>
      <c r="I83" s="1681"/>
      <c r="J83" s="1681"/>
      <c r="K83" s="1681"/>
      <c r="L83" s="1681"/>
      <c r="M83" s="1496"/>
      <c r="N83" s="1496"/>
      <c r="O83" s="1496"/>
      <c r="P83" s="1518"/>
      <c r="Q83" s="1496"/>
      <c r="R83" s="1496"/>
    </row>
    <row r="84" spans="1:243" ht="18" hidden="1">
      <c r="A84" s="1701"/>
      <c r="B84" s="1681"/>
      <c r="C84" s="1681"/>
      <c r="D84" s="1681"/>
      <c r="E84" s="1681"/>
      <c r="F84" s="1681"/>
      <c r="G84" s="1681"/>
      <c r="H84" s="1681"/>
      <c r="I84" s="1681"/>
      <c r="J84" s="1681"/>
      <c r="K84" s="1681"/>
      <c r="L84" s="1681"/>
      <c r="M84" s="1496"/>
      <c r="N84" s="1496"/>
      <c r="O84" s="1496"/>
      <c r="P84" s="1518"/>
      <c r="Q84" s="1496"/>
      <c r="R84" s="1496"/>
    </row>
    <row r="85" spans="1:243" ht="18">
      <c r="A85" s="1701"/>
      <c r="B85" s="1681"/>
      <c r="C85" s="1681"/>
      <c r="D85" s="1681"/>
      <c r="E85" s="1681"/>
      <c r="F85" s="1681"/>
      <c r="G85" s="1681"/>
      <c r="H85" s="1681"/>
      <c r="I85" s="1681"/>
      <c r="J85" s="1681"/>
      <c r="K85" s="1681"/>
      <c r="L85" s="1681"/>
      <c r="M85" s="1496"/>
      <c r="N85" s="1496"/>
      <c r="O85" s="1496"/>
      <c r="P85" s="1518"/>
      <c r="Q85" s="1496"/>
      <c r="R85" s="1496"/>
    </row>
    <row r="86" spans="1:243" ht="18">
      <c r="A86" s="1701"/>
      <c r="B86" s="1681"/>
      <c r="C86" s="1681"/>
      <c r="D86" s="1681"/>
      <c r="E86" s="1681"/>
      <c r="F86" s="1681"/>
      <c r="G86" s="1681"/>
      <c r="H86" s="1681"/>
      <c r="I86" s="1681"/>
      <c r="J86" s="1681"/>
      <c r="K86" s="1681"/>
      <c r="L86" s="1681"/>
      <c r="M86" s="1496"/>
      <c r="N86" s="1496"/>
      <c r="O86" s="1496"/>
      <c r="P86" s="1518"/>
      <c r="Q86" s="1496"/>
      <c r="R86" s="1496"/>
    </row>
    <row r="87" spans="1:243" ht="18">
      <c r="A87" s="1701"/>
      <c r="B87" s="1681"/>
      <c r="C87" s="1681"/>
      <c r="D87" s="1681"/>
      <c r="E87" s="1681"/>
      <c r="F87" s="1681"/>
      <c r="G87" s="1681"/>
      <c r="H87" s="1681"/>
      <c r="I87" s="1681"/>
      <c r="J87" s="1681"/>
      <c r="K87" s="1681"/>
      <c r="L87" s="1681"/>
      <c r="M87" s="1496"/>
      <c r="N87" s="1496"/>
      <c r="O87" s="1496"/>
      <c r="P87" s="1518"/>
      <c r="Q87" s="1496"/>
      <c r="R87" s="1496"/>
    </row>
    <row r="88" spans="1:243" ht="18">
      <c r="A88" s="1701"/>
      <c r="B88" s="1681"/>
      <c r="C88" s="1681"/>
      <c r="D88" s="1681"/>
      <c r="E88" s="1681"/>
      <c r="F88" s="1681"/>
      <c r="G88" s="1681"/>
      <c r="H88" s="1681"/>
      <c r="I88" s="1681"/>
      <c r="J88" s="1681"/>
      <c r="K88" s="1681"/>
      <c r="L88" s="1681"/>
      <c r="M88" s="1496"/>
      <c r="N88" s="1496"/>
      <c r="O88" s="1496"/>
      <c r="P88" s="1518"/>
      <c r="Q88" s="1496"/>
      <c r="R88" s="1496"/>
    </row>
    <row r="89" spans="1:243" ht="18">
      <c r="A89" s="1701"/>
      <c r="B89" s="1681"/>
      <c r="C89" s="1681"/>
      <c r="D89" s="1681"/>
      <c r="E89" s="1681"/>
      <c r="F89" s="1681"/>
      <c r="G89" s="1681"/>
      <c r="H89" s="1681"/>
      <c r="I89" s="1681"/>
      <c r="J89" s="1681"/>
      <c r="K89" s="1681"/>
      <c r="L89" s="1681"/>
      <c r="M89" s="1496"/>
      <c r="N89" s="1496"/>
      <c r="O89" s="1496"/>
      <c r="P89" s="1518"/>
      <c r="Q89" s="1496"/>
      <c r="R89" s="1496"/>
    </row>
    <row r="90" spans="1:243" ht="18.75" thickBot="1">
      <c r="A90" s="3395"/>
      <c r="B90" s="1702"/>
      <c r="C90" s="1702"/>
      <c r="D90" s="1702"/>
      <c r="E90" s="1702"/>
      <c r="F90" s="1702"/>
      <c r="G90" s="1702"/>
      <c r="H90" s="1702"/>
      <c r="I90" s="1702"/>
      <c r="J90" s="1702"/>
      <c r="K90" s="1702"/>
      <c r="L90" s="1702"/>
      <c r="M90" s="1521"/>
      <c r="N90" s="1521"/>
      <c r="O90" s="1521"/>
      <c r="P90" s="1680"/>
      <c r="Q90" s="1496"/>
      <c r="R90" s="1496"/>
    </row>
    <row r="91" spans="1:243" ht="18" hidden="1">
      <c r="A91" s="1681"/>
      <c r="B91" s="1681"/>
      <c r="C91" s="1681"/>
      <c r="D91" s="1681"/>
      <c r="E91" s="1681"/>
      <c r="F91" s="1681"/>
      <c r="G91" s="1681"/>
      <c r="H91" s="1681"/>
      <c r="I91" s="1681"/>
      <c r="J91" s="1681"/>
      <c r="K91" s="1681"/>
      <c r="L91" s="1681"/>
      <c r="M91" s="1496"/>
      <c r="N91" s="1496"/>
      <c r="O91" s="1496"/>
      <c r="P91" s="1496"/>
      <c r="Q91" s="1496"/>
      <c r="R91" s="1496"/>
    </row>
    <row r="92" spans="1:243" ht="18" hidden="1">
      <c r="A92" s="1681"/>
      <c r="B92" s="1681"/>
      <c r="C92" s="1681"/>
      <c r="D92" s="1681"/>
      <c r="E92" s="1681"/>
      <c r="F92" s="1681"/>
      <c r="G92" s="1681"/>
      <c r="H92" s="1681"/>
      <c r="I92" s="1681"/>
      <c r="J92" s="1681"/>
      <c r="K92" s="1681"/>
      <c r="L92" s="1681"/>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3"/>
      <c r="F4" s="1683"/>
      <c r="G4" s="1683"/>
      <c r="H4" s="1683"/>
      <c r="I4" s="1683"/>
      <c r="J4" s="1683"/>
      <c r="K4" s="1683"/>
      <c r="L4" s="1683"/>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29" t="s">
        <v>1985</v>
      </c>
      <c r="B7" s="3730"/>
      <c r="C7" s="3730"/>
      <c r="D7" s="3731"/>
      <c r="E7" s="202"/>
      <c r="F7" s="1496"/>
      <c r="G7" s="1496"/>
      <c r="H7" s="1496"/>
      <c r="I7" s="1496"/>
      <c r="J7" s="1496"/>
      <c r="K7" s="1518"/>
      <c r="L7" s="1496"/>
    </row>
    <row r="8" spans="1:16384">
      <c r="A8" s="1684"/>
      <c r="B8" s="225"/>
      <c r="C8" s="226"/>
      <c r="D8" s="3396"/>
      <c r="E8" s="202"/>
      <c r="F8" s="1496"/>
      <c r="G8" s="1496"/>
      <c r="H8" s="1496"/>
      <c r="I8" s="1496"/>
      <c r="J8" s="1496"/>
      <c r="K8" s="1518"/>
      <c r="L8" s="1496"/>
    </row>
    <row r="9" spans="1:16384">
      <c r="A9" s="1685"/>
      <c r="B9" s="227"/>
      <c r="C9" s="228"/>
      <c r="D9" s="3397"/>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8">
        <v>2015</v>
      </c>
      <c r="E14" s="202"/>
      <c r="F14" s="1496"/>
      <c r="G14" s="1496"/>
      <c r="H14" s="1496"/>
      <c r="I14" s="1496"/>
      <c r="J14" s="1496"/>
      <c r="K14" s="1518"/>
      <c r="L14" s="1496"/>
    </row>
    <row r="15" spans="1:16384" ht="12.75" customHeight="1">
      <c r="A15" s="220"/>
      <c r="B15" s="189"/>
      <c r="C15" s="189"/>
      <c r="D15" s="3399"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400" t="s">
        <v>1660</v>
      </c>
      <c r="C17" s="3401"/>
      <c r="D17" s="3402">
        <v>1</v>
      </c>
      <c r="E17" s="202"/>
      <c r="F17" s="1496"/>
      <c r="G17" s="1496"/>
      <c r="H17" s="1496"/>
      <c r="I17" s="1496"/>
      <c r="J17" s="1496"/>
      <c r="K17" s="1518"/>
      <c r="L17" s="1496"/>
    </row>
    <row r="18" spans="1:12" ht="12.75" customHeight="1">
      <c r="A18" s="221"/>
      <c r="B18" s="2899" t="s">
        <v>1661</v>
      </c>
      <c r="C18" s="3401"/>
      <c r="D18" s="3373"/>
      <c r="E18" s="202"/>
      <c r="F18" s="1496"/>
      <c r="G18" s="1496"/>
      <c r="H18" s="1496"/>
      <c r="I18" s="1496"/>
      <c r="J18" s="1496"/>
      <c r="K18" s="1518"/>
      <c r="L18" s="1496"/>
    </row>
    <row r="19" spans="1:12" ht="12.75" customHeight="1">
      <c r="A19" s="221"/>
      <c r="B19" s="190"/>
      <c r="C19" s="190"/>
      <c r="D19" s="2851"/>
      <c r="E19" s="202"/>
      <c r="F19" s="1496"/>
      <c r="G19" s="1496"/>
      <c r="H19" s="1496"/>
      <c r="I19" s="1496"/>
      <c r="J19" s="1496"/>
      <c r="K19" s="1518"/>
      <c r="L19" s="1496"/>
    </row>
    <row r="20" spans="1:12" ht="12.75" customHeight="1">
      <c r="A20" s="221" t="s">
        <v>907</v>
      </c>
      <c r="B20" s="190"/>
      <c r="C20" s="190"/>
      <c r="D20" s="2851"/>
      <c r="E20" s="202"/>
      <c r="F20" s="1496"/>
      <c r="G20" s="1496"/>
      <c r="H20" s="1496"/>
      <c r="I20" s="1496"/>
      <c r="J20" s="1496"/>
      <c r="K20" s="1518"/>
      <c r="L20" s="1496"/>
    </row>
    <row r="21" spans="1:12" ht="12.75" customHeight="1">
      <c r="A21" s="220"/>
      <c r="B21" s="3400" t="s">
        <v>908</v>
      </c>
      <c r="C21" s="3401"/>
      <c r="D21" s="3402">
        <v>0.18</v>
      </c>
      <c r="E21" s="202"/>
      <c r="F21" s="1496"/>
      <c r="G21" s="1496"/>
      <c r="H21" s="1496"/>
      <c r="I21" s="1496"/>
      <c r="J21" s="1496"/>
      <c r="K21" s="1518"/>
      <c r="L21" s="1496"/>
    </row>
    <row r="22" spans="1:12" ht="12.75" customHeight="1">
      <c r="A22" s="220"/>
      <c r="B22" s="2899" t="s">
        <v>909</v>
      </c>
      <c r="C22" s="3401"/>
      <c r="D22" s="3373"/>
      <c r="E22" s="202"/>
      <c r="F22" s="1496"/>
      <c r="G22" s="1496"/>
      <c r="H22" s="1496"/>
      <c r="I22" s="1496"/>
      <c r="J22" s="1496"/>
      <c r="K22" s="1518"/>
      <c r="L22" s="1496"/>
    </row>
    <row r="23" spans="1:12" ht="12.75" customHeight="1">
      <c r="A23" s="220"/>
      <c r="B23" s="2899" t="s">
        <v>910</v>
      </c>
      <c r="C23" s="3401"/>
      <c r="D23" s="3373"/>
      <c r="E23" s="2896"/>
      <c r="F23" s="1496"/>
      <c r="G23" s="1496"/>
      <c r="H23" s="1496"/>
      <c r="I23" s="1496"/>
      <c r="J23" s="1496"/>
      <c r="K23" s="1518"/>
      <c r="L23" s="1496"/>
    </row>
    <row r="24" spans="1:12" ht="12.75" customHeight="1">
      <c r="A24" s="220"/>
      <c r="B24" s="2899" t="s">
        <v>911</v>
      </c>
      <c r="C24" s="3401"/>
      <c r="D24" s="3373"/>
      <c r="E24" s="202"/>
      <c r="F24" s="1496"/>
      <c r="G24" s="1496"/>
      <c r="H24" s="1496"/>
      <c r="I24" s="1496"/>
      <c r="J24" s="1496"/>
      <c r="K24" s="1518"/>
      <c r="L24" s="1496"/>
    </row>
    <row r="25" spans="1:12" ht="12.75" customHeight="1">
      <c r="A25" s="220"/>
      <c r="B25" s="2899" t="s">
        <v>912</v>
      </c>
      <c r="C25" s="3401"/>
      <c r="D25" s="3373"/>
      <c r="E25" s="202"/>
      <c r="F25" s="1496"/>
      <c r="G25" s="1496"/>
      <c r="H25" s="1496"/>
      <c r="I25" s="1496"/>
      <c r="J25" s="1496"/>
      <c r="K25" s="1518"/>
      <c r="L25" s="1496"/>
    </row>
    <row r="26" spans="1:12" ht="12.75" customHeight="1">
      <c r="A26" s="220"/>
      <c r="B26" s="2899" t="s">
        <v>2110</v>
      </c>
      <c r="C26" s="3401"/>
      <c r="D26" s="3373"/>
      <c r="E26" s="202"/>
      <c r="F26" s="1496"/>
      <c r="G26" s="1496"/>
      <c r="H26" s="1496"/>
      <c r="I26" s="1496"/>
      <c r="J26" s="1496"/>
      <c r="K26" s="1518"/>
      <c r="L26" s="1496"/>
    </row>
    <row r="27" spans="1:12" ht="12.75" customHeight="1">
      <c r="A27" s="220"/>
      <c r="B27" s="2899" t="s">
        <v>913</v>
      </c>
      <c r="C27" s="3401"/>
      <c r="D27" s="3373"/>
      <c r="E27" s="202"/>
      <c r="F27" s="1496"/>
      <c r="G27" s="1496"/>
      <c r="H27" s="1496"/>
      <c r="I27" s="1496"/>
      <c r="J27" s="1496"/>
      <c r="K27" s="1518"/>
      <c r="L27" s="1496"/>
    </row>
    <row r="28" spans="1:12" ht="12.75" customHeight="1">
      <c r="A28" s="220"/>
      <c r="B28" s="2899" t="s">
        <v>521</v>
      </c>
      <c r="C28" s="3401"/>
      <c r="D28" s="3389">
        <f>SUM(D24:D27)</f>
        <v>0</v>
      </c>
      <c r="E28" s="202"/>
      <c r="F28" s="1496"/>
      <c r="G28" s="1496"/>
      <c r="H28" s="1496"/>
      <c r="I28" s="1496"/>
      <c r="J28" s="1496"/>
      <c r="K28" s="1518"/>
      <c r="L28" s="1496"/>
    </row>
    <row r="29" spans="1:12" ht="12.75" customHeight="1">
      <c r="A29" s="220"/>
      <c r="B29" s="2899" t="s">
        <v>1662</v>
      </c>
      <c r="C29" s="3401"/>
      <c r="D29" s="3373"/>
      <c r="E29" s="202"/>
      <c r="F29" s="1496"/>
      <c r="G29" s="1496"/>
      <c r="H29" s="1496"/>
      <c r="I29" s="1496"/>
      <c r="J29" s="1496"/>
      <c r="K29" s="1518"/>
      <c r="L29" s="1496"/>
    </row>
    <row r="30" spans="1:12" ht="12.75" customHeight="1">
      <c r="A30" s="220"/>
      <c r="B30" s="2899" t="s">
        <v>914</v>
      </c>
      <c r="C30" s="64"/>
      <c r="D30" s="3389">
        <f>D28+D29</f>
        <v>0</v>
      </c>
      <c r="E30" s="202"/>
      <c r="F30" s="1496"/>
      <c r="G30" s="1496"/>
      <c r="H30" s="1496"/>
      <c r="I30" s="1496"/>
      <c r="J30" s="1496"/>
      <c r="K30" s="1518"/>
      <c r="L30" s="1496"/>
    </row>
    <row r="31" spans="1:12" ht="12.75" customHeight="1">
      <c r="A31" s="220"/>
      <c r="B31" s="206"/>
      <c r="C31" s="190"/>
      <c r="D31" s="2852"/>
      <c r="E31" s="202"/>
      <c r="F31" s="1496"/>
      <c r="G31" s="1496"/>
      <c r="H31" s="1496"/>
      <c r="I31" s="1496"/>
      <c r="J31" s="1496"/>
      <c r="K31" s="1518"/>
      <c r="L31" s="1496"/>
    </row>
    <row r="32" spans="1:12" ht="12.75" customHeight="1">
      <c r="A32" s="221" t="s">
        <v>915</v>
      </c>
      <c r="B32" s="206"/>
      <c r="C32" s="190"/>
      <c r="D32" s="2852"/>
      <c r="E32" s="202"/>
      <c r="F32" s="1496"/>
      <c r="G32" s="1496"/>
      <c r="H32" s="1496"/>
      <c r="I32" s="1496"/>
      <c r="J32" s="1496"/>
      <c r="K32" s="1518"/>
      <c r="L32" s="1496"/>
    </row>
    <row r="33" spans="1:12" ht="12.75" customHeight="1">
      <c r="A33" s="220"/>
      <c r="B33" s="3400" t="s">
        <v>908</v>
      </c>
      <c r="C33" s="3401"/>
      <c r="D33" s="3402">
        <v>0.08</v>
      </c>
      <c r="E33" s="202"/>
      <c r="F33" s="1496"/>
      <c r="G33" s="1496"/>
      <c r="H33" s="1496"/>
      <c r="I33" s="1496"/>
      <c r="J33" s="1496"/>
      <c r="K33" s="1518"/>
      <c r="L33" s="1496"/>
    </row>
    <row r="34" spans="1:12" ht="12.75" customHeight="1">
      <c r="A34" s="220"/>
      <c r="B34" s="3400" t="s">
        <v>916</v>
      </c>
      <c r="C34" s="3401"/>
      <c r="D34" s="3373"/>
      <c r="E34" s="202"/>
      <c r="F34" s="1496"/>
      <c r="G34" s="1496"/>
      <c r="H34" s="1496"/>
      <c r="I34" s="1496"/>
      <c r="J34" s="1496"/>
      <c r="K34" s="1518"/>
      <c r="L34" s="1496"/>
    </row>
    <row r="35" spans="1:12" ht="12.75" customHeight="1">
      <c r="A35" s="220"/>
      <c r="B35" s="3400" t="s">
        <v>910</v>
      </c>
      <c r="C35" s="3401"/>
      <c r="D35" s="3373"/>
      <c r="E35" s="2896"/>
      <c r="F35" s="1496"/>
      <c r="G35" s="1496"/>
      <c r="H35" s="1496"/>
      <c r="I35" s="1496"/>
      <c r="J35" s="1496"/>
      <c r="K35" s="1518"/>
      <c r="L35" s="1496"/>
    </row>
    <row r="36" spans="1:12" ht="12.75" customHeight="1">
      <c r="A36" s="220"/>
      <c r="B36" s="3400" t="s">
        <v>912</v>
      </c>
      <c r="C36" s="3401"/>
      <c r="D36" s="3373"/>
      <c r="E36" s="202"/>
      <c r="F36" s="1496"/>
      <c r="G36" s="1496"/>
      <c r="H36" s="1496"/>
      <c r="I36" s="1496"/>
      <c r="J36" s="1496"/>
      <c r="K36" s="1518"/>
      <c r="L36" s="1496"/>
    </row>
    <row r="37" spans="1:12" ht="12.75" customHeight="1">
      <c r="A37" s="220"/>
      <c r="B37" s="3400" t="s">
        <v>2110</v>
      </c>
      <c r="C37" s="3401"/>
      <c r="D37" s="3373"/>
      <c r="E37" s="202"/>
      <c r="F37" s="1496"/>
      <c r="G37" s="1496"/>
      <c r="H37" s="1496"/>
      <c r="I37" s="1496"/>
      <c r="J37" s="1496"/>
      <c r="K37" s="1518"/>
      <c r="L37" s="1496"/>
    </row>
    <row r="38" spans="1:12" ht="12.75" customHeight="1">
      <c r="A38" s="220"/>
      <c r="B38" s="3400" t="s">
        <v>913</v>
      </c>
      <c r="C38" s="3401"/>
      <c r="D38" s="3373"/>
      <c r="E38" s="202"/>
      <c r="F38" s="1496"/>
      <c r="G38" s="1496"/>
      <c r="H38" s="1496"/>
      <c r="I38" s="1496"/>
      <c r="J38" s="1496"/>
      <c r="K38" s="1518"/>
      <c r="L38" s="1496"/>
    </row>
    <row r="39" spans="1:12" ht="12.75" customHeight="1">
      <c r="A39" s="220"/>
      <c r="B39" s="2899" t="s">
        <v>521</v>
      </c>
      <c r="C39" s="3401"/>
      <c r="D39" s="3389">
        <f>SUM(D34:D38)</f>
        <v>0</v>
      </c>
      <c r="E39" s="202"/>
      <c r="F39" s="1496"/>
      <c r="G39" s="1496"/>
      <c r="H39" s="1496"/>
      <c r="I39" s="1496"/>
      <c r="J39" s="1496"/>
      <c r="K39" s="1518"/>
      <c r="L39" s="1496"/>
    </row>
    <row r="40" spans="1:12" ht="12.75" customHeight="1">
      <c r="A40" s="220"/>
      <c r="B40" s="2899" t="s">
        <v>1662</v>
      </c>
      <c r="C40" s="3401"/>
      <c r="D40" s="3373"/>
      <c r="E40" s="202"/>
      <c r="F40" s="1496"/>
      <c r="G40" s="1496"/>
      <c r="H40" s="1496"/>
      <c r="I40" s="1496"/>
      <c r="J40" s="1496"/>
      <c r="K40" s="1518"/>
      <c r="L40" s="1496"/>
    </row>
    <row r="41" spans="1:12" ht="12.75" customHeight="1">
      <c r="A41" s="220"/>
      <c r="B41" s="3400" t="s">
        <v>914</v>
      </c>
      <c r="C41" s="3401"/>
      <c r="D41" s="3389">
        <f>D39+D40</f>
        <v>0</v>
      </c>
      <c r="E41" s="202"/>
      <c r="F41" s="1496"/>
      <c r="G41" s="1496"/>
      <c r="H41" s="1496"/>
      <c r="I41" s="1496"/>
      <c r="J41" s="1496"/>
      <c r="K41" s="1518"/>
      <c r="L41" s="1496"/>
    </row>
    <row r="42" spans="1:12" ht="12.75" customHeight="1">
      <c r="A42" s="220"/>
      <c r="B42" s="202"/>
      <c r="C42" s="190"/>
      <c r="D42" s="2853"/>
      <c r="E42" s="202"/>
      <c r="F42" s="1496"/>
      <c r="G42" s="1496"/>
      <c r="H42" s="1496"/>
      <c r="I42" s="1496"/>
      <c r="J42" s="1496"/>
      <c r="K42" s="1518"/>
      <c r="L42" s="1496"/>
    </row>
    <row r="43" spans="1:12" ht="12.75" customHeight="1">
      <c r="A43" s="229" t="s">
        <v>917</v>
      </c>
      <c r="B43" s="187"/>
      <c r="C43" s="190"/>
      <c r="D43" s="2854"/>
      <c r="E43" s="202"/>
      <c r="F43" s="1496"/>
      <c r="G43" s="1496"/>
      <c r="H43" s="1496"/>
      <c r="I43" s="1496"/>
      <c r="J43" s="1496"/>
      <c r="K43" s="1518"/>
      <c r="L43" s="1496"/>
    </row>
    <row r="44" spans="1:12" ht="12.75" customHeight="1">
      <c r="A44" s="1426"/>
      <c r="B44" s="3400" t="s">
        <v>908</v>
      </c>
      <c r="C44" s="3401"/>
      <c r="D44" s="3373">
        <v>0</v>
      </c>
      <c r="E44" s="203"/>
      <c r="F44" s="1682"/>
      <c r="G44" s="1682"/>
      <c r="H44" s="1496"/>
      <c r="I44" s="1496"/>
      <c r="J44" s="1496"/>
      <c r="K44" s="1518"/>
      <c r="L44" s="1496"/>
    </row>
    <row r="45" spans="1:12" ht="12.75" customHeight="1">
      <c r="A45" s="222"/>
      <c r="B45" s="3400" t="s">
        <v>916</v>
      </c>
      <c r="C45" s="3401"/>
      <c r="D45" s="3373">
        <v>0</v>
      </c>
      <c r="E45" s="202"/>
      <c r="F45" s="1496"/>
      <c r="G45" s="1496"/>
      <c r="H45" s="1496"/>
      <c r="I45" s="1496"/>
      <c r="J45" s="1496"/>
      <c r="K45" s="1518"/>
      <c r="L45" s="1496"/>
    </row>
    <row r="46" spans="1:12" ht="12.75" customHeight="1">
      <c r="A46" s="222"/>
      <c r="B46" s="3400" t="s">
        <v>910</v>
      </c>
      <c r="C46" s="3401"/>
      <c r="D46" s="3373">
        <v>0</v>
      </c>
      <c r="E46" s="202"/>
      <c r="F46" s="1496"/>
      <c r="G46" s="1496"/>
      <c r="H46" s="1496"/>
      <c r="I46" s="1496"/>
      <c r="J46" s="1496"/>
      <c r="K46" s="1518"/>
      <c r="L46" s="1496"/>
    </row>
    <row r="47" spans="1:12" ht="12.75" customHeight="1">
      <c r="A47" s="222"/>
      <c r="B47" s="3400" t="s">
        <v>912</v>
      </c>
      <c r="C47" s="3401"/>
      <c r="D47" s="3373">
        <v>0</v>
      </c>
      <c r="E47" s="202"/>
      <c r="F47" s="1496"/>
      <c r="G47" s="1496"/>
      <c r="H47" s="1496"/>
      <c r="I47" s="1496"/>
      <c r="J47" s="1496"/>
      <c r="K47" s="1518"/>
      <c r="L47" s="1496"/>
    </row>
    <row r="48" spans="1:12" ht="12.75" customHeight="1">
      <c r="A48" s="230"/>
      <c r="B48" s="3400" t="s">
        <v>2110</v>
      </c>
      <c r="C48" s="3401"/>
      <c r="D48" s="3373">
        <v>0</v>
      </c>
      <c r="E48" s="202"/>
      <c r="F48" s="1496"/>
      <c r="G48" s="1496"/>
      <c r="H48" s="1496"/>
      <c r="I48" s="1496"/>
      <c r="J48" s="1496"/>
      <c r="K48" s="1518"/>
      <c r="L48" s="1496"/>
    </row>
    <row r="49" spans="1:12" ht="12.75" customHeight="1">
      <c r="A49" s="222"/>
      <c r="B49" s="3400" t="s">
        <v>913</v>
      </c>
      <c r="C49" s="3401"/>
      <c r="D49" s="3373">
        <v>0</v>
      </c>
      <c r="E49" s="202"/>
      <c r="F49" s="1496"/>
      <c r="G49" s="1496"/>
      <c r="H49" s="1496"/>
      <c r="I49" s="1496"/>
      <c r="J49" s="1496"/>
      <c r="K49" s="1518"/>
      <c r="L49" s="1496"/>
    </row>
    <row r="50" spans="1:12" ht="12.75" customHeight="1">
      <c r="A50" s="222"/>
      <c r="B50" s="2899" t="s">
        <v>521</v>
      </c>
      <c r="C50" s="3401"/>
      <c r="D50" s="3389">
        <f>SUM(D44:D49)</f>
        <v>0</v>
      </c>
      <c r="E50" s="202"/>
      <c r="F50" s="1496"/>
      <c r="G50" s="1496"/>
      <c r="H50" s="1496"/>
      <c r="I50" s="1496"/>
      <c r="J50" s="1496"/>
      <c r="K50" s="1518"/>
      <c r="L50" s="1496"/>
    </row>
    <row r="51" spans="1:12" ht="12.75" customHeight="1">
      <c r="A51" s="222"/>
      <c r="B51" s="2899" t="s">
        <v>1662</v>
      </c>
      <c r="C51" s="3401"/>
      <c r="D51" s="3373">
        <v>0</v>
      </c>
      <c r="E51" s="202"/>
      <c r="F51" s="1496"/>
      <c r="G51" s="1496"/>
      <c r="H51" s="1496"/>
      <c r="I51" s="1496"/>
      <c r="J51" s="1496"/>
      <c r="K51" s="1518"/>
      <c r="L51" s="1496"/>
    </row>
    <row r="52" spans="1:12" ht="12.75" customHeight="1">
      <c r="A52" s="222"/>
      <c r="B52" s="3400" t="s">
        <v>914</v>
      </c>
      <c r="C52" s="3401"/>
      <c r="D52" s="3389">
        <f>D50+D51</f>
        <v>0</v>
      </c>
      <c r="E52" s="202"/>
      <c r="F52" s="1496"/>
      <c r="G52" s="1496"/>
      <c r="H52" s="1496"/>
      <c r="I52" s="1496"/>
      <c r="J52" s="1496"/>
      <c r="K52" s="1518"/>
      <c r="L52" s="1496"/>
    </row>
    <row r="53" spans="1:12">
      <c r="A53" s="1686"/>
      <c r="B53" s="202"/>
      <c r="C53" s="202"/>
      <c r="D53" s="2855"/>
      <c r="E53" s="202"/>
      <c r="F53" s="1496"/>
      <c r="G53" s="1496"/>
      <c r="H53" s="1496"/>
      <c r="I53" s="1496"/>
      <c r="J53" s="1496"/>
      <c r="K53" s="1518"/>
      <c r="L53" s="1496"/>
    </row>
    <row r="54" spans="1:12">
      <c r="A54" s="1426"/>
      <c r="B54" s="1496"/>
      <c r="C54" s="1496"/>
      <c r="D54" s="2856"/>
      <c r="E54" s="1496"/>
      <c r="F54" s="1496"/>
      <c r="G54" s="1496"/>
      <c r="H54" s="1496"/>
      <c r="I54" s="1496"/>
      <c r="J54" s="1496"/>
      <c r="K54" s="1518"/>
      <c r="L54" s="1496"/>
    </row>
    <row r="55" spans="1:12" s="1496" customFormat="1" ht="42.75">
      <c r="A55" s="1575"/>
      <c r="B55" s="3403" t="s">
        <v>1986</v>
      </c>
      <c r="D55" s="3373"/>
      <c r="E55" s="1682"/>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6"/>
      <c r="B63" s="1521"/>
      <c r="C63" s="1521"/>
      <c r="D63" s="1521"/>
      <c r="E63" s="1521"/>
      <c r="F63" s="1521"/>
      <c r="G63" s="1521"/>
      <c r="H63" s="1521"/>
      <c r="I63" s="1521"/>
      <c r="J63" s="1521"/>
      <c r="K63" s="1680"/>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09" t="s">
        <v>1987</v>
      </c>
      <c r="B7" s="3710"/>
      <c r="C7" s="3710"/>
      <c r="D7" s="3711"/>
    </row>
    <row r="8" spans="1:16384" s="1556" customFormat="1" ht="19.5" customHeight="1">
      <c r="A8" s="3712"/>
      <c r="B8" s="3713"/>
      <c r="C8" s="3713"/>
      <c r="D8" s="3714"/>
    </row>
    <row r="9" spans="1:16384" s="1556" customFormat="1" ht="19.5" customHeight="1">
      <c r="A9" s="3404"/>
      <c r="B9" s="1557"/>
      <c r="C9" s="1557"/>
      <c r="D9" s="3405"/>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6">
        <v>2015</v>
      </c>
      <c r="E13" s="1518"/>
      <c r="F13" s="1556"/>
      <c r="G13" s="1556"/>
      <c r="H13" s="1556"/>
      <c r="I13" s="1556"/>
      <c r="J13" s="1556"/>
      <c r="K13" s="1556"/>
      <c r="L13" s="1556"/>
    </row>
    <row r="14" spans="1:16384" ht="12.75" customHeight="1">
      <c r="A14" s="2840" t="s">
        <v>1988</v>
      </c>
      <c r="B14" s="208"/>
      <c r="C14" s="1564"/>
      <c r="D14" s="1564"/>
      <c r="E14" s="1518"/>
      <c r="F14" s="1556"/>
      <c r="G14" s="1556"/>
      <c r="H14" s="1556"/>
      <c r="I14" s="1556"/>
      <c r="J14" s="1556"/>
      <c r="K14" s="1556"/>
      <c r="L14" s="1556"/>
    </row>
    <row r="15" spans="1:16384" ht="12.75" customHeight="1">
      <c r="A15" s="3407" t="s">
        <v>2310</v>
      </c>
      <c r="B15" s="3408" t="s">
        <v>918</v>
      </c>
      <c r="C15" s="2823"/>
      <c r="D15" s="3409"/>
      <c r="E15" s="1518"/>
      <c r="F15" s="1556"/>
      <c r="G15" s="1556"/>
      <c r="H15" s="1556"/>
      <c r="I15" s="1556"/>
      <c r="J15" s="1556"/>
      <c r="K15" s="1556"/>
      <c r="L15" s="1556"/>
    </row>
    <row r="16" spans="1:16384" ht="12.75" customHeight="1">
      <c r="A16" s="3407" t="s">
        <v>2310</v>
      </c>
      <c r="B16" s="3408" t="s">
        <v>915</v>
      </c>
      <c r="C16" s="2823"/>
      <c r="D16" s="3409"/>
      <c r="E16" s="1518"/>
      <c r="F16" s="1556"/>
      <c r="G16" s="1556"/>
      <c r="H16" s="1556"/>
      <c r="I16" s="1556"/>
      <c r="J16" s="1556"/>
      <c r="K16" s="1556"/>
      <c r="L16" s="1556"/>
    </row>
    <row r="17" spans="1:12" ht="12.75" customHeight="1">
      <c r="A17" s="3407" t="s">
        <v>2310</v>
      </c>
      <c r="B17" s="3408" t="s">
        <v>917</v>
      </c>
      <c r="C17" s="2823"/>
      <c r="D17" s="3409"/>
      <c r="E17" s="1518"/>
      <c r="F17" s="1556"/>
      <c r="G17" s="1556"/>
      <c r="H17" s="1556"/>
      <c r="I17" s="1556"/>
      <c r="J17" s="1556"/>
      <c r="K17" s="1556"/>
      <c r="L17" s="1556"/>
    </row>
    <row r="18" spans="1:12" ht="12.75" customHeight="1">
      <c r="A18" s="3407" t="s">
        <v>2310</v>
      </c>
      <c r="B18" s="3408" t="s">
        <v>749</v>
      </c>
      <c r="C18" s="2823"/>
      <c r="D18" s="3409"/>
      <c r="E18" s="1518"/>
      <c r="F18" s="1556"/>
      <c r="G18" s="1556"/>
      <c r="H18" s="1556"/>
      <c r="I18" s="1556"/>
      <c r="J18" s="1556"/>
      <c r="K18" s="1556"/>
      <c r="L18" s="1556"/>
    </row>
    <row r="19" spans="1:12" ht="12.75" customHeight="1">
      <c r="A19" s="3407" t="s">
        <v>2310</v>
      </c>
      <c r="B19" s="3408" t="s">
        <v>919</v>
      </c>
      <c r="C19" s="2823"/>
      <c r="D19" s="3409"/>
      <c r="E19" s="1518"/>
      <c r="F19" s="1556"/>
      <c r="G19" s="1556"/>
      <c r="H19" s="1556"/>
      <c r="I19" s="1556"/>
      <c r="J19" s="1556"/>
      <c r="K19" s="1556"/>
      <c r="L19" s="1556"/>
    </row>
    <row r="20" spans="1:12" ht="12.75" customHeight="1">
      <c r="A20" s="3407" t="s">
        <v>2310</v>
      </c>
      <c r="B20" s="3408" t="s">
        <v>84</v>
      </c>
      <c r="C20" s="208"/>
      <c r="D20" s="3410">
        <f>SUM(D15:D19)</f>
        <v>0</v>
      </c>
      <c r="E20" s="1518"/>
      <c r="F20" s="1556"/>
      <c r="G20" s="1556"/>
      <c r="H20" s="1556"/>
      <c r="I20" s="1556"/>
      <c r="J20" s="1556"/>
      <c r="K20" s="1556"/>
      <c r="L20" s="1556"/>
    </row>
    <row r="21" spans="1:12" ht="12.75" customHeight="1">
      <c r="A21" s="232"/>
      <c r="B21" s="211"/>
      <c r="C21" s="208"/>
      <c r="D21" s="2858"/>
      <c r="E21" s="1518"/>
      <c r="F21" s="1556"/>
      <c r="G21" s="1556"/>
      <c r="H21" s="1556"/>
      <c r="I21" s="1556"/>
      <c r="J21" s="1556"/>
      <c r="K21" s="1556"/>
      <c r="L21" s="1556"/>
    </row>
    <row r="22" spans="1:12" ht="12.75" customHeight="1">
      <c r="A22" s="2824" t="s">
        <v>2179</v>
      </c>
      <c r="B22" s="2825"/>
      <c r="C22" s="208"/>
      <c r="D22" s="2858"/>
      <c r="E22" s="1518"/>
      <c r="F22" s="1556"/>
      <c r="G22" s="1556"/>
      <c r="H22" s="1556"/>
      <c r="I22" s="1556"/>
      <c r="J22" s="1556"/>
      <c r="K22" s="1556"/>
      <c r="L22" s="1556"/>
    </row>
    <row r="23" spans="1:12" ht="12.75" customHeight="1">
      <c r="A23" s="3407" t="s">
        <v>2310</v>
      </c>
      <c r="B23" s="3408" t="s">
        <v>918</v>
      </c>
      <c r="C23" s="208"/>
      <c r="D23" s="3409"/>
      <c r="E23" s="1518"/>
      <c r="F23" s="1556"/>
      <c r="G23" s="1556"/>
      <c r="H23" s="1556"/>
      <c r="I23" s="1556"/>
      <c r="J23" s="1556"/>
      <c r="K23" s="1556"/>
      <c r="L23" s="1556"/>
    </row>
    <row r="24" spans="1:12" ht="12.75" customHeight="1">
      <c r="A24" s="3407" t="s">
        <v>2310</v>
      </c>
      <c r="B24" s="3408" t="s">
        <v>915</v>
      </c>
      <c r="C24" s="208"/>
      <c r="D24" s="3409"/>
      <c r="E24" s="1518"/>
      <c r="F24" s="1556"/>
      <c r="G24" s="1556"/>
      <c r="H24" s="1556"/>
      <c r="I24" s="1556"/>
      <c r="J24" s="1556"/>
      <c r="K24" s="1556"/>
      <c r="L24" s="1556"/>
    </row>
    <row r="25" spans="1:12" ht="12.75" customHeight="1">
      <c r="A25" s="3407" t="s">
        <v>2310</v>
      </c>
      <c r="B25" s="3408" t="s">
        <v>917</v>
      </c>
      <c r="C25" s="208"/>
      <c r="D25" s="3409"/>
      <c r="E25" s="1518"/>
      <c r="F25" s="1556"/>
      <c r="G25" s="1556"/>
      <c r="H25" s="1556"/>
      <c r="I25" s="1556"/>
      <c r="J25" s="1556"/>
      <c r="K25" s="1556"/>
      <c r="L25" s="1556"/>
    </row>
    <row r="26" spans="1:12" ht="12.75" customHeight="1">
      <c r="A26" s="3407" t="s">
        <v>2310</v>
      </c>
      <c r="B26" s="3408" t="s">
        <v>749</v>
      </c>
      <c r="C26" s="208"/>
      <c r="D26" s="3409"/>
      <c r="E26" s="1518"/>
      <c r="F26" s="1556"/>
      <c r="G26" s="1556"/>
      <c r="H26" s="1556"/>
      <c r="I26" s="1556"/>
      <c r="J26" s="1556"/>
      <c r="K26" s="1556"/>
      <c r="L26" s="1556"/>
    </row>
    <row r="27" spans="1:12" ht="12.75" customHeight="1">
      <c r="A27" s="3407" t="s">
        <v>2310</v>
      </c>
      <c r="B27" s="3408" t="s">
        <v>919</v>
      </c>
      <c r="C27" s="208"/>
      <c r="D27" s="3409"/>
      <c r="E27" s="1518"/>
      <c r="F27" s="1556"/>
      <c r="G27" s="1556"/>
      <c r="H27" s="1556"/>
      <c r="I27" s="1556"/>
      <c r="J27" s="1556"/>
      <c r="K27" s="1556"/>
      <c r="L27" s="1556"/>
    </row>
    <row r="28" spans="1:12" ht="12.75" customHeight="1">
      <c r="A28" s="3407" t="s">
        <v>2310</v>
      </c>
      <c r="B28" s="3408" t="s">
        <v>84</v>
      </c>
      <c r="C28" s="208"/>
      <c r="D28" s="3410">
        <f>SUM(D23:D27)</f>
        <v>0</v>
      </c>
      <c r="E28" s="1518"/>
      <c r="F28" s="1556"/>
      <c r="G28" s="1556"/>
      <c r="H28" s="1556"/>
      <c r="I28" s="1556"/>
      <c r="J28" s="1556"/>
      <c r="K28" s="1556"/>
      <c r="L28" s="1556"/>
    </row>
    <row r="29" spans="1:12" ht="12.75" customHeight="1">
      <c r="A29" s="2826"/>
      <c r="B29" s="2823"/>
      <c r="C29" s="208"/>
      <c r="D29" s="2844"/>
      <c r="E29" s="1518"/>
      <c r="F29" s="1556"/>
      <c r="G29" s="1556"/>
      <c r="H29" s="1556"/>
      <c r="I29" s="1556"/>
      <c r="J29" s="1556"/>
      <c r="K29" s="1556"/>
      <c r="L29" s="1556"/>
    </row>
    <row r="30" spans="1:12" ht="12.75" customHeight="1">
      <c r="A30" s="2823"/>
      <c r="B30" s="2823"/>
      <c r="C30" s="208"/>
      <c r="D30" s="2844"/>
      <c r="E30" s="1518"/>
      <c r="F30" s="1556"/>
      <c r="G30" s="1556"/>
      <c r="H30" s="1556"/>
      <c r="I30" s="1556"/>
      <c r="J30" s="1556"/>
      <c r="K30" s="1556"/>
      <c r="L30" s="1556"/>
    </row>
    <row r="31" spans="1:12" ht="12.75" customHeight="1">
      <c r="A31" s="2827"/>
      <c r="B31" s="2823"/>
      <c r="C31" s="208"/>
      <c r="D31" s="2844"/>
      <c r="E31" s="1518"/>
      <c r="F31" s="1556"/>
      <c r="G31" s="1556"/>
      <c r="H31" s="1556"/>
      <c r="I31" s="1556"/>
      <c r="J31" s="1556"/>
      <c r="K31" s="1556"/>
      <c r="L31" s="1556"/>
    </row>
    <row r="32" spans="1:12" ht="12.75" customHeight="1">
      <c r="A32" s="2828" t="s">
        <v>1989</v>
      </c>
      <c r="B32" s="2823"/>
      <c r="C32" s="208"/>
      <c r="D32" s="2844"/>
      <c r="E32" s="1518"/>
      <c r="F32" s="1556"/>
      <c r="G32" s="1556"/>
      <c r="H32" s="1556"/>
      <c r="I32" s="1556"/>
      <c r="J32" s="1556"/>
      <c r="K32" s="1556"/>
      <c r="L32" s="1556"/>
    </row>
    <row r="33" spans="1:12" ht="12.75" customHeight="1">
      <c r="A33" s="3407" t="s">
        <v>2311</v>
      </c>
      <c r="B33" s="3408" t="s">
        <v>918</v>
      </c>
      <c r="C33" s="208"/>
      <c r="D33" s="3409"/>
      <c r="E33" s="1518"/>
      <c r="F33" s="1556"/>
      <c r="G33" s="1556"/>
      <c r="H33" s="1556"/>
      <c r="I33" s="1556"/>
      <c r="J33" s="1556"/>
      <c r="K33" s="1556"/>
      <c r="L33" s="1556"/>
    </row>
    <row r="34" spans="1:12" ht="12.75" customHeight="1">
      <c r="A34" s="3407" t="s">
        <v>2311</v>
      </c>
      <c r="B34" s="3408" t="s">
        <v>915</v>
      </c>
      <c r="C34" s="208"/>
      <c r="D34" s="3409"/>
      <c r="E34" s="1518"/>
      <c r="F34" s="1556"/>
      <c r="G34" s="1556"/>
      <c r="H34" s="1556"/>
      <c r="I34" s="1556"/>
      <c r="J34" s="1556"/>
      <c r="K34" s="1556"/>
      <c r="L34" s="1556"/>
    </row>
    <row r="35" spans="1:12" ht="12.75" customHeight="1">
      <c r="A35" s="3407" t="s">
        <v>2311</v>
      </c>
      <c r="B35" s="3408" t="s">
        <v>917</v>
      </c>
      <c r="C35" s="208"/>
      <c r="D35" s="3409"/>
      <c r="E35" s="1518"/>
      <c r="F35" s="1556"/>
      <c r="G35" s="1556"/>
      <c r="H35" s="1556"/>
      <c r="I35" s="1556"/>
      <c r="J35" s="1556"/>
      <c r="K35" s="1556"/>
      <c r="L35" s="1556"/>
    </row>
    <row r="36" spans="1:12" ht="12.75" customHeight="1">
      <c r="A36" s="3407" t="s">
        <v>2311</v>
      </c>
      <c r="B36" s="3408" t="s">
        <v>749</v>
      </c>
      <c r="C36" s="208"/>
      <c r="D36" s="3409"/>
      <c r="E36" s="1518"/>
      <c r="F36" s="1556"/>
      <c r="G36" s="1556"/>
      <c r="H36" s="1556"/>
      <c r="I36" s="1556"/>
      <c r="J36" s="1556"/>
      <c r="K36" s="1556"/>
      <c r="L36" s="1556"/>
    </row>
    <row r="37" spans="1:12" ht="12.75" customHeight="1">
      <c r="A37" s="3407" t="s">
        <v>2311</v>
      </c>
      <c r="B37" s="3408" t="s">
        <v>919</v>
      </c>
      <c r="C37" s="208"/>
      <c r="D37" s="3409"/>
      <c r="E37" s="1518"/>
      <c r="F37" s="1556"/>
      <c r="G37" s="1556"/>
      <c r="H37" s="1556"/>
      <c r="I37" s="1556"/>
      <c r="J37" s="1556"/>
      <c r="K37" s="1556"/>
      <c r="L37" s="1556"/>
    </row>
    <row r="38" spans="1:12" ht="12.75" customHeight="1">
      <c r="A38" s="3407" t="s">
        <v>2311</v>
      </c>
      <c r="B38" s="3408" t="s">
        <v>84</v>
      </c>
      <c r="C38" s="208"/>
      <c r="D38" s="3410">
        <f>SUM(D33:D37)</f>
        <v>0</v>
      </c>
      <c r="E38" s="1518"/>
      <c r="F38" s="1556"/>
      <c r="G38" s="1556"/>
      <c r="H38" s="1556"/>
      <c r="I38" s="1556"/>
      <c r="J38" s="1556"/>
      <c r="K38" s="1556"/>
      <c r="L38" s="1556"/>
    </row>
    <row r="39" spans="1:12" ht="12.75" customHeight="1">
      <c r="A39" s="2826"/>
      <c r="B39" s="2825"/>
      <c r="C39" s="208"/>
      <c r="D39" s="2844"/>
      <c r="E39" s="1518"/>
      <c r="F39" s="1556"/>
      <c r="G39" s="1556"/>
      <c r="H39" s="1556"/>
      <c r="I39" s="1556"/>
      <c r="J39" s="1556"/>
      <c r="K39" s="1556"/>
      <c r="L39" s="1556"/>
    </row>
    <row r="40" spans="1:12" ht="12.75" customHeight="1">
      <c r="A40" s="2829"/>
      <c r="B40" s="2823"/>
      <c r="C40" s="208"/>
      <c r="D40" s="2844"/>
      <c r="E40" s="1518"/>
      <c r="F40" s="1556"/>
      <c r="G40" s="1556"/>
      <c r="H40" s="1556"/>
      <c r="I40" s="1556"/>
      <c r="J40" s="1556"/>
      <c r="K40" s="1556"/>
      <c r="L40" s="1556"/>
    </row>
    <row r="41" spans="1:12" ht="12.75" customHeight="1">
      <c r="A41" s="2824" t="s">
        <v>2178</v>
      </c>
      <c r="B41" s="2823"/>
      <c r="C41" s="208"/>
      <c r="D41" s="2844"/>
      <c r="E41" s="1518"/>
      <c r="F41" s="1556"/>
      <c r="G41" s="1556"/>
      <c r="H41" s="1556"/>
      <c r="I41" s="1556"/>
      <c r="J41" s="1556"/>
      <c r="K41" s="1556"/>
      <c r="L41" s="1556"/>
    </row>
    <row r="42" spans="1:12" ht="12.75" customHeight="1">
      <c r="A42" s="3407" t="s">
        <v>2311</v>
      </c>
      <c r="B42" s="3408" t="s">
        <v>918</v>
      </c>
      <c r="C42" s="208"/>
      <c r="D42" s="3409"/>
      <c r="E42" s="1518"/>
      <c r="F42" s="1556"/>
      <c r="G42" s="1556"/>
      <c r="H42" s="1556"/>
      <c r="I42" s="1556"/>
      <c r="J42" s="1556"/>
      <c r="K42" s="1556"/>
      <c r="L42" s="1556"/>
    </row>
    <row r="43" spans="1:12" ht="12.75" customHeight="1">
      <c r="A43" s="3407" t="s">
        <v>2311</v>
      </c>
      <c r="B43" s="3408" t="s">
        <v>915</v>
      </c>
      <c r="C43" s="208"/>
      <c r="D43" s="3409"/>
      <c r="E43" s="1518"/>
      <c r="F43" s="1556"/>
      <c r="G43" s="1556"/>
      <c r="H43" s="1556"/>
      <c r="I43" s="1556"/>
      <c r="J43" s="1556"/>
      <c r="K43" s="1556"/>
      <c r="L43" s="1556"/>
    </row>
    <row r="44" spans="1:12" ht="12.75" customHeight="1">
      <c r="A44" s="3407" t="s">
        <v>2311</v>
      </c>
      <c r="B44" s="3408" t="s">
        <v>917</v>
      </c>
      <c r="C44" s="208"/>
      <c r="D44" s="3409"/>
      <c r="E44" s="1518"/>
      <c r="F44" s="1556"/>
      <c r="G44" s="1556"/>
      <c r="H44" s="1556"/>
      <c r="I44" s="1556"/>
      <c r="J44" s="1556"/>
      <c r="K44" s="1556"/>
      <c r="L44" s="1556"/>
    </row>
    <row r="45" spans="1:12" ht="12.75" customHeight="1">
      <c r="A45" s="3407" t="s">
        <v>2311</v>
      </c>
      <c r="B45" s="3408" t="s">
        <v>749</v>
      </c>
      <c r="C45" s="208"/>
      <c r="D45" s="3409"/>
      <c r="E45" s="1518"/>
      <c r="F45" s="1556"/>
      <c r="G45" s="1556"/>
      <c r="H45" s="1556"/>
      <c r="I45" s="1556"/>
      <c r="J45" s="1556"/>
      <c r="K45" s="1556"/>
      <c r="L45" s="1556"/>
    </row>
    <row r="46" spans="1:12" ht="12.75" customHeight="1">
      <c r="A46" s="3407" t="s">
        <v>2311</v>
      </c>
      <c r="B46" s="3408" t="s">
        <v>919</v>
      </c>
      <c r="C46" s="208"/>
      <c r="D46" s="3409"/>
      <c r="E46" s="1518"/>
      <c r="F46" s="1556"/>
      <c r="G46" s="1556"/>
      <c r="H46" s="1556"/>
      <c r="I46" s="1556"/>
      <c r="J46" s="1556"/>
      <c r="K46" s="1556"/>
      <c r="L46" s="1556"/>
    </row>
    <row r="47" spans="1:12" ht="12.75" customHeight="1">
      <c r="A47" s="3407" t="s">
        <v>2311</v>
      </c>
      <c r="B47" s="3408" t="s">
        <v>84</v>
      </c>
      <c r="C47" s="208"/>
      <c r="D47" s="3411">
        <f>SUM(D42:D46)</f>
        <v>0</v>
      </c>
      <c r="E47" s="1518"/>
      <c r="F47" s="1556"/>
      <c r="G47" s="1556"/>
      <c r="H47" s="1556"/>
      <c r="I47" s="1556"/>
      <c r="J47" s="1556"/>
      <c r="K47" s="1556"/>
      <c r="L47" s="1556"/>
    </row>
    <row r="48" spans="1:12" ht="12.75" customHeight="1">
      <c r="A48" s="2826"/>
      <c r="B48" s="2825"/>
      <c r="C48" s="208"/>
      <c r="D48" s="2857"/>
      <c r="E48" s="1518"/>
      <c r="F48" s="1556"/>
      <c r="G48" s="1556"/>
      <c r="H48" s="1556"/>
      <c r="I48" s="1556"/>
      <c r="J48" s="1556"/>
      <c r="K48" s="1556"/>
      <c r="L48" s="1556"/>
    </row>
    <row r="49" spans="1:12" ht="12.75" customHeight="1">
      <c r="A49" s="2830" t="s">
        <v>1990</v>
      </c>
      <c r="B49" s="2825"/>
      <c r="C49" s="208"/>
      <c r="D49" s="2857"/>
      <c r="E49" s="1518"/>
      <c r="F49" s="1556"/>
      <c r="G49" s="1556"/>
      <c r="H49" s="1556"/>
      <c r="I49" s="1556"/>
      <c r="J49" s="1556"/>
      <c r="K49" s="1556"/>
      <c r="L49" s="1556"/>
    </row>
    <row r="50" spans="1:12" ht="12.75" customHeight="1">
      <c r="A50" s="3407" t="s">
        <v>1991</v>
      </c>
      <c r="B50" s="3408" t="s">
        <v>918</v>
      </c>
      <c r="C50" s="208"/>
      <c r="D50" s="3409"/>
      <c r="E50" s="1518"/>
      <c r="F50" s="1556"/>
      <c r="G50" s="1556"/>
      <c r="H50" s="1556"/>
      <c r="I50" s="1556"/>
      <c r="J50" s="1556"/>
      <c r="K50" s="1556"/>
      <c r="L50" s="1556"/>
    </row>
    <row r="51" spans="1:12" ht="12.75" customHeight="1">
      <c r="A51" s="3407" t="s">
        <v>1991</v>
      </c>
      <c r="B51" s="3408" t="s">
        <v>915</v>
      </c>
      <c r="C51" s="208"/>
      <c r="D51" s="3409"/>
      <c r="E51" s="1518"/>
      <c r="F51" s="1556"/>
      <c r="G51" s="1556"/>
      <c r="H51" s="1556"/>
      <c r="I51" s="1556"/>
      <c r="J51" s="1556"/>
      <c r="K51" s="1556"/>
      <c r="L51" s="1556"/>
    </row>
    <row r="52" spans="1:12" ht="12.75" customHeight="1">
      <c r="A52" s="3407" t="s">
        <v>1991</v>
      </c>
      <c r="B52" s="3408" t="s">
        <v>917</v>
      </c>
      <c r="C52" s="208"/>
      <c r="D52" s="3409"/>
      <c r="E52" s="1518"/>
      <c r="F52" s="1556"/>
      <c r="G52" s="1556"/>
      <c r="H52" s="1556"/>
      <c r="I52" s="1556"/>
      <c r="J52" s="1556"/>
      <c r="K52" s="1556"/>
      <c r="L52" s="1556"/>
    </row>
    <row r="53" spans="1:12" ht="12.75" customHeight="1">
      <c r="A53" s="3407" t="s">
        <v>1991</v>
      </c>
      <c r="B53" s="3408" t="s">
        <v>749</v>
      </c>
      <c r="C53" s="208"/>
      <c r="D53" s="3409"/>
      <c r="E53" s="1518"/>
      <c r="F53" s="1556"/>
      <c r="G53" s="1556"/>
      <c r="H53" s="1556"/>
      <c r="I53" s="1556"/>
      <c r="J53" s="1556"/>
      <c r="K53" s="1556"/>
      <c r="L53" s="1556"/>
    </row>
    <row r="54" spans="1:12" ht="12.75" customHeight="1">
      <c r="A54" s="3407" t="s">
        <v>1991</v>
      </c>
      <c r="B54" s="3408" t="s">
        <v>919</v>
      </c>
      <c r="C54" s="208"/>
      <c r="D54" s="3409"/>
      <c r="E54" s="1518"/>
      <c r="F54" s="1556"/>
      <c r="G54" s="1556"/>
      <c r="H54" s="1556"/>
      <c r="I54" s="1556"/>
      <c r="J54" s="1556"/>
      <c r="K54" s="1556"/>
      <c r="L54" s="1556"/>
    </row>
    <row r="55" spans="1:12" ht="12.75" customHeight="1">
      <c r="A55" s="3407" t="s">
        <v>1991</v>
      </c>
      <c r="B55" s="3408" t="s">
        <v>84</v>
      </c>
      <c r="C55" s="208"/>
      <c r="D55" s="3411">
        <f>SUM(D50:D54)</f>
        <v>0</v>
      </c>
      <c r="E55" s="1518"/>
      <c r="F55" s="1556"/>
      <c r="G55" s="1556"/>
      <c r="H55" s="1556"/>
      <c r="I55" s="1556"/>
      <c r="J55" s="1556"/>
      <c r="K55" s="1556"/>
      <c r="L55" s="1556"/>
    </row>
    <row r="56" spans="1:12" ht="12.75" customHeight="1">
      <c r="A56" s="2831"/>
      <c r="B56" s="2832"/>
      <c r="C56" s="208"/>
      <c r="D56" s="2857"/>
      <c r="E56" s="1518"/>
      <c r="F56" s="1556"/>
      <c r="G56" s="1556"/>
      <c r="H56" s="1556"/>
      <c r="I56" s="1556"/>
      <c r="J56" s="1556"/>
      <c r="K56" s="1556"/>
      <c r="L56" s="1556"/>
    </row>
    <row r="57" spans="1:12" ht="12.75" customHeight="1">
      <c r="A57" s="2831"/>
      <c r="B57" s="2832"/>
      <c r="C57" s="208"/>
      <c r="D57" s="2857"/>
      <c r="E57" s="1518"/>
      <c r="F57" s="1556"/>
      <c r="G57" s="1556"/>
      <c r="H57" s="1556"/>
      <c r="I57" s="1556"/>
      <c r="J57" s="1556"/>
      <c r="K57" s="1556"/>
      <c r="L57" s="1556"/>
    </row>
    <row r="58" spans="1:12" ht="12.75" customHeight="1">
      <c r="A58" s="2831"/>
      <c r="B58" s="2832"/>
      <c r="C58" s="208"/>
      <c r="D58" s="2857"/>
      <c r="E58" s="1518"/>
      <c r="F58" s="1556"/>
      <c r="G58" s="1556"/>
      <c r="H58" s="1556"/>
      <c r="I58" s="1556"/>
      <c r="J58" s="1556"/>
      <c r="K58" s="1556"/>
      <c r="L58" s="1556"/>
    </row>
    <row r="59" spans="1:12" ht="12.75" customHeight="1">
      <c r="A59" s="2833" t="s">
        <v>2177</v>
      </c>
      <c r="B59" s="2823"/>
      <c r="C59" s="208"/>
      <c r="D59" s="2857"/>
      <c r="E59" s="1518"/>
      <c r="F59" s="1556"/>
      <c r="G59" s="1556"/>
      <c r="H59" s="1556"/>
      <c r="I59" s="1556"/>
      <c r="J59" s="1556"/>
      <c r="K59" s="1556"/>
      <c r="L59" s="1556"/>
    </row>
    <row r="60" spans="1:12" ht="12.75" customHeight="1">
      <c r="A60" s="3407" t="s">
        <v>1991</v>
      </c>
      <c r="B60" s="3408" t="s">
        <v>918</v>
      </c>
      <c r="C60" s="208"/>
      <c r="D60" s="3409"/>
      <c r="E60" s="1518"/>
      <c r="F60" s="1556"/>
      <c r="G60" s="1556"/>
      <c r="H60" s="1556"/>
      <c r="I60" s="1556"/>
      <c r="J60" s="1556"/>
      <c r="K60" s="1556"/>
      <c r="L60" s="1556"/>
    </row>
    <row r="61" spans="1:12" ht="12.75" customHeight="1">
      <c r="A61" s="3407" t="s">
        <v>1991</v>
      </c>
      <c r="B61" s="3408" t="s">
        <v>915</v>
      </c>
      <c r="C61" s="208"/>
      <c r="D61" s="3409"/>
      <c r="E61" s="1518"/>
      <c r="F61" s="1556"/>
      <c r="G61" s="1556"/>
      <c r="H61" s="1556"/>
      <c r="I61" s="1556"/>
      <c r="J61" s="1556"/>
      <c r="K61" s="1556"/>
      <c r="L61" s="1556"/>
    </row>
    <row r="62" spans="1:12" ht="12.75" customHeight="1">
      <c r="A62" s="3407" t="s">
        <v>1991</v>
      </c>
      <c r="B62" s="3408" t="s">
        <v>917</v>
      </c>
      <c r="C62" s="208"/>
      <c r="D62" s="3409"/>
      <c r="E62" s="1518"/>
      <c r="F62" s="1556"/>
      <c r="G62" s="1556"/>
      <c r="H62" s="1556"/>
      <c r="I62" s="1556"/>
      <c r="J62" s="1556"/>
      <c r="K62" s="1556"/>
      <c r="L62" s="1556"/>
    </row>
    <row r="63" spans="1:12" ht="12.75" customHeight="1">
      <c r="A63" s="3407" t="s">
        <v>1991</v>
      </c>
      <c r="B63" s="3408" t="s">
        <v>749</v>
      </c>
      <c r="C63" s="208"/>
      <c r="D63" s="3409"/>
      <c r="E63" s="1518"/>
      <c r="F63" s="1556"/>
      <c r="G63" s="1556"/>
      <c r="H63" s="1556"/>
      <c r="I63" s="1556"/>
      <c r="J63" s="1556"/>
      <c r="K63" s="1556"/>
      <c r="L63" s="1556"/>
    </row>
    <row r="64" spans="1:12" ht="12.75" customHeight="1">
      <c r="A64" s="3407" t="s">
        <v>1991</v>
      </c>
      <c r="B64" s="3408" t="s">
        <v>919</v>
      </c>
      <c r="C64" s="208"/>
      <c r="D64" s="3409"/>
      <c r="E64" s="1518"/>
      <c r="F64" s="1556"/>
      <c r="G64" s="1556"/>
      <c r="H64" s="1556"/>
      <c r="I64" s="1556"/>
      <c r="J64" s="1556"/>
      <c r="K64" s="1556"/>
      <c r="L64" s="1556"/>
    </row>
    <row r="65" spans="1:12" ht="12.75" customHeight="1">
      <c r="A65" s="3407" t="s">
        <v>1991</v>
      </c>
      <c r="B65" s="3408" t="s">
        <v>84</v>
      </c>
      <c r="C65" s="208"/>
      <c r="D65" s="3411">
        <f>SUM(D60:D64)</f>
        <v>0</v>
      </c>
      <c r="E65" s="1518"/>
      <c r="F65" s="1556"/>
      <c r="G65" s="1556"/>
      <c r="H65" s="1556"/>
      <c r="I65" s="1556"/>
      <c r="J65" s="1556"/>
      <c r="K65" s="1556"/>
      <c r="L65" s="1556"/>
    </row>
    <row r="66" spans="1:12" ht="12.75" customHeight="1">
      <c r="A66" s="2826"/>
      <c r="B66" s="2825"/>
      <c r="C66" s="208"/>
      <c r="D66" s="2857"/>
      <c r="E66" s="1518"/>
      <c r="F66" s="1556"/>
      <c r="G66" s="1556"/>
      <c r="H66" s="1556"/>
      <c r="I66" s="1556"/>
      <c r="J66" s="1556"/>
      <c r="K66" s="1556"/>
      <c r="L66" s="1556"/>
    </row>
    <row r="67" spans="1:12" ht="12.75" customHeight="1">
      <c r="A67" s="2826"/>
      <c r="B67" s="2825"/>
      <c r="C67" s="208"/>
      <c r="D67" s="2857"/>
      <c r="E67" s="1518"/>
      <c r="F67" s="1556"/>
      <c r="G67" s="1556"/>
      <c r="H67" s="1556"/>
      <c r="I67" s="1556"/>
      <c r="J67" s="1556"/>
      <c r="K67" s="1556"/>
      <c r="L67" s="1556"/>
    </row>
    <row r="68" spans="1:12" ht="12.75" customHeight="1">
      <c r="A68" s="2834" t="s">
        <v>1992</v>
      </c>
      <c r="B68" s="2825"/>
      <c r="C68" s="208"/>
      <c r="D68" s="2857"/>
      <c r="E68" s="1518"/>
      <c r="F68" s="1556"/>
      <c r="G68" s="1556"/>
      <c r="H68" s="1556"/>
      <c r="I68" s="1556"/>
      <c r="J68" s="1556"/>
      <c r="K68" s="1556"/>
      <c r="L68" s="1556"/>
    </row>
    <row r="69" spans="1:12" ht="12.75" customHeight="1">
      <c r="A69" s="3407" t="s">
        <v>1991</v>
      </c>
      <c r="B69" s="3408" t="s">
        <v>918</v>
      </c>
      <c r="C69" s="208"/>
      <c r="D69" s="3409"/>
      <c r="E69" s="1518"/>
      <c r="F69" s="1556"/>
      <c r="G69" s="1556"/>
      <c r="H69" s="1556"/>
      <c r="I69" s="1556"/>
      <c r="J69" s="1556"/>
      <c r="K69" s="1556"/>
      <c r="L69" s="1556"/>
    </row>
    <row r="70" spans="1:12" ht="12.75" customHeight="1">
      <c r="A70" s="3407" t="s">
        <v>1991</v>
      </c>
      <c r="B70" s="3408" t="s">
        <v>915</v>
      </c>
      <c r="C70" s="208"/>
      <c r="D70" s="3409"/>
      <c r="E70" s="1518"/>
      <c r="F70" s="1556"/>
      <c r="G70" s="1556"/>
      <c r="H70" s="1556"/>
      <c r="I70" s="1556"/>
      <c r="J70" s="1556"/>
      <c r="K70" s="1556"/>
      <c r="L70" s="1556"/>
    </row>
    <row r="71" spans="1:12" ht="12.75" customHeight="1">
      <c r="A71" s="3407" t="s">
        <v>1991</v>
      </c>
      <c r="B71" s="3408" t="s">
        <v>917</v>
      </c>
      <c r="C71" s="208"/>
      <c r="D71" s="3409"/>
      <c r="E71" s="1518"/>
      <c r="F71" s="1556"/>
      <c r="G71" s="1556"/>
      <c r="H71" s="1556"/>
      <c r="I71" s="1556"/>
      <c r="J71" s="1556"/>
      <c r="K71" s="1556"/>
      <c r="L71" s="1556"/>
    </row>
    <row r="72" spans="1:12" ht="12.75" customHeight="1">
      <c r="A72" s="3407" t="s">
        <v>1991</v>
      </c>
      <c r="B72" s="3408" t="s">
        <v>749</v>
      </c>
      <c r="C72" s="208"/>
      <c r="D72" s="3409"/>
      <c r="E72" s="1518"/>
      <c r="F72" s="1556"/>
      <c r="G72" s="1556"/>
      <c r="H72" s="1556"/>
      <c r="I72" s="1556"/>
      <c r="J72" s="1556"/>
      <c r="K72" s="1556"/>
      <c r="L72" s="1556"/>
    </row>
    <row r="73" spans="1:12" ht="12.75" customHeight="1">
      <c r="A73" s="3407" t="s">
        <v>1991</v>
      </c>
      <c r="B73" s="3408" t="s">
        <v>919</v>
      </c>
      <c r="C73" s="208"/>
      <c r="D73" s="3409"/>
      <c r="E73" s="1518"/>
      <c r="F73" s="1556"/>
      <c r="G73" s="1556"/>
      <c r="H73" s="1556"/>
      <c r="I73" s="1556"/>
      <c r="J73" s="1556"/>
      <c r="K73" s="1556"/>
      <c r="L73" s="1556"/>
    </row>
    <row r="74" spans="1:12" ht="12.75" customHeight="1">
      <c r="A74" s="3407" t="s">
        <v>1991</v>
      </c>
      <c r="B74" s="3408" t="s">
        <v>84</v>
      </c>
      <c r="C74" s="208"/>
      <c r="D74" s="3410">
        <f>SUM(D69:D73)</f>
        <v>0</v>
      </c>
      <c r="E74" s="1518"/>
      <c r="F74" s="1556"/>
      <c r="G74" s="1556"/>
      <c r="H74" s="1556"/>
      <c r="I74" s="1556"/>
      <c r="J74" s="1556"/>
      <c r="K74" s="1556"/>
      <c r="L74" s="1556"/>
    </row>
    <row r="75" spans="1:12" ht="12.75" customHeight="1">
      <c r="A75" s="2826"/>
      <c r="B75" s="2825"/>
      <c r="C75" s="208"/>
      <c r="D75" s="2844"/>
      <c r="E75" s="1518"/>
      <c r="F75" s="1556"/>
      <c r="G75" s="1556"/>
      <c r="H75" s="1556"/>
      <c r="I75" s="1556"/>
      <c r="J75" s="1556"/>
      <c r="K75" s="1556"/>
      <c r="L75" s="1556"/>
    </row>
    <row r="76" spans="1:12" ht="12.75" customHeight="1">
      <c r="A76" s="2826"/>
      <c r="B76" s="2825"/>
      <c r="C76" s="208"/>
      <c r="D76" s="2844"/>
      <c r="E76" s="1518"/>
      <c r="F76" s="1556"/>
      <c r="G76" s="1556"/>
      <c r="H76" s="1556"/>
      <c r="I76" s="1556"/>
      <c r="J76" s="1556"/>
      <c r="K76" s="1556"/>
      <c r="L76" s="1556"/>
    </row>
    <row r="77" spans="1:12" ht="12.75" customHeight="1">
      <c r="A77" s="2826"/>
      <c r="B77" s="2825"/>
      <c r="C77" s="208"/>
      <c r="D77" s="2844"/>
      <c r="E77" s="1518"/>
      <c r="F77" s="1556"/>
      <c r="G77" s="1556"/>
      <c r="H77" s="1556"/>
      <c r="I77" s="1556"/>
      <c r="J77" s="1556"/>
      <c r="K77" s="1556"/>
      <c r="L77" s="1556"/>
    </row>
    <row r="78" spans="1:12" ht="12.75" customHeight="1">
      <c r="A78" s="2826" t="s">
        <v>2730</v>
      </c>
      <c r="B78" s="2825"/>
      <c r="C78" s="208"/>
      <c r="D78" s="3412">
        <f>D20+D28+D38+D47+D55+D65+D74</f>
        <v>0</v>
      </c>
      <c r="E78" s="1518"/>
      <c r="F78" s="1556"/>
      <c r="G78" s="1556"/>
      <c r="H78" s="1556"/>
      <c r="I78" s="1556"/>
      <c r="J78" s="1556"/>
      <c r="K78" s="1556"/>
      <c r="L78" s="1556"/>
    </row>
    <row r="79" spans="1:12" ht="12.75" customHeight="1">
      <c r="A79" s="2826"/>
      <c r="B79" s="2825"/>
      <c r="C79" s="208"/>
      <c r="D79" s="2845"/>
      <c r="E79" s="1518"/>
      <c r="F79" s="1556"/>
      <c r="G79" s="1556"/>
      <c r="H79" s="1556"/>
      <c r="I79" s="1556"/>
      <c r="J79" s="1556"/>
      <c r="K79" s="1556"/>
      <c r="L79" s="1556"/>
    </row>
    <row r="80" spans="1:12" ht="12.75" customHeight="1">
      <c r="A80" s="2826" t="s">
        <v>2729</v>
      </c>
      <c r="B80" s="2825"/>
      <c r="C80" s="208"/>
      <c r="D80" s="3412">
        <f>'2.1 Totex PCFM'!D9+'2.1 Totex PCFM'!E9</f>
        <v>0</v>
      </c>
      <c r="E80" s="1518"/>
      <c r="F80" s="1556"/>
      <c r="G80" s="1556"/>
      <c r="H80" s="1556"/>
      <c r="I80" s="1556"/>
      <c r="J80" s="1556"/>
      <c r="K80" s="1556"/>
      <c r="L80" s="1556"/>
    </row>
    <row r="81" spans="1:12" ht="12.75" customHeight="1">
      <c r="A81" s="3413" t="s">
        <v>1993</v>
      </c>
      <c r="B81" s="2825"/>
      <c r="C81" s="208"/>
      <c r="D81" s="3414" t="str">
        <f>IF(ROUND(D78,1)=ROUND(D80,1),"OK","ERROR")</f>
        <v>OK</v>
      </c>
      <c r="E81" s="1518"/>
      <c r="F81" s="1556"/>
      <c r="G81" s="1556"/>
      <c r="H81" s="1556"/>
      <c r="I81" s="1556"/>
      <c r="J81" s="1556"/>
      <c r="K81" s="1556"/>
      <c r="L81" s="1556"/>
    </row>
    <row r="82" spans="1:12" ht="12.75" customHeight="1">
      <c r="A82" s="2826"/>
      <c r="B82" s="2825"/>
      <c r="C82" s="208"/>
      <c r="D82" s="2844"/>
      <c r="E82" s="1518"/>
      <c r="F82" s="1556"/>
      <c r="G82" s="1556"/>
      <c r="H82" s="1556"/>
      <c r="I82" s="1556"/>
      <c r="J82" s="1556"/>
      <c r="K82" s="1556"/>
      <c r="L82" s="1556"/>
    </row>
    <row r="83" spans="1:12" ht="12.75" customHeight="1">
      <c r="A83" s="2826"/>
      <c r="B83" s="2825"/>
      <c r="C83" s="208"/>
      <c r="D83" s="2844"/>
      <c r="E83" s="1518"/>
      <c r="F83" s="1556"/>
      <c r="G83" s="1556"/>
      <c r="H83" s="1556"/>
      <c r="I83" s="1556"/>
      <c r="J83" s="1556"/>
      <c r="K83" s="1556"/>
      <c r="L83" s="1556"/>
    </row>
    <row r="84" spans="1:12" s="1519" customFormat="1" ht="12.75" customHeight="1">
      <c r="A84" s="2835"/>
      <c r="B84" s="2836"/>
      <c r="C84" s="355"/>
      <c r="D84" s="2836"/>
      <c r="E84" s="1518"/>
      <c r="F84" s="1556"/>
      <c r="G84" s="1556"/>
      <c r="H84" s="1556"/>
      <c r="I84" s="1556"/>
      <c r="J84" s="1556"/>
      <c r="K84" s="1556"/>
      <c r="L84" s="1556"/>
    </row>
    <row r="85" spans="1:12" s="1519" customFormat="1" ht="12.75" customHeight="1">
      <c r="A85" s="2837" t="s">
        <v>921</v>
      </c>
      <c r="B85" s="2836"/>
      <c r="C85" s="355"/>
      <c r="D85" s="2836"/>
      <c r="E85" s="1518"/>
      <c r="F85" s="1556"/>
      <c r="G85" s="1556"/>
      <c r="H85" s="1556"/>
      <c r="I85" s="1556"/>
      <c r="J85" s="1556"/>
      <c r="K85" s="1556"/>
      <c r="L85" s="1556"/>
    </row>
    <row r="86" spans="1:12" s="1519" customFormat="1" ht="12.75" customHeight="1">
      <c r="A86" s="2838"/>
      <c r="B86" s="3408" t="s">
        <v>918</v>
      </c>
      <c r="C86" s="355"/>
      <c r="D86" s="3415">
        <f>D15+D23+D33+D42+D50+D60+D69</f>
        <v>0</v>
      </c>
      <c r="E86" s="1518"/>
      <c r="F86" s="1556"/>
      <c r="G86" s="1556"/>
      <c r="H86" s="1556"/>
      <c r="I86" s="1556"/>
      <c r="J86" s="1556"/>
      <c r="K86" s="1556"/>
      <c r="L86" s="1556"/>
    </row>
    <row r="87" spans="1:12" s="1519" customFormat="1" ht="12.75" customHeight="1">
      <c r="A87" s="2838"/>
      <c r="B87" s="3408" t="s">
        <v>915</v>
      </c>
      <c r="C87" s="355"/>
      <c r="D87" s="3415">
        <f>D16+D24+D34+D43+D51+D61+D70</f>
        <v>0</v>
      </c>
      <c r="E87" s="1518"/>
      <c r="F87" s="1556"/>
      <c r="G87" s="1556"/>
      <c r="H87" s="1556"/>
      <c r="I87" s="1556"/>
      <c r="J87" s="1556"/>
      <c r="K87" s="1556"/>
      <c r="L87" s="1556"/>
    </row>
    <row r="88" spans="1:12" s="1519" customFormat="1" ht="12.75" customHeight="1">
      <c r="A88" s="2838"/>
      <c r="B88" s="3408" t="s">
        <v>917</v>
      </c>
      <c r="C88" s="355"/>
      <c r="D88" s="3415">
        <f>D17+D25+D35+D44+D52+D62+D71</f>
        <v>0</v>
      </c>
      <c r="E88" s="1518"/>
      <c r="F88" s="1556"/>
      <c r="G88" s="1556"/>
      <c r="H88" s="1556"/>
      <c r="I88" s="1556"/>
      <c r="J88" s="1556"/>
      <c r="K88" s="1556"/>
      <c r="L88" s="1556"/>
    </row>
    <row r="89" spans="1:12" s="1519" customFormat="1" ht="12.75" customHeight="1">
      <c r="A89" s="2838"/>
      <c r="B89" s="3408" t="s">
        <v>749</v>
      </c>
      <c r="C89" s="355"/>
      <c r="D89" s="3415">
        <f>D18+D26+D36+D45+D53+D63+D72</f>
        <v>0</v>
      </c>
      <c r="E89" s="1518"/>
      <c r="F89" s="1556"/>
      <c r="G89" s="1556"/>
      <c r="H89" s="1556"/>
      <c r="I89" s="1556"/>
      <c r="J89" s="1556"/>
      <c r="K89" s="1556"/>
      <c r="L89" s="1556"/>
    </row>
    <row r="90" spans="1:12" s="1519" customFormat="1" ht="12.75" customHeight="1">
      <c r="A90" s="2838"/>
      <c r="B90" s="3408" t="s">
        <v>919</v>
      </c>
      <c r="C90" s="355"/>
      <c r="D90" s="3415">
        <f>D19+D27+D37+D46+D54+D64+D73</f>
        <v>0</v>
      </c>
      <c r="E90" s="1518"/>
      <c r="F90" s="1556"/>
      <c r="G90" s="1556"/>
      <c r="H90" s="1556"/>
      <c r="I90" s="1556"/>
      <c r="J90" s="1556"/>
      <c r="K90" s="1556"/>
      <c r="L90" s="1556"/>
    </row>
    <row r="91" spans="1:12" s="1519" customFormat="1" ht="12.75" customHeight="1">
      <c r="A91" s="2838"/>
      <c r="B91" s="3408" t="s">
        <v>84</v>
      </c>
      <c r="C91" s="355"/>
      <c r="D91" s="3415">
        <f>SUM(D86:D90)</f>
        <v>0</v>
      </c>
      <c r="E91" s="1518"/>
      <c r="F91" s="1556"/>
      <c r="G91" s="1556"/>
      <c r="H91" s="1556"/>
      <c r="I91" s="1556"/>
      <c r="J91" s="1556"/>
      <c r="K91" s="1556"/>
      <c r="L91" s="1556"/>
    </row>
    <row r="92" spans="1:12" s="1519" customFormat="1" ht="12.75" customHeight="1">
      <c r="A92" s="2839"/>
      <c r="B92" s="2839"/>
      <c r="C92" s="355"/>
      <c r="D92" s="2836"/>
      <c r="E92" s="1518"/>
      <c r="F92" s="1556"/>
      <c r="G92" s="1556"/>
      <c r="H92" s="1556"/>
      <c r="I92" s="1556"/>
      <c r="J92" s="1556"/>
      <c r="K92" s="1556"/>
      <c r="L92" s="1556"/>
    </row>
    <row r="93" spans="1:12" s="1519" customFormat="1" ht="12.75" customHeight="1">
      <c r="A93" s="2834" t="s">
        <v>922</v>
      </c>
      <c r="B93" s="2839"/>
      <c r="C93" s="355"/>
      <c r="D93" s="2836"/>
      <c r="E93" s="1518"/>
      <c r="F93" s="1556"/>
      <c r="G93" s="1556"/>
      <c r="H93" s="1556"/>
      <c r="I93" s="1556"/>
      <c r="J93" s="1556"/>
      <c r="K93" s="1556"/>
      <c r="L93" s="1556"/>
    </row>
    <row r="94" spans="1:12" s="1519" customFormat="1" ht="12.75" customHeight="1">
      <c r="A94" s="2840" t="s">
        <v>1994</v>
      </c>
      <c r="B94" s="2839"/>
      <c r="C94" s="355"/>
      <c r="D94" s="2846"/>
      <c r="E94" s="1518"/>
      <c r="F94" s="1556"/>
      <c r="G94" s="1556"/>
      <c r="H94" s="1556"/>
      <c r="I94" s="1556"/>
      <c r="J94" s="1556"/>
      <c r="K94" s="1556"/>
      <c r="L94" s="1556"/>
    </row>
    <row r="95" spans="1:12" s="1519" customFormat="1" ht="12.75" customHeight="1">
      <c r="A95" s="2841"/>
      <c r="B95" s="2839"/>
      <c r="C95" s="355"/>
      <c r="D95" s="2846"/>
      <c r="E95" s="1518"/>
      <c r="F95" s="1556"/>
      <c r="G95" s="1556"/>
      <c r="H95" s="1556"/>
      <c r="I95" s="1556"/>
      <c r="J95" s="1556"/>
      <c r="K95" s="1556"/>
      <c r="L95" s="1556"/>
    </row>
    <row r="96" spans="1:12" s="1519" customFormat="1" ht="12.75" customHeight="1">
      <c r="A96" s="3407" t="s">
        <v>2310</v>
      </c>
      <c r="B96" s="3408" t="s">
        <v>918</v>
      </c>
      <c r="C96" s="355"/>
      <c r="D96" s="3416">
        <f>IF((D$20+D$28)&gt;0,(D15+D23)/(D$20+D$28),0)</f>
        <v>0</v>
      </c>
      <c r="E96" s="1518"/>
      <c r="F96" s="1556"/>
      <c r="G96" s="1556"/>
      <c r="H96" s="1556"/>
      <c r="I96" s="1556"/>
      <c r="J96" s="1556"/>
      <c r="K96" s="1556"/>
      <c r="L96" s="1556"/>
    </row>
    <row r="97" spans="1:12" s="1519" customFormat="1" ht="12.75" customHeight="1">
      <c r="A97" s="3407" t="s">
        <v>2310</v>
      </c>
      <c r="B97" s="3408" t="s">
        <v>915</v>
      </c>
      <c r="C97" s="355"/>
      <c r="D97" s="3416">
        <f>IF((D$20+D$28)&gt;0,(D16+D24)/(D$20+D$28),0)</f>
        <v>0</v>
      </c>
      <c r="E97" s="1518"/>
      <c r="F97" s="1556"/>
      <c r="G97" s="1556"/>
      <c r="H97" s="1556"/>
      <c r="I97" s="1556"/>
      <c r="J97" s="1556"/>
      <c r="K97" s="1556"/>
      <c r="L97" s="1556"/>
    </row>
    <row r="98" spans="1:12" s="1519" customFormat="1" ht="12.75" customHeight="1">
      <c r="A98" s="3407" t="s">
        <v>2310</v>
      </c>
      <c r="B98" s="3408" t="s">
        <v>917</v>
      </c>
      <c r="C98" s="355"/>
      <c r="D98" s="3416">
        <f>IF((D$20+D$28)&gt;0,(D17+D25)/(D$20+D$28),0)</f>
        <v>0</v>
      </c>
      <c r="E98" s="1518"/>
      <c r="F98" s="1556"/>
      <c r="G98" s="1556"/>
      <c r="H98" s="1556"/>
      <c r="I98" s="1556"/>
      <c r="J98" s="1556"/>
      <c r="K98" s="1556"/>
      <c r="L98" s="1556"/>
    </row>
    <row r="99" spans="1:12" s="257" customFormat="1" ht="12.75" customHeight="1">
      <c r="A99" s="3407" t="s">
        <v>2310</v>
      </c>
      <c r="B99" s="3408" t="s">
        <v>749</v>
      </c>
      <c r="C99" s="355"/>
      <c r="D99" s="3416">
        <f>IF((D$20+D$28)&gt;0,(D18+D26)/(D$20+D$28),0)</f>
        <v>0</v>
      </c>
      <c r="E99" s="358"/>
      <c r="F99" s="1556"/>
      <c r="G99" s="1556"/>
      <c r="H99" s="1556"/>
      <c r="I99" s="1556"/>
      <c r="J99" s="1556"/>
      <c r="K99" s="1556"/>
      <c r="L99" s="1556"/>
    </row>
    <row r="100" spans="1:12" s="257" customFormat="1" ht="12.75" customHeight="1">
      <c r="A100" s="3407" t="s">
        <v>2310</v>
      </c>
      <c r="B100" s="3408" t="s">
        <v>919</v>
      </c>
      <c r="C100" s="355"/>
      <c r="D100" s="3416">
        <f>IF((D$20+D$28)&gt;0,(D19+D27)/(D$20+D$28),0)</f>
        <v>0</v>
      </c>
      <c r="E100" s="358"/>
      <c r="F100" s="1556"/>
      <c r="G100" s="1556"/>
      <c r="H100" s="1556"/>
      <c r="I100" s="1556"/>
      <c r="J100" s="1556"/>
      <c r="K100" s="1556"/>
      <c r="L100" s="1556"/>
    </row>
    <row r="101" spans="1:12" s="257" customFormat="1" ht="12.75" customHeight="1">
      <c r="A101" s="3407" t="s">
        <v>2310</v>
      </c>
      <c r="B101" s="3408" t="s">
        <v>84</v>
      </c>
      <c r="C101" s="355"/>
      <c r="D101" s="3416">
        <f>SUM(D96:D100)</f>
        <v>0</v>
      </c>
      <c r="E101" s="358"/>
      <c r="F101" s="1556"/>
      <c r="G101" s="1556"/>
      <c r="H101" s="1556"/>
      <c r="I101" s="1556"/>
      <c r="J101" s="1556"/>
      <c r="K101" s="1556"/>
      <c r="L101" s="1556"/>
    </row>
    <row r="102" spans="1:12" s="257" customFormat="1" ht="12.75" customHeight="1">
      <c r="A102" s="2842"/>
      <c r="B102" s="2825"/>
      <c r="C102" s="355"/>
      <c r="D102" s="2847"/>
      <c r="E102" s="358"/>
      <c r="F102" s="1556"/>
      <c r="G102" s="1556"/>
      <c r="H102" s="1556"/>
      <c r="I102" s="1556"/>
      <c r="J102" s="1556"/>
      <c r="K102" s="1556"/>
      <c r="L102" s="1556"/>
    </row>
    <row r="103" spans="1:12" s="257" customFormat="1" ht="12.75" customHeight="1">
      <c r="A103" s="2828" t="s">
        <v>1995</v>
      </c>
      <c r="B103" s="2825"/>
      <c r="C103" s="355"/>
      <c r="D103" s="2846"/>
      <c r="E103" s="358"/>
      <c r="F103" s="1556"/>
      <c r="G103" s="1556"/>
      <c r="H103" s="1556"/>
      <c r="I103" s="1556"/>
      <c r="J103" s="1556"/>
      <c r="K103" s="1556"/>
      <c r="L103" s="1556"/>
    </row>
    <row r="104" spans="1:12" s="257" customFormat="1" ht="12.75" customHeight="1">
      <c r="A104" s="3407" t="s">
        <v>2311</v>
      </c>
      <c r="B104" s="3408" t="s">
        <v>918</v>
      </c>
      <c r="C104" s="355"/>
      <c r="D104" s="3416">
        <f>IF((D$38+D$47)&gt;0,(D33+D42)/(D$38+D$47),0)</f>
        <v>0</v>
      </c>
      <c r="E104" s="358"/>
      <c r="F104" s="1556"/>
      <c r="G104" s="1556"/>
      <c r="H104" s="1556"/>
      <c r="I104" s="1556"/>
      <c r="J104" s="1556"/>
      <c r="K104" s="1556"/>
      <c r="L104" s="1556"/>
    </row>
    <row r="105" spans="1:12" s="257" customFormat="1" ht="12.75" customHeight="1">
      <c r="A105" s="3407" t="s">
        <v>2311</v>
      </c>
      <c r="B105" s="3408" t="s">
        <v>915</v>
      </c>
      <c r="C105" s="355"/>
      <c r="D105" s="3416">
        <f>IF((D$38+D$47)&gt;0,(D34+D43)/(D$38+D$47),0)</f>
        <v>0</v>
      </c>
      <c r="E105" s="358"/>
      <c r="F105" s="1556"/>
      <c r="G105" s="1556"/>
      <c r="H105" s="1556"/>
      <c r="I105" s="1556"/>
      <c r="J105" s="1556"/>
      <c r="K105" s="1556"/>
      <c r="L105" s="1556"/>
    </row>
    <row r="106" spans="1:12" s="1519" customFormat="1" ht="12.75" customHeight="1">
      <c r="A106" s="3407" t="s">
        <v>2311</v>
      </c>
      <c r="B106" s="3408" t="s">
        <v>917</v>
      </c>
      <c r="C106" s="355"/>
      <c r="D106" s="3416">
        <f>IF((D$38+D$47)&gt;0,(D35+D44)/(D$38+D$47),0)</f>
        <v>0</v>
      </c>
      <c r="E106" s="1518"/>
      <c r="F106" s="1556"/>
      <c r="G106" s="1556"/>
      <c r="H106" s="1556"/>
      <c r="I106" s="1556"/>
      <c r="J106" s="1556"/>
      <c r="K106" s="1556"/>
      <c r="L106" s="1556"/>
    </row>
    <row r="107" spans="1:12" s="1519" customFormat="1" ht="12.75" customHeight="1">
      <c r="A107" s="3407" t="s">
        <v>2311</v>
      </c>
      <c r="B107" s="3408" t="s">
        <v>749</v>
      </c>
      <c r="C107" s="355"/>
      <c r="D107" s="3416">
        <f>IF((D$38+D$47)&gt;0,(D36+D45)/(D$38+D$47),0)</f>
        <v>0</v>
      </c>
      <c r="E107" s="1518"/>
      <c r="F107" s="1556"/>
      <c r="G107" s="1556"/>
      <c r="H107" s="1556"/>
      <c r="I107" s="1556"/>
      <c r="J107" s="1556"/>
      <c r="K107" s="1556"/>
      <c r="L107" s="1556"/>
    </row>
    <row r="108" spans="1:12" s="257" customFormat="1" ht="12.75" customHeight="1">
      <c r="A108" s="3407" t="s">
        <v>2311</v>
      </c>
      <c r="B108" s="3408" t="s">
        <v>919</v>
      </c>
      <c r="C108" s="355"/>
      <c r="D108" s="3416">
        <f>IF((D$38+D$47)&gt;0,(D37+D46)/(D$38+D$47),0)</f>
        <v>0</v>
      </c>
      <c r="E108" s="358"/>
      <c r="F108" s="1556"/>
      <c r="G108" s="1556"/>
      <c r="H108" s="1556"/>
      <c r="I108" s="1556"/>
      <c r="J108" s="1556"/>
      <c r="K108" s="1556"/>
      <c r="L108" s="1556"/>
    </row>
    <row r="109" spans="1:12" s="257" customFormat="1" ht="12.75" customHeight="1">
      <c r="A109" s="3407" t="s">
        <v>2311</v>
      </c>
      <c r="B109" s="3408" t="s">
        <v>84</v>
      </c>
      <c r="C109" s="355"/>
      <c r="D109" s="3416">
        <f>SUM(D104:D108)</f>
        <v>0</v>
      </c>
      <c r="E109" s="358"/>
      <c r="F109" s="1556"/>
      <c r="G109" s="1556"/>
      <c r="H109" s="1556"/>
      <c r="I109" s="1556"/>
      <c r="J109" s="1556"/>
      <c r="K109" s="1556"/>
      <c r="L109" s="1556"/>
    </row>
    <row r="110" spans="1:12" s="257" customFormat="1" ht="12.75" customHeight="1">
      <c r="A110" s="2826"/>
      <c r="B110" s="2823"/>
      <c r="C110" s="355"/>
      <c r="D110" s="258"/>
      <c r="E110" s="358"/>
      <c r="F110" s="1556"/>
      <c r="G110" s="1556"/>
      <c r="H110" s="1556"/>
      <c r="I110" s="1556"/>
      <c r="J110" s="1556"/>
      <c r="K110" s="1556"/>
      <c r="L110" s="1556"/>
    </row>
    <row r="111" spans="1:12" s="257" customFormat="1" ht="12.75" customHeight="1">
      <c r="A111" s="2823"/>
      <c r="B111" s="2823"/>
      <c r="C111" s="355"/>
      <c r="D111" s="359"/>
      <c r="E111" s="358"/>
      <c r="F111" s="1556"/>
      <c r="G111" s="1556"/>
      <c r="H111" s="1556"/>
      <c r="I111" s="1556"/>
      <c r="J111" s="1556"/>
      <c r="K111" s="1556"/>
      <c r="L111" s="1556"/>
    </row>
    <row r="112" spans="1:12" s="257" customFormat="1" ht="12.75" customHeight="1">
      <c r="A112" s="2827"/>
      <c r="B112" s="2823"/>
      <c r="C112" s="355"/>
      <c r="D112" s="359"/>
      <c r="E112" s="358"/>
      <c r="F112" s="1556"/>
      <c r="G112" s="1556"/>
      <c r="H112" s="1556"/>
      <c r="I112" s="1556"/>
      <c r="J112" s="1556"/>
      <c r="K112" s="1556"/>
      <c r="L112" s="1556"/>
    </row>
    <row r="113" spans="1:12" s="257" customFormat="1" ht="12.75" customHeight="1">
      <c r="A113" s="2830" t="s">
        <v>1996</v>
      </c>
      <c r="B113" s="2823"/>
      <c r="C113" s="355"/>
      <c r="D113" s="256"/>
      <c r="E113" s="358"/>
      <c r="F113" s="1556"/>
      <c r="G113" s="1556"/>
      <c r="H113" s="1556"/>
      <c r="I113" s="1556"/>
      <c r="J113" s="1556"/>
      <c r="K113" s="1556"/>
      <c r="L113" s="1556"/>
    </row>
    <row r="114" spans="1:12" s="257" customFormat="1" ht="12.75" customHeight="1">
      <c r="A114" s="3407" t="s">
        <v>1991</v>
      </c>
      <c r="B114" s="3408" t="s">
        <v>918</v>
      </c>
      <c r="C114" s="355"/>
      <c r="D114" s="3417">
        <f>IF((D$55+D$65)&gt;0,(D50+D60)/(D$55+D$65),0)</f>
        <v>0</v>
      </c>
      <c r="E114" s="358"/>
      <c r="F114" s="1556"/>
      <c r="G114" s="1556"/>
      <c r="H114" s="1556"/>
      <c r="I114" s="1556"/>
      <c r="J114" s="1556"/>
      <c r="K114" s="1556"/>
      <c r="L114" s="1556"/>
    </row>
    <row r="115" spans="1:12" s="257" customFormat="1" ht="12.75" customHeight="1">
      <c r="A115" s="3407" t="s">
        <v>1991</v>
      </c>
      <c r="B115" s="3408" t="s">
        <v>915</v>
      </c>
      <c r="C115" s="355"/>
      <c r="D115" s="3417">
        <f>IF((D$55+D$65)&gt;0,(D51+D61)/(D$55+D$65),0)</f>
        <v>0</v>
      </c>
      <c r="E115" s="358"/>
      <c r="F115" s="1556"/>
      <c r="G115" s="1556"/>
      <c r="H115" s="1556"/>
      <c r="I115" s="1556"/>
      <c r="J115" s="1556"/>
      <c r="K115" s="1556"/>
      <c r="L115" s="1556"/>
    </row>
    <row r="116" spans="1:12" s="257" customFormat="1" ht="12.75" customHeight="1">
      <c r="A116" s="3407" t="s">
        <v>1991</v>
      </c>
      <c r="B116" s="3408" t="s">
        <v>917</v>
      </c>
      <c r="C116" s="355"/>
      <c r="D116" s="3417">
        <f>IF((D$55+D$65)&gt;0,(D52+D62)/(D$55+D$65),0)</f>
        <v>0</v>
      </c>
      <c r="E116" s="358"/>
      <c r="F116" s="1556"/>
      <c r="G116" s="1556"/>
      <c r="H116" s="1556"/>
      <c r="I116" s="1556"/>
      <c r="J116" s="1556"/>
      <c r="K116" s="1556"/>
      <c r="L116" s="1556"/>
    </row>
    <row r="117" spans="1:12" s="257" customFormat="1" ht="12.75" customHeight="1">
      <c r="A117" s="3407" t="s">
        <v>1991</v>
      </c>
      <c r="B117" s="3408" t="s">
        <v>749</v>
      </c>
      <c r="C117" s="355"/>
      <c r="D117" s="3417">
        <f>IF((D$55+D$65)&gt;0,(D53+D63)/(D$55+D$65),0)</f>
        <v>0</v>
      </c>
      <c r="E117" s="358"/>
      <c r="F117" s="1556"/>
      <c r="G117" s="1556"/>
      <c r="H117" s="1556"/>
      <c r="I117" s="1556"/>
      <c r="J117" s="1556"/>
      <c r="K117" s="1556"/>
      <c r="L117" s="1556"/>
    </row>
    <row r="118" spans="1:12" s="257" customFormat="1" ht="12.75" customHeight="1">
      <c r="A118" s="3407" t="s">
        <v>1991</v>
      </c>
      <c r="B118" s="3408" t="s">
        <v>919</v>
      </c>
      <c r="C118" s="355"/>
      <c r="D118" s="3417">
        <f>IF((D$55+D$65)&gt;0,(D54+D64)/(D$55+D$65),0)</f>
        <v>0</v>
      </c>
      <c r="E118" s="358"/>
      <c r="F118" s="1556"/>
      <c r="G118" s="1556"/>
      <c r="H118" s="1556"/>
      <c r="I118" s="1556"/>
      <c r="J118" s="1556"/>
      <c r="K118" s="1556"/>
      <c r="L118" s="1556"/>
    </row>
    <row r="119" spans="1:12" s="257" customFormat="1" ht="12.75" customHeight="1">
      <c r="A119" s="3407" t="s">
        <v>1991</v>
      </c>
      <c r="B119" s="3408" t="s">
        <v>84</v>
      </c>
      <c r="C119" s="355"/>
      <c r="D119" s="3417">
        <f>SUM(D114:D118)</f>
        <v>0</v>
      </c>
      <c r="E119" s="358"/>
      <c r="F119" s="1556"/>
      <c r="G119" s="1556"/>
      <c r="H119" s="1556"/>
      <c r="I119" s="1556"/>
      <c r="J119" s="1556"/>
      <c r="K119" s="1556"/>
      <c r="L119" s="1556"/>
    </row>
    <row r="120" spans="1:12" s="257" customFormat="1" ht="12.75" customHeight="1">
      <c r="A120" s="2826"/>
      <c r="B120" s="2825"/>
      <c r="C120" s="355"/>
      <c r="D120" s="258"/>
      <c r="E120" s="358"/>
      <c r="F120" s="1556"/>
      <c r="G120" s="1556"/>
      <c r="H120" s="1556"/>
      <c r="I120" s="1556"/>
      <c r="J120" s="1556"/>
      <c r="K120" s="1556"/>
      <c r="L120" s="1556"/>
    </row>
    <row r="121" spans="1:12" s="257" customFormat="1" ht="12.75" customHeight="1">
      <c r="A121" s="2829"/>
      <c r="B121" s="2823"/>
      <c r="C121" s="355"/>
      <c r="D121" s="258"/>
      <c r="E121" s="358"/>
      <c r="F121" s="1556"/>
      <c r="G121" s="1556"/>
      <c r="H121" s="1556"/>
      <c r="I121" s="1556"/>
      <c r="J121" s="1556"/>
      <c r="K121" s="1556"/>
      <c r="L121" s="1556"/>
    </row>
    <row r="122" spans="1:12" s="257" customFormat="1" ht="12.75" customHeight="1">
      <c r="A122" s="2834" t="s">
        <v>1992</v>
      </c>
      <c r="B122" s="2823"/>
      <c r="C122" s="355"/>
      <c r="D122" s="256"/>
      <c r="E122" s="358"/>
      <c r="F122" s="1556"/>
      <c r="G122" s="1556"/>
      <c r="H122" s="1556"/>
      <c r="I122" s="1556"/>
      <c r="J122" s="1556"/>
      <c r="K122" s="1556"/>
      <c r="L122" s="1556"/>
    </row>
    <row r="123" spans="1:12" s="257" customFormat="1" ht="12.75" customHeight="1">
      <c r="A123" s="3407" t="s">
        <v>1991</v>
      </c>
      <c r="B123" s="3408" t="s">
        <v>918</v>
      </c>
      <c r="C123" s="355"/>
      <c r="D123" s="3417">
        <f>IF(D$74&gt;0,D69/D$74,0)</f>
        <v>0</v>
      </c>
      <c r="E123" s="358"/>
      <c r="F123" s="1556"/>
      <c r="G123" s="1556"/>
      <c r="H123" s="1556"/>
      <c r="I123" s="1556"/>
      <c r="J123" s="1556"/>
      <c r="K123" s="1556"/>
      <c r="L123" s="1556"/>
    </row>
    <row r="124" spans="1:12" s="257" customFormat="1" ht="12.75" customHeight="1">
      <c r="A124" s="3407" t="s">
        <v>1991</v>
      </c>
      <c r="B124" s="3408" t="s">
        <v>915</v>
      </c>
      <c r="C124" s="355"/>
      <c r="D124" s="3417">
        <f>IF(D$74&gt;0,D70/D$74,0)</f>
        <v>0</v>
      </c>
      <c r="E124" s="358"/>
      <c r="F124" s="1556"/>
      <c r="G124" s="1556"/>
      <c r="H124" s="1556"/>
      <c r="I124" s="1556"/>
      <c r="J124" s="1556"/>
      <c r="K124" s="1556"/>
      <c r="L124" s="1556"/>
    </row>
    <row r="125" spans="1:12" s="257" customFormat="1" ht="12.75" customHeight="1">
      <c r="A125" s="3407" t="s">
        <v>1991</v>
      </c>
      <c r="B125" s="3408" t="s">
        <v>917</v>
      </c>
      <c r="C125" s="355"/>
      <c r="D125" s="3417">
        <f>IF(D$74&gt;0,D71/D$74,0)</f>
        <v>0</v>
      </c>
      <c r="E125" s="358"/>
      <c r="F125" s="1556"/>
      <c r="G125" s="1556"/>
      <c r="H125" s="1556"/>
      <c r="I125" s="1556"/>
      <c r="J125" s="1556"/>
      <c r="K125" s="1556"/>
      <c r="L125" s="1556"/>
    </row>
    <row r="126" spans="1:12" s="257" customFormat="1" ht="12.75" customHeight="1">
      <c r="A126" s="3407" t="s">
        <v>1991</v>
      </c>
      <c r="B126" s="3408" t="s">
        <v>749</v>
      </c>
      <c r="C126" s="355"/>
      <c r="D126" s="3417">
        <f>IF(D$74&gt;0,D72/D$74,0)</f>
        <v>0</v>
      </c>
      <c r="E126" s="358"/>
      <c r="F126" s="1556"/>
      <c r="G126" s="1556"/>
      <c r="H126" s="1556"/>
      <c r="I126" s="1556"/>
      <c r="J126" s="1556"/>
      <c r="K126" s="1556"/>
      <c r="L126" s="1556"/>
    </row>
    <row r="127" spans="1:12" s="257" customFormat="1" ht="12.75" customHeight="1">
      <c r="A127" s="3407" t="s">
        <v>1991</v>
      </c>
      <c r="B127" s="3408" t="s">
        <v>919</v>
      </c>
      <c r="C127" s="355"/>
      <c r="D127" s="3417">
        <f>IF(D$74&gt;0,D73/D$74,0)</f>
        <v>0</v>
      </c>
      <c r="E127" s="358"/>
      <c r="F127" s="1556"/>
      <c r="G127" s="1556"/>
      <c r="H127" s="1556"/>
      <c r="I127" s="1556"/>
      <c r="J127" s="1556"/>
      <c r="K127" s="1556"/>
      <c r="L127" s="1556"/>
    </row>
    <row r="128" spans="1:12" s="257" customFormat="1" ht="12.75" customHeight="1">
      <c r="A128" s="3407" t="s">
        <v>1991</v>
      </c>
      <c r="B128" s="3408" t="s">
        <v>84</v>
      </c>
      <c r="C128" s="355"/>
      <c r="D128" s="3417">
        <f>SUM(D123:D127)</f>
        <v>0</v>
      </c>
      <c r="E128" s="358"/>
      <c r="F128" s="1556"/>
      <c r="G128" s="1556"/>
      <c r="H128" s="1556"/>
      <c r="I128" s="1556"/>
      <c r="J128" s="1556"/>
      <c r="K128" s="1556"/>
      <c r="L128" s="1556"/>
    </row>
    <row r="129" spans="1:12" s="257" customFormat="1" ht="12.75" customHeight="1">
      <c r="A129" s="2826"/>
      <c r="B129" s="2825"/>
      <c r="C129" s="355"/>
      <c r="D129" s="359"/>
      <c r="E129" s="358"/>
      <c r="F129" s="1556"/>
      <c r="G129" s="1556"/>
      <c r="H129" s="1556"/>
      <c r="I129" s="1556"/>
      <c r="J129" s="1556"/>
      <c r="K129" s="1556"/>
      <c r="L129" s="1556"/>
    </row>
    <row r="130" spans="1:12" s="257" customFormat="1" ht="12.75" customHeight="1">
      <c r="A130" s="2826"/>
      <c r="B130" s="2825"/>
      <c r="C130" s="355"/>
      <c r="D130" s="256"/>
      <c r="E130" s="358"/>
      <c r="F130" s="1556"/>
      <c r="G130" s="1556"/>
      <c r="H130" s="1556"/>
      <c r="I130" s="1556"/>
      <c r="J130" s="1556"/>
      <c r="K130" s="1556"/>
      <c r="L130" s="1556"/>
    </row>
    <row r="131" spans="1:12" s="1519" customFormat="1" ht="12.75" customHeight="1">
      <c r="A131" s="2843"/>
      <c r="B131" s="2843"/>
      <c r="C131" s="1496"/>
      <c r="D131" s="1496"/>
      <c r="E131" s="1518"/>
      <c r="F131" s="1556"/>
      <c r="G131" s="1556"/>
      <c r="H131" s="1556"/>
      <c r="I131" s="1556"/>
      <c r="J131" s="1556"/>
      <c r="K131" s="1556"/>
      <c r="L131" s="1556"/>
    </row>
    <row r="132" spans="1:12" s="1519" customFormat="1" ht="12.75" customHeight="1">
      <c r="A132" s="2843"/>
      <c r="B132" s="2843"/>
      <c r="C132" s="1496"/>
      <c r="D132" s="1496"/>
      <c r="E132" s="1518"/>
      <c r="F132" s="1556"/>
      <c r="G132" s="1556"/>
      <c r="H132" s="1556"/>
      <c r="I132" s="1556"/>
      <c r="J132" s="1556"/>
      <c r="K132" s="1556"/>
      <c r="L132" s="1556"/>
    </row>
    <row r="133" spans="1:12" s="1519" customFormat="1" ht="12.75" customHeight="1">
      <c r="A133" s="2837" t="s">
        <v>1997</v>
      </c>
      <c r="B133" s="3408" t="s">
        <v>918</v>
      </c>
      <c r="C133" s="1496"/>
      <c r="D133" s="3417">
        <f>IFERROR((D86)/($D$91),0)</f>
        <v>0</v>
      </c>
      <c r="E133" s="1518"/>
      <c r="F133" s="1556"/>
      <c r="G133" s="1556"/>
      <c r="H133" s="1556"/>
      <c r="I133" s="1556"/>
      <c r="J133" s="1556"/>
      <c r="K133" s="1556"/>
      <c r="L133" s="1556"/>
    </row>
    <row r="134" spans="1:12" s="1519" customFormat="1" ht="12.75" customHeight="1">
      <c r="A134" s="2843"/>
      <c r="B134" s="3408" t="s">
        <v>915</v>
      </c>
      <c r="C134" s="1496"/>
      <c r="D134" s="3417">
        <f>IFERROR((D87)/($D$91),0)</f>
        <v>0</v>
      </c>
      <c r="E134" s="1518"/>
      <c r="F134" s="1556"/>
      <c r="G134" s="1556"/>
      <c r="H134" s="1556"/>
      <c r="I134" s="1556"/>
      <c r="J134" s="1556"/>
      <c r="K134" s="1556"/>
      <c r="L134" s="1556"/>
    </row>
    <row r="135" spans="1:12" s="1519" customFormat="1" ht="12.75" customHeight="1">
      <c r="A135" s="2843"/>
      <c r="B135" s="3408" t="s">
        <v>917</v>
      </c>
      <c r="C135" s="1496"/>
      <c r="D135" s="3417">
        <f>IFERROR((D88)/($D$91),0)</f>
        <v>0</v>
      </c>
      <c r="E135" s="1518"/>
      <c r="F135" s="1556"/>
      <c r="G135" s="1556"/>
      <c r="H135" s="1556"/>
      <c r="I135" s="1556"/>
      <c r="J135" s="1556"/>
      <c r="K135" s="1556"/>
      <c r="L135" s="1556"/>
    </row>
    <row r="136" spans="1:12" s="1519" customFormat="1" ht="12.75" customHeight="1">
      <c r="A136" s="2843"/>
      <c r="B136" s="3408" t="s">
        <v>749</v>
      </c>
      <c r="C136" s="1496"/>
      <c r="D136" s="3417">
        <f>IFERROR((D89)/($D$91),0)</f>
        <v>0</v>
      </c>
      <c r="E136" s="1518"/>
      <c r="F136" s="1556"/>
      <c r="G136" s="1556"/>
      <c r="H136" s="1556"/>
      <c r="I136" s="1556"/>
      <c r="J136" s="1556"/>
      <c r="K136" s="1556"/>
      <c r="L136" s="1556"/>
    </row>
    <row r="137" spans="1:12" s="1519" customFormat="1" ht="12.75" customHeight="1">
      <c r="A137" s="2843"/>
      <c r="B137" s="3408" t="s">
        <v>919</v>
      </c>
      <c r="C137" s="1496"/>
      <c r="D137" s="3417">
        <f>IFERROR((D90)/($D$91),0)</f>
        <v>0</v>
      </c>
      <c r="E137" s="1518"/>
      <c r="F137" s="1556"/>
      <c r="G137" s="1556"/>
      <c r="H137" s="1556"/>
      <c r="I137" s="1556"/>
      <c r="J137" s="1556"/>
      <c r="K137" s="1556"/>
      <c r="L137" s="1556"/>
    </row>
    <row r="138" spans="1:12" s="1519" customFormat="1" ht="12.75" customHeight="1">
      <c r="A138" s="2843"/>
      <c r="B138" s="3408" t="s">
        <v>84</v>
      </c>
      <c r="C138" s="1496"/>
      <c r="D138" s="3417">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0"/>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1" t="str">
        <f>'Universal data'!A2</f>
        <v>Southern</v>
      </c>
      <c r="B2" s="131"/>
      <c r="C2" s="131"/>
      <c r="D2" s="131"/>
      <c r="E2" s="131"/>
      <c r="F2" s="131"/>
      <c r="G2" s="131"/>
      <c r="H2" s="131"/>
    </row>
    <row r="3" spans="1:234" ht="24.75">
      <c r="A3" s="2473"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09" t="s">
        <v>1998</v>
      </c>
      <c r="B6" s="3710"/>
      <c r="C6" s="3710"/>
      <c r="D6" s="3711"/>
    </row>
    <row r="7" spans="1:234" s="1568" customFormat="1" ht="26.25">
      <c r="A7" s="3313" t="s">
        <v>1999</v>
      </c>
      <c r="B7" s="1569"/>
      <c r="C7" s="1570"/>
      <c r="D7" s="3418"/>
    </row>
    <row r="8" spans="1:234" s="1568" customFormat="1" ht="26.25">
      <c r="A8" s="3419"/>
      <c r="B8" s="1569"/>
      <c r="C8" s="1570"/>
      <c r="D8" s="3418"/>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20">
        <v>2014</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21" t="s">
        <v>2310</v>
      </c>
      <c r="B15" s="3422" t="s">
        <v>918</v>
      </c>
      <c r="C15" s="208"/>
      <c r="D15" s="3373"/>
      <c r="E15" s="1518"/>
      <c r="F15" s="1568"/>
      <c r="G15" s="1568"/>
      <c r="H15" s="1568"/>
      <c r="I15" s="1568"/>
      <c r="J15" s="1568"/>
      <c r="K15" s="1568"/>
      <c r="L15" s="1568"/>
      <c r="M15" s="1568"/>
    </row>
    <row r="16" spans="1:234" ht="12.75" customHeight="1">
      <c r="A16" s="3421" t="s">
        <v>2310</v>
      </c>
      <c r="B16" s="3422" t="s">
        <v>915</v>
      </c>
      <c r="C16" s="208"/>
      <c r="D16" s="3373"/>
      <c r="E16" s="1518"/>
      <c r="F16" s="1568"/>
      <c r="G16" s="1568"/>
      <c r="H16" s="1568"/>
      <c r="I16" s="1568"/>
      <c r="J16" s="1568"/>
      <c r="K16" s="1568"/>
      <c r="L16" s="1568"/>
      <c r="M16" s="1568"/>
    </row>
    <row r="17" spans="1:13" ht="12.75" customHeight="1">
      <c r="A17" s="3421" t="s">
        <v>2310</v>
      </c>
      <c r="B17" s="3422" t="s">
        <v>917</v>
      </c>
      <c r="C17" s="208"/>
      <c r="D17" s="3373"/>
      <c r="E17" s="1518"/>
      <c r="F17" s="1568"/>
      <c r="G17" s="1568"/>
      <c r="H17" s="1568"/>
      <c r="I17" s="1568"/>
      <c r="J17" s="1568"/>
      <c r="K17" s="1568"/>
      <c r="L17" s="1568"/>
      <c r="M17" s="1568"/>
    </row>
    <row r="18" spans="1:13" ht="12.75" customHeight="1">
      <c r="A18" s="3421" t="s">
        <v>2310</v>
      </c>
      <c r="B18" s="3422" t="s">
        <v>749</v>
      </c>
      <c r="C18" s="208"/>
      <c r="D18" s="3373"/>
      <c r="E18" s="1518"/>
      <c r="F18" s="1568"/>
      <c r="G18" s="1568"/>
      <c r="H18" s="1568"/>
      <c r="I18" s="1568"/>
      <c r="J18" s="1568"/>
      <c r="K18" s="1568"/>
      <c r="L18" s="1568"/>
      <c r="M18" s="1568"/>
    </row>
    <row r="19" spans="1:13" ht="12.75" customHeight="1">
      <c r="A19" s="3421" t="s">
        <v>2310</v>
      </c>
      <c r="B19" s="3422" t="s">
        <v>919</v>
      </c>
      <c r="C19" s="208"/>
      <c r="D19" s="3373"/>
      <c r="E19" s="1518"/>
      <c r="F19" s="1568"/>
      <c r="G19" s="1568"/>
      <c r="H19" s="1568"/>
      <c r="I19" s="1568"/>
      <c r="J19" s="1568"/>
      <c r="K19" s="1568"/>
      <c r="L19" s="1568"/>
      <c r="M19" s="1568"/>
    </row>
    <row r="20" spans="1:13" ht="12.75" customHeight="1">
      <c r="A20" s="3421" t="s">
        <v>2310</v>
      </c>
      <c r="B20" s="3422" t="s">
        <v>84</v>
      </c>
      <c r="C20" s="208"/>
      <c r="D20" s="3423">
        <f>SUM(D15:D19)</f>
        <v>0</v>
      </c>
      <c r="E20" s="1518"/>
      <c r="F20" s="1568"/>
      <c r="G20" s="1568"/>
      <c r="H20" s="1568"/>
      <c r="I20" s="1568"/>
      <c r="J20" s="1568"/>
      <c r="K20" s="1568"/>
      <c r="L20" s="1568"/>
      <c r="M20" s="1568"/>
    </row>
    <row r="21" spans="1:13" ht="12.75" customHeight="1">
      <c r="A21" s="232"/>
      <c r="B21" s="211"/>
      <c r="C21" s="208"/>
      <c r="D21" s="2859"/>
      <c r="E21" s="1518"/>
      <c r="F21" s="1568"/>
      <c r="G21" s="1568"/>
      <c r="H21" s="1568"/>
      <c r="I21" s="1568"/>
      <c r="J21" s="1568"/>
      <c r="K21" s="1568"/>
      <c r="L21" s="1568"/>
      <c r="M21" s="1568"/>
    </row>
    <row r="22" spans="1:13" ht="12.75" customHeight="1">
      <c r="A22" s="1565" t="s">
        <v>2179</v>
      </c>
      <c r="B22" s="211"/>
      <c r="C22" s="208"/>
      <c r="D22" s="2859"/>
      <c r="E22" s="1518"/>
      <c r="F22" s="1568"/>
      <c r="G22" s="1568"/>
      <c r="H22" s="1568"/>
      <c r="I22" s="1568"/>
      <c r="J22" s="1568"/>
      <c r="K22" s="1568"/>
      <c r="L22" s="1568"/>
      <c r="M22" s="1568"/>
    </row>
    <row r="23" spans="1:13" ht="12.75" customHeight="1">
      <c r="A23" s="3421" t="s">
        <v>2310</v>
      </c>
      <c r="B23" s="3422" t="s">
        <v>918</v>
      </c>
      <c r="C23" s="208"/>
      <c r="D23" s="3373"/>
      <c r="E23" s="1518"/>
      <c r="F23" s="1568"/>
      <c r="G23" s="1568"/>
      <c r="H23" s="1568"/>
      <c r="I23" s="1568"/>
      <c r="J23" s="1568"/>
      <c r="K23" s="1568"/>
      <c r="L23" s="1568"/>
      <c r="M23" s="1568"/>
    </row>
    <row r="24" spans="1:13" ht="12.75" customHeight="1">
      <c r="A24" s="3421" t="s">
        <v>2310</v>
      </c>
      <c r="B24" s="3422" t="s">
        <v>915</v>
      </c>
      <c r="C24" s="208"/>
      <c r="D24" s="3373"/>
      <c r="E24" s="1518"/>
      <c r="F24" s="1568"/>
      <c r="G24" s="1568"/>
      <c r="H24" s="1568"/>
      <c r="I24" s="1568"/>
      <c r="J24" s="1568"/>
      <c r="K24" s="1568"/>
      <c r="L24" s="1568"/>
      <c r="M24" s="1568"/>
    </row>
    <row r="25" spans="1:13" ht="12.75" customHeight="1">
      <c r="A25" s="3421" t="s">
        <v>2310</v>
      </c>
      <c r="B25" s="3422" t="s">
        <v>917</v>
      </c>
      <c r="C25" s="208"/>
      <c r="D25" s="3373"/>
      <c r="E25" s="1518"/>
      <c r="F25" s="1568"/>
      <c r="G25" s="1568"/>
      <c r="H25" s="1568"/>
      <c r="I25" s="1568"/>
      <c r="J25" s="1568"/>
      <c r="K25" s="1568"/>
      <c r="L25" s="1568"/>
      <c r="M25" s="1568"/>
    </row>
    <row r="26" spans="1:13" ht="12.75" customHeight="1">
      <c r="A26" s="3421" t="s">
        <v>2310</v>
      </c>
      <c r="B26" s="3422" t="s">
        <v>749</v>
      </c>
      <c r="C26" s="208"/>
      <c r="D26" s="3373"/>
      <c r="E26" s="1518"/>
      <c r="F26" s="1568"/>
      <c r="G26" s="1568"/>
      <c r="H26" s="1568"/>
      <c r="I26" s="1568"/>
      <c r="J26" s="1568"/>
      <c r="K26" s="1568"/>
      <c r="L26" s="1568"/>
      <c r="M26" s="1568"/>
    </row>
    <row r="27" spans="1:13" ht="12.75" customHeight="1">
      <c r="A27" s="3421" t="s">
        <v>2310</v>
      </c>
      <c r="B27" s="3422" t="s">
        <v>919</v>
      </c>
      <c r="C27" s="208"/>
      <c r="D27" s="3373"/>
      <c r="E27" s="1518"/>
      <c r="F27" s="1568"/>
      <c r="G27" s="1568"/>
      <c r="H27" s="1568"/>
      <c r="I27" s="1568"/>
      <c r="J27" s="1568"/>
      <c r="K27" s="1568"/>
      <c r="L27" s="1568"/>
      <c r="M27" s="1568"/>
    </row>
    <row r="28" spans="1:13" ht="12.75" customHeight="1">
      <c r="A28" s="3421" t="s">
        <v>2310</v>
      </c>
      <c r="B28" s="3422" t="s">
        <v>84</v>
      </c>
      <c r="C28" s="208"/>
      <c r="D28" s="3423">
        <f>SUM(D23:D27)</f>
        <v>0</v>
      </c>
      <c r="E28" s="1518"/>
      <c r="F28" s="1568"/>
      <c r="G28" s="1568"/>
      <c r="H28" s="1568"/>
      <c r="I28" s="1568"/>
      <c r="J28" s="1568"/>
      <c r="K28" s="1568"/>
      <c r="L28" s="1568"/>
      <c r="M28" s="1568"/>
    </row>
    <row r="29" spans="1:13" ht="12.75" customHeight="1">
      <c r="A29" s="361"/>
      <c r="B29" s="208"/>
      <c r="C29" s="208"/>
      <c r="D29" s="2859"/>
      <c r="E29" s="1518"/>
      <c r="F29" s="1568"/>
      <c r="G29" s="1568"/>
      <c r="H29" s="1568"/>
      <c r="I29" s="1568"/>
      <c r="J29" s="1568"/>
      <c r="K29" s="1568"/>
      <c r="L29" s="1568"/>
      <c r="M29" s="1568"/>
    </row>
    <row r="30" spans="1:13" ht="12.75" customHeight="1">
      <c r="A30" s="208"/>
      <c r="B30" s="208"/>
      <c r="C30" s="208"/>
      <c r="D30" s="2859"/>
      <c r="E30" s="1518"/>
      <c r="F30" s="1568"/>
      <c r="G30" s="1568"/>
      <c r="H30" s="1568"/>
      <c r="I30" s="1568"/>
      <c r="J30" s="1568"/>
      <c r="K30" s="1568"/>
      <c r="L30" s="1568"/>
      <c r="M30" s="1568"/>
    </row>
    <row r="31" spans="1:13" ht="12.75" customHeight="1">
      <c r="A31" s="209"/>
      <c r="B31" s="208"/>
      <c r="C31" s="208"/>
      <c r="D31" s="2859"/>
      <c r="E31" s="1518"/>
      <c r="F31" s="1568"/>
      <c r="G31" s="1568"/>
      <c r="H31" s="1568"/>
      <c r="I31" s="1568"/>
      <c r="J31" s="1568"/>
      <c r="K31" s="1568"/>
      <c r="L31" s="1568"/>
      <c r="M31" s="1568"/>
    </row>
    <row r="32" spans="1:13" ht="12.75" customHeight="1">
      <c r="A32" s="210" t="s">
        <v>1989</v>
      </c>
      <c r="B32" s="208"/>
      <c r="C32" s="208"/>
      <c r="D32" s="2859"/>
      <c r="E32" s="1518"/>
      <c r="F32" s="1568"/>
      <c r="G32" s="1568"/>
      <c r="H32" s="1568"/>
      <c r="I32" s="1568"/>
      <c r="J32" s="1568"/>
      <c r="K32" s="1568"/>
      <c r="L32" s="1568"/>
      <c r="M32" s="1568"/>
    </row>
    <row r="33" spans="1:13" ht="12.75" customHeight="1">
      <c r="A33" s="3421" t="s">
        <v>2311</v>
      </c>
      <c r="B33" s="3422" t="s">
        <v>918</v>
      </c>
      <c r="C33" s="208"/>
      <c r="D33" s="3373"/>
      <c r="E33" s="1518"/>
      <c r="F33" s="1568"/>
      <c r="G33" s="1568"/>
      <c r="H33" s="1568"/>
      <c r="I33" s="1568"/>
      <c r="J33" s="1568"/>
      <c r="K33" s="1568"/>
      <c r="L33" s="1568"/>
      <c r="M33" s="1568"/>
    </row>
    <row r="34" spans="1:13" ht="12.75" customHeight="1">
      <c r="A34" s="3421" t="s">
        <v>2311</v>
      </c>
      <c r="B34" s="3422" t="s">
        <v>915</v>
      </c>
      <c r="C34" s="208"/>
      <c r="D34" s="3373"/>
      <c r="E34" s="1518"/>
      <c r="F34" s="1568"/>
      <c r="G34" s="1568"/>
      <c r="H34" s="1568"/>
      <c r="I34" s="1568"/>
      <c r="J34" s="1568"/>
      <c r="K34" s="1568"/>
      <c r="L34" s="1568"/>
      <c r="M34" s="1568"/>
    </row>
    <row r="35" spans="1:13" ht="12.75" customHeight="1">
      <c r="A35" s="3421" t="s">
        <v>2311</v>
      </c>
      <c r="B35" s="3422" t="s">
        <v>917</v>
      </c>
      <c r="C35" s="208"/>
      <c r="D35" s="3373"/>
      <c r="E35" s="1518"/>
      <c r="F35" s="1568"/>
      <c r="G35" s="1568"/>
      <c r="H35" s="1568"/>
      <c r="I35" s="1568"/>
      <c r="J35" s="1568"/>
      <c r="K35" s="1568"/>
      <c r="L35" s="1568"/>
      <c r="M35" s="1568"/>
    </row>
    <row r="36" spans="1:13" ht="12.75" customHeight="1">
      <c r="A36" s="3421" t="s">
        <v>2311</v>
      </c>
      <c r="B36" s="3422" t="s">
        <v>749</v>
      </c>
      <c r="C36" s="208"/>
      <c r="D36" s="3373"/>
      <c r="E36" s="1518"/>
      <c r="F36" s="1568"/>
      <c r="G36" s="1568"/>
      <c r="H36" s="1568"/>
      <c r="I36" s="1568"/>
      <c r="J36" s="1568"/>
      <c r="K36" s="1568"/>
      <c r="L36" s="1568"/>
      <c r="M36" s="1568"/>
    </row>
    <row r="37" spans="1:13" ht="12.75" customHeight="1">
      <c r="A37" s="3421" t="s">
        <v>2311</v>
      </c>
      <c r="B37" s="3422" t="s">
        <v>919</v>
      </c>
      <c r="C37" s="208"/>
      <c r="D37" s="3373"/>
      <c r="E37" s="1518"/>
      <c r="F37" s="1568"/>
      <c r="G37" s="1568"/>
      <c r="H37" s="1568"/>
      <c r="I37" s="1568"/>
      <c r="J37" s="1568"/>
      <c r="K37" s="1568"/>
      <c r="L37" s="1568"/>
      <c r="M37" s="1568"/>
    </row>
    <row r="38" spans="1:13" ht="12.75" customHeight="1">
      <c r="A38" s="3421" t="s">
        <v>2311</v>
      </c>
      <c r="B38" s="3422" t="s">
        <v>84</v>
      </c>
      <c r="C38" s="208"/>
      <c r="D38" s="3423">
        <f>SUM(D33:D37)</f>
        <v>0</v>
      </c>
      <c r="E38" s="1518"/>
      <c r="F38" s="1568"/>
      <c r="G38" s="1568"/>
      <c r="H38" s="1568"/>
      <c r="I38" s="1568"/>
      <c r="J38" s="1568"/>
      <c r="K38" s="1568"/>
      <c r="L38" s="1568"/>
      <c r="M38" s="1568"/>
    </row>
    <row r="39" spans="1:13" ht="12.75" customHeight="1">
      <c r="A39" s="361"/>
      <c r="B39" s="211"/>
      <c r="C39" s="208"/>
      <c r="D39" s="2859"/>
      <c r="E39" s="1518"/>
      <c r="F39" s="1568"/>
      <c r="G39" s="1568"/>
      <c r="H39" s="1568"/>
      <c r="I39" s="1568"/>
      <c r="J39" s="1568"/>
      <c r="K39" s="1568"/>
      <c r="L39" s="1568"/>
      <c r="M39" s="1568"/>
    </row>
    <row r="40" spans="1:13" ht="12.75" customHeight="1">
      <c r="A40" s="233"/>
      <c r="B40" s="208"/>
      <c r="C40" s="208"/>
      <c r="D40" s="2859"/>
      <c r="E40" s="1518"/>
      <c r="F40" s="1568"/>
      <c r="G40" s="1568"/>
      <c r="H40" s="1568"/>
      <c r="I40" s="1568"/>
      <c r="J40" s="1568"/>
      <c r="K40" s="1568"/>
      <c r="L40" s="1568"/>
      <c r="M40" s="1568"/>
    </row>
    <row r="41" spans="1:13" ht="12.75" customHeight="1">
      <c r="A41" s="1565" t="s">
        <v>2178</v>
      </c>
      <c r="B41" s="208"/>
      <c r="C41" s="208"/>
      <c r="D41" s="2859"/>
      <c r="E41" s="1518"/>
      <c r="F41" s="1568"/>
      <c r="G41" s="1568"/>
      <c r="H41" s="1568"/>
      <c r="I41" s="1568"/>
      <c r="J41" s="1568"/>
      <c r="K41" s="1568"/>
      <c r="L41" s="1568"/>
      <c r="M41" s="1568"/>
    </row>
    <row r="42" spans="1:13" ht="12.75" customHeight="1">
      <c r="A42" s="3421" t="s">
        <v>2311</v>
      </c>
      <c r="B42" s="3422" t="s">
        <v>918</v>
      </c>
      <c r="C42" s="208"/>
      <c r="D42" s="3373"/>
      <c r="E42" s="1518"/>
      <c r="F42" s="1568"/>
      <c r="G42" s="1568"/>
      <c r="H42" s="1568"/>
      <c r="I42" s="1568"/>
      <c r="J42" s="1568"/>
      <c r="K42" s="1568"/>
      <c r="L42" s="1568"/>
      <c r="M42" s="1568"/>
    </row>
    <row r="43" spans="1:13" ht="12.75" customHeight="1">
      <c r="A43" s="3421" t="s">
        <v>2311</v>
      </c>
      <c r="B43" s="3422" t="s">
        <v>915</v>
      </c>
      <c r="C43" s="208"/>
      <c r="D43" s="3373"/>
      <c r="E43" s="1518"/>
      <c r="F43" s="1568"/>
      <c r="G43" s="1568"/>
      <c r="H43" s="1568"/>
      <c r="I43" s="1568"/>
      <c r="J43" s="1568"/>
      <c r="K43" s="1568"/>
      <c r="L43" s="1568"/>
      <c r="M43" s="1568"/>
    </row>
    <row r="44" spans="1:13" ht="12.75" customHeight="1">
      <c r="A44" s="3421" t="s">
        <v>2311</v>
      </c>
      <c r="B44" s="3422" t="s">
        <v>917</v>
      </c>
      <c r="C44" s="208"/>
      <c r="D44" s="3373"/>
      <c r="E44" s="1518"/>
      <c r="F44" s="1568"/>
      <c r="G44" s="1568"/>
      <c r="H44" s="1568"/>
      <c r="I44" s="1568"/>
      <c r="J44" s="1568"/>
      <c r="K44" s="1568"/>
      <c r="L44" s="1568"/>
      <c r="M44" s="1568"/>
    </row>
    <row r="45" spans="1:13" ht="12.75" customHeight="1">
      <c r="A45" s="3421" t="s">
        <v>2311</v>
      </c>
      <c r="B45" s="3422" t="s">
        <v>749</v>
      </c>
      <c r="C45" s="208"/>
      <c r="D45" s="3373"/>
      <c r="E45" s="1518"/>
      <c r="F45" s="1568"/>
      <c r="G45" s="1568"/>
      <c r="H45" s="1568"/>
      <c r="I45" s="1568"/>
      <c r="J45" s="1568"/>
      <c r="K45" s="1568"/>
      <c r="L45" s="1568"/>
      <c r="M45" s="1568"/>
    </row>
    <row r="46" spans="1:13" ht="12.75" customHeight="1">
      <c r="A46" s="3421" t="s">
        <v>2311</v>
      </c>
      <c r="B46" s="3422" t="s">
        <v>919</v>
      </c>
      <c r="C46" s="208"/>
      <c r="D46" s="3373"/>
      <c r="E46" s="1518"/>
      <c r="F46" s="1568"/>
      <c r="G46" s="1568"/>
      <c r="H46" s="1568"/>
      <c r="I46" s="1568"/>
      <c r="J46" s="1568"/>
      <c r="K46" s="1568"/>
      <c r="L46" s="1568"/>
      <c r="M46" s="1568"/>
    </row>
    <row r="47" spans="1:13" ht="12.75" customHeight="1">
      <c r="A47" s="3421" t="s">
        <v>2311</v>
      </c>
      <c r="B47" s="3422" t="s">
        <v>84</v>
      </c>
      <c r="C47" s="208"/>
      <c r="D47" s="3423">
        <f>SUM(D42:D46)</f>
        <v>0</v>
      </c>
      <c r="E47" s="1518"/>
      <c r="F47" s="1568"/>
      <c r="G47" s="1568"/>
      <c r="H47" s="1568"/>
      <c r="I47" s="1568"/>
      <c r="J47" s="1568"/>
      <c r="K47" s="1568"/>
      <c r="L47" s="1568"/>
      <c r="M47" s="1568"/>
    </row>
    <row r="48" spans="1:13" ht="12.75" customHeight="1">
      <c r="A48" s="361"/>
      <c r="B48" s="211"/>
      <c r="C48" s="208"/>
      <c r="D48" s="2859"/>
      <c r="E48" s="1518"/>
      <c r="F48" s="1568"/>
      <c r="G48" s="1568"/>
      <c r="H48" s="1568"/>
      <c r="I48" s="1568"/>
      <c r="J48" s="1568"/>
      <c r="K48" s="1568"/>
      <c r="L48" s="1568"/>
      <c r="M48" s="1568"/>
    </row>
    <row r="49" spans="1:13" ht="12.75" customHeight="1">
      <c r="A49" s="1529" t="s">
        <v>1990</v>
      </c>
      <c r="B49" s="211"/>
      <c r="C49" s="208"/>
      <c r="D49" s="2859"/>
      <c r="E49" s="1518"/>
      <c r="F49" s="1568"/>
      <c r="G49" s="1568"/>
      <c r="H49" s="1568"/>
      <c r="I49" s="1568"/>
      <c r="J49" s="1568"/>
      <c r="K49" s="1568"/>
      <c r="L49" s="1568"/>
      <c r="M49" s="1568"/>
    </row>
    <row r="50" spans="1:13" ht="12.75" customHeight="1">
      <c r="A50" s="3421" t="s">
        <v>1991</v>
      </c>
      <c r="B50" s="3422" t="s">
        <v>918</v>
      </c>
      <c r="C50" s="208"/>
      <c r="D50" s="3373"/>
      <c r="E50" s="1518"/>
      <c r="F50" s="1568"/>
      <c r="G50" s="1568"/>
      <c r="H50" s="1568"/>
      <c r="I50" s="1568"/>
      <c r="J50" s="1568"/>
      <c r="K50" s="1568"/>
      <c r="L50" s="1568"/>
      <c r="M50" s="1568"/>
    </row>
    <row r="51" spans="1:13" ht="12.75" customHeight="1">
      <c r="A51" s="3421" t="s">
        <v>1991</v>
      </c>
      <c r="B51" s="3422" t="s">
        <v>915</v>
      </c>
      <c r="C51" s="208"/>
      <c r="D51" s="3373"/>
      <c r="E51" s="1518"/>
      <c r="F51" s="1568"/>
      <c r="G51" s="1568"/>
      <c r="H51" s="1568"/>
      <c r="I51" s="1568"/>
      <c r="J51" s="1568"/>
      <c r="K51" s="1568"/>
      <c r="L51" s="1568"/>
      <c r="M51" s="1568"/>
    </row>
    <row r="52" spans="1:13" ht="12.75" customHeight="1">
      <c r="A52" s="3421" t="s">
        <v>1991</v>
      </c>
      <c r="B52" s="3422" t="s">
        <v>917</v>
      </c>
      <c r="C52" s="208"/>
      <c r="D52" s="3373"/>
      <c r="E52" s="1518"/>
      <c r="F52" s="1568"/>
      <c r="G52" s="1568"/>
      <c r="H52" s="1568"/>
      <c r="I52" s="1568"/>
      <c r="J52" s="1568"/>
      <c r="K52" s="1568"/>
      <c r="L52" s="1568"/>
      <c r="M52" s="1568"/>
    </row>
    <row r="53" spans="1:13" ht="12.75" customHeight="1">
      <c r="A53" s="3421" t="s">
        <v>1991</v>
      </c>
      <c r="B53" s="3422" t="s">
        <v>749</v>
      </c>
      <c r="C53" s="208"/>
      <c r="D53" s="3373"/>
      <c r="E53" s="1518"/>
      <c r="F53" s="1568"/>
      <c r="G53" s="1568"/>
      <c r="H53" s="1568"/>
      <c r="I53" s="1568"/>
      <c r="J53" s="1568"/>
      <c r="K53" s="1568"/>
      <c r="L53" s="1568"/>
      <c r="M53" s="1568"/>
    </row>
    <row r="54" spans="1:13" ht="12.75" customHeight="1">
      <c r="A54" s="3421" t="s">
        <v>1991</v>
      </c>
      <c r="B54" s="3422" t="s">
        <v>919</v>
      </c>
      <c r="C54" s="208"/>
      <c r="D54" s="3373"/>
      <c r="E54" s="1518"/>
      <c r="F54" s="1568"/>
      <c r="G54" s="1568"/>
      <c r="H54" s="1568"/>
      <c r="I54" s="1568"/>
      <c r="J54" s="1568"/>
      <c r="K54" s="1568"/>
      <c r="L54" s="1568"/>
      <c r="M54" s="1568"/>
    </row>
    <row r="55" spans="1:13" ht="12.75" customHeight="1">
      <c r="A55" s="3421" t="s">
        <v>1991</v>
      </c>
      <c r="B55" s="3422" t="s">
        <v>84</v>
      </c>
      <c r="C55" s="208"/>
      <c r="D55" s="3423">
        <f>SUM(D50:D54)</f>
        <v>0</v>
      </c>
      <c r="E55" s="1518"/>
      <c r="F55" s="1568"/>
      <c r="G55" s="1568"/>
      <c r="H55" s="1568"/>
      <c r="I55" s="1568"/>
      <c r="J55" s="1568"/>
      <c r="K55" s="1568"/>
      <c r="L55" s="1568"/>
      <c r="M55" s="1568"/>
    </row>
    <row r="56" spans="1:13" ht="12.75" customHeight="1">
      <c r="A56" s="362"/>
      <c r="B56" s="254"/>
      <c r="C56" s="208"/>
      <c r="D56" s="2859"/>
      <c r="E56" s="1518"/>
      <c r="F56" s="1568"/>
      <c r="G56" s="1568"/>
      <c r="H56" s="1568"/>
      <c r="I56" s="1568"/>
      <c r="J56" s="1568"/>
      <c r="K56" s="1568"/>
      <c r="L56" s="1568"/>
      <c r="M56" s="1568"/>
    </row>
    <row r="57" spans="1:13" ht="12.75" customHeight="1">
      <c r="A57" s="362"/>
      <c r="B57" s="254"/>
      <c r="C57" s="208"/>
      <c r="D57" s="2859"/>
      <c r="E57" s="1518"/>
      <c r="F57" s="1568"/>
      <c r="G57" s="1568"/>
      <c r="H57" s="1568"/>
      <c r="I57" s="1568"/>
      <c r="J57" s="1568"/>
      <c r="K57" s="1568"/>
      <c r="L57" s="1568"/>
      <c r="M57" s="1568"/>
    </row>
    <row r="58" spans="1:13" ht="12.75" customHeight="1">
      <c r="A58" s="362"/>
      <c r="B58" s="254"/>
      <c r="C58" s="208"/>
      <c r="D58" s="2859"/>
      <c r="E58" s="1518"/>
      <c r="F58" s="1568"/>
      <c r="G58" s="1568"/>
      <c r="H58" s="1568"/>
      <c r="I58" s="1568"/>
      <c r="J58" s="1568"/>
      <c r="K58" s="1568"/>
      <c r="L58" s="1568"/>
      <c r="M58" s="1568"/>
    </row>
    <row r="59" spans="1:13" ht="12.75" customHeight="1">
      <c r="A59" s="255" t="s">
        <v>2177</v>
      </c>
      <c r="B59" s="208"/>
      <c r="C59" s="208"/>
      <c r="D59" s="2859"/>
      <c r="E59" s="1518"/>
      <c r="F59" s="1568"/>
      <c r="G59" s="1568"/>
      <c r="H59" s="1568"/>
      <c r="I59" s="1568"/>
      <c r="J59" s="1568"/>
      <c r="K59" s="1568"/>
      <c r="L59" s="1568"/>
      <c r="M59" s="1568"/>
    </row>
    <row r="60" spans="1:13" ht="12.75" customHeight="1">
      <c r="A60" s="3421" t="s">
        <v>1991</v>
      </c>
      <c r="B60" s="3422" t="s">
        <v>918</v>
      </c>
      <c r="C60" s="208"/>
      <c r="D60" s="3373"/>
      <c r="E60" s="1518"/>
      <c r="F60" s="1568"/>
      <c r="G60" s="1568"/>
      <c r="H60" s="1568"/>
      <c r="I60" s="1568"/>
      <c r="J60" s="1568"/>
      <c r="K60" s="1568"/>
      <c r="L60" s="1568"/>
      <c r="M60" s="1568"/>
    </row>
    <row r="61" spans="1:13" ht="12.75" customHeight="1">
      <c r="A61" s="3421" t="s">
        <v>1991</v>
      </c>
      <c r="B61" s="3422" t="s">
        <v>915</v>
      </c>
      <c r="C61" s="208"/>
      <c r="D61" s="3373"/>
      <c r="E61" s="1518"/>
      <c r="F61" s="1568"/>
      <c r="G61" s="1568"/>
      <c r="H61" s="1568"/>
      <c r="I61" s="1568"/>
      <c r="J61" s="1568"/>
      <c r="K61" s="1568"/>
      <c r="L61" s="1568"/>
      <c r="M61" s="1568"/>
    </row>
    <row r="62" spans="1:13" ht="12.75" customHeight="1">
      <c r="A62" s="3421" t="s">
        <v>1991</v>
      </c>
      <c r="B62" s="3422" t="s">
        <v>917</v>
      </c>
      <c r="C62" s="208"/>
      <c r="D62" s="3373"/>
      <c r="E62" s="1518"/>
      <c r="F62" s="1568"/>
      <c r="G62" s="1568"/>
      <c r="H62" s="1568"/>
      <c r="I62" s="1568"/>
      <c r="J62" s="1568"/>
      <c r="K62" s="1568"/>
      <c r="L62" s="1568"/>
      <c r="M62" s="1568"/>
    </row>
    <row r="63" spans="1:13" ht="12.75" customHeight="1">
      <c r="A63" s="3421" t="s">
        <v>1991</v>
      </c>
      <c r="B63" s="3422" t="s">
        <v>749</v>
      </c>
      <c r="C63" s="208"/>
      <c r="D63" s="3373"/>
      <c r="E63" s="1518"/>
      <c r="F63" s="1568"/>
      <c r="G63" s="1568"/>
      <c r="H63" s="1568"/>
      <c r="I63" s="1568"/>
      <c r="J63" s="1568"/>
      <c r="K63" s="1568"/>
      <c r="L63" s="1568"/>
      <c r="M63" s="1568"/>
    </row>
    <row r="64" spans="1:13" ht="12.75" customHeight="1">
      <c r="A64" s="3421" t="s">
        <v>1991</v>
      </c>
      <c r="B64" s="3422" t="s">
        <v>919</v>
      </c>
      <c r="C64" s="208"/>
      <c r="D64" s="3373"/>
      <c r="E64" s="1518"/>
      <c r="F64" s="1568"/>
      <c r="G64" s="1568"/>
      <c r="H64" s="1568"/>
      <c r="I64" s="1568"/>
      <c r="J64" s="1568"/>
      <c r="K64" s="1568"/>
      <c r="L64" s="1568"/>
      <c r="M64" s="1568"/>
    </row>
    <row r="65" spans="1:13" ht="12.75" customHeight="1">
      <c r="A65" s="3421" t="s">
        <v>1991</v>
      </c>
      <c r="B65" s="3422" t="s">
        <v>84</v>
      </c>
      <c r="C65" s="208"/>
      <c r="D65" s="3423">
        <f>SUM(D60:D64)</f>
        <v>0</v>
      </c>
      <c r="E65" s="1518"/>
      <c r="F65" s="1568"/>
      <c r="G65" s="1568"/>
      <c r="H65" s="1568"/>
      <c r="I65" s="1568"/>
      <c r="J65" s="1568"/>
      <c r="K65" s="1568"/>
      <c r="L65" s="1568"/>
      <c r="M65" s="1568"/>
    </row>
    <row r="66" spans="1:13" ht="12.75" customHeight="1">
      <c r="A66" s="361"/>
      <c r="B66" s="211"/>
      <c r="C66" s="208"/>
      <c r="D66" s="2859"/>
      <c r="E66" s="1518"/>
      <c r="F66" s="1568"/>
      <c r="G66" s="1568"/>
      <c r="H66" s="1568"/>
      <c r="I66" s="1568"/>
      <c r="J66" s="1568"/>
      <c r="K66" s="1568"/>
      <c r="L66" s="1568"/>
      <c r="M66" s="1568"/>
    </row>
    <row r="67" spans="1:13" ht="12.75" customHeight="1">
      <c r="A67" s="361"/>
      <c r="B67" s="211"/>
      <c r="C67" s="208"/>
      <c r="D67" s="2859"/>
      <c r="E67" s="1518"/>
      <c r="F67" s="1568"/>
      <c r="G67" s="1568"/>
      <c r="H67" s="1568"/>
      <c r="I67" s="1568"/>
      <c r="J67" s="1568"/>
      <c r="K67" s="1568"/>
      <c r="L67" s="1568"/>
      <c r="M67" s="1568"/>
    </row>
    <row r="68" spans="1:13" ht="12.75" customHeight="1">
      <c r="A68" s="363" t="s">
        <v>1992</v>
      </c>
      <c r="B68" s="211"/>
      <c r="C68" s="208"/>
      <c r="D68" s="2859"/>
      <c r="E68" s="1518"/>
      <c r="F68" s="1568"/>
      <c r="G68" s="1568"/>
      <c r="H68" s="1568"/>
      <c r="I68" s="1568"/>
      <c r="J68" s="1568"/>
      <c r="K68" s="1568"/>
      <c r="L68" s="1568"/>
      <c r="M68" s="1568"/>
    </row>
    <row r="69" spans="1:13" ht="12.75" customHeight="1">
      <c r="A69" s="3421" t="s">
        <v>1991</v>
      </c>
      <c r="B69" s="3422" t="s">
        <v>918</v>
      </c>
      <c r="C69" s="208"/>
      <c r="D69" s="3373"/>
      <c r="E69" s="1518"/>
      <c r="F69" s="1568"/>
      <c r="G69" s="1568"/>
      <c r="H69" s="1568"/>
      <c r="I69" s="1568"/>
      <c r="J69" s="1568"/>
      <c r="K69" s="1568"/>
      <c r="L69" s="1568"/>
      <c r="M69" s="1568"/>
    </row>
    <row r="70" spans="1:13" ht="12.75" customHeight="1">
      <c r="A70" s="3421" t="s">
        <v>1991</v>
      </c>
      <c r="B70" s="3422" t="s">
        <v>915</v>
      </c>
      <c r="C70" s="208"/>
      <c r="D70" s="3373"/>
      <c r="E70" s="1518"/>
      <c r="F70" s="1568"/>
      <c r="G70" s="1568"/>
      <c r="H70" s="1568"/>
      <c r="I70" s="1568"/>
      <c r="J70" s="1568"/>
      <c r="K70" s="1568"/>
      <c r="L70" s="1568"/>
      <c r="M70" s="1568"/>
    </row>
    <row r="71" spans="1:13" ht="12.75" customHeight="1">
      <c r="A71" s="3421" t="s">
        <v>1991</v>
      </c>
      <c r="B71" s="3422" t="s">
        <v>917</v>
      </c>
      <c r="C71" s="208"/>
      <c r="D71" s="3373"/>
      <c r="E71" s="1518"/>
      <c r="F71" s="1568"/>
      <c r="G71" s="1568"/>
      <c r="H71" s="1568"/>
      <c r="I71" s="1568"/>
      <c r="J71" s="1568"/>
      <c r="K71" s="1568"/>
      <c r="L71" s="1568"/>
      <c r="M71" s="1568"/>
    </row>
    <row r="72" spans="1:13" ht="12.75" customHeight="1">
      <c r="A72" s="3421" t="s">
        <v>1991</v>
      </c>
      <c r="B72" s="3422" t="s">
        <v>749</v>
      </c>
      <c r="C72" s="208"/>
      <c r="D72" s="3373"/>
      <c r="E72" s="1518"/>
      <c r="F72" s="1568"/>
      <c r="G72" s="1568"/>
      <c r="H72" s="1568"/>
      <c r="I72" s="1568"/>
      <c r="J72" s="1568"/>
      <c r="K72" s="1568"/>
      <c r="L72" s="1568"/>
      <c r="M72" s="1568"/>
    </row>
    <row r="73" spans="1:13" ht="12.75" customHeight="1">
      <c r="A73" s="3421" t="s">
        <v>1991</v>
      </c>
      <c r="B73" s="3422" t="s">
        <v>919</v>
      </c>
      <c r="C73" s="208"/>
      <c r="D73" s="3373"/>
      <c r="E73" s="1518"/>
      <c r="F73" s="1568"/>
      <c r="G73" s="1568"/>
      <c r="H73" s="1568"/>
      <c r="I73" s="1568"/>
      <c r="J73" s="1568"/>
      <c r="K73" s="1568"/>
      <c r="L73" s="1568"/>
      <c r="M73" s="1568"/>
    </row>
    <row r="74" spans="1:13" ht="12.75" customHeight="1">
      <c r="A74" s="3421" t="s">
        <v>1991</v>
      </c>
      <c r="B74" s="3422" t="s">
        <v>84</v>
      </c>
      <c r="C74" s="208"/>
      <c r="D74" s="3423">
        <f>SUM(D69:D73)</f>
        <v>0</v>
      </c>
      <c r="E74" s="1518"/>
      <c r="F74" s="1568"/>
      <c r="G74" s="1568"/>
      <c r="H74" s="1568"/>
      <c r="I74" s="1568"/>
      <c r="J74" s="1568"/>
      <c r="K74" s="1568"/>
      <c r="L74" s="1568"/>
      <c r="M74" s="1568"/>
    </row>
    <row r="75" spans="1:13" ht="12.75" customHeight="1">
      <c r="A75" s="361"/>
      <c r="B75" s="211"/>
      <c r="C75" s="208"/>
      <c r="D75" s="2859"/>
      <c r="E75" s="1518"/>
      <c r="F75" s="1568"/>
      <c r="G75" s="1568"/>
      <c r="H75" s="1568"/>
      <c r="I75" s="1568"/>
      <c r="J75" s="1568"/>
      <c r="K75" s="1568"/>
      <c r="L75" s="1568"/>
      <c r="M75" s="1568"/>
    </row>
    <row r="76" spans="1:13" ht="12.75" customHeight="1">
      <c r="A76" s="361"/>
      <c r="B76" s="211"/>
      <c r="C76" s="208"/>
      <c r="D76" s="2859"/>
      <c r="E76" s="1518"/>
      <c r="F76" s="1568"/>
      <c r="G76" s="1568"/>
      <c r="H76" s="1568"/>
      <c r="I76" s="1568"/>
      <c r="J76" s="1568"/>
      <c r="K76" s="1568"/>
      <c r="L76" s="1568"/>
      <c r="M76" s="1568"/>
    </row>
    <row r="77" spans="1:13" ht="12.75" customHeight="1">
      <c r="A77" s="361"/>
      <c r="B77" s="211"/>
      <c r="C77" s="208"/>
      <c r="D77" s="2859"/>
      <c r="E77" s="1518"/>
      <c r="F77" s="1568"/>
      <c r="G77" s="1568"/>
      <c r="H77" s="1568"/>
      <c r="I77" s="1568"/>
      <c r="J77" s="1568"/>
      <c r="K77" s="1568"/>
      <c r="L77" s="1568"/>
      <c r="M77" s="1568"/>
    </row>
    <row r="78" spans="1:13" ht="12.75" customHeight="1">
      <c r="A78" s="361" t="s">
        <v>920</v>
      </c>
      <c r="B78" s="211"/>
      <c r="C78" s="208"/>
      <c r="D78" s="3424">
        <f>D20+D28+D38+D47+D55+D65+D74</f>
        <v>0</v>
      </c>
      <c r="E78" s="1518"/>
      <c r="F78" s="1568"/>
      <c r="G78" s="1568"/>
      <c r="H78" s="1568"/>
      <c r="I78" s="1568"/>
      <c r="J78" s="1568"/>
      <c r="K78" s="1568"/>
      <c r="L78" s="1568"/>
      <c r="M78" s="1568"/>
    </row>
    <row r="79" spans="1:13" ht="12.75" customHeight="1">
      <c r="A79" s="361"/>
      <c r="B79" s="211"/>
      <c r="C79" s="211"/>
      <c r="D79" s="2860"/>
      <c r="E79" s="1518"/>
      <c r="F79" s="1568"/>
      <c r="G79" s="1568"/>
      <c r="H79" s="1568"/>
      <c r="I79" s="1568"/>
      <c r="J79" s="1568"/>
      <c r="K79" s="1568"/>
      <c r="L79" s="1568"/>
      <c r="M79" s="1568"/>
    </row>
    <row r="80" spans="1:13" ht="12.75" customHeight="1">
      <c r="A80" s="361"/>
      <c r="B80" s="211"/>
      <c r="C80" s="208"/>
      <c r="D80" s="2859"/>
      <c r="E80" s="1518"/>
      <c r="F80" s="1568"/>
      <c r="G80" s="1568"/>
      <c r="H80" s="1568"/>
      <c r="I80" s="1568"/>
      <c r="J80" s="1568"/>
      <c r="K80" s="1568"/>
      <c r="L80" s="1568"/>
      <c r="M80" s="1568"/>
    </row>
    <row r="81" spans="1:13" ht="12.75" customHeight="1">
      <c r="A81" s="361"/>
      <c r="B81" s="211"/>
      <c r="C81" s="208"/>
      <c r="D81" s="2859"/>
      <c r="E81" s="1518"/>
      <c r="F81" s="1568"/>
      <c r="G81" s="1568"/>
      <c r="H81" s="1568"/>
      <c r="I81" s="1568"/>
      <c r="J81" s="1568"/>
      <c r="K81" s="1568"/>
      <c r="L81" s="1568"/>
      <c r="M81" s="1568"/>
    </row>
    <row r="82" spans="1:13" ht="12.75" customHeight="1">
      <c r="A82" s="365"/>
      <c r="B82" s="355"/>
      <c r="C82" s="355"/>
      <c r="D82" s="2861"/>
      <c r="E82" s="1518"/>
      <c r="F82" s="1568"/>
      <c r="G82" s="1568"/>
      <c r="H82" s="1568"/>
      <c r="I82" s="1568"/>
      <c r="J82" s="1568"/>
      <c r="K82" s="1568"/>
      <c r="L82" s="1568"/>
      <c r="M82" s="1568"/>
    </row>
    <row r="83" spans="1:13" ht="12.75" customHeight="1">
      <c r="A83" s="364" t="s">
        <v>921</v>
      </c>
      <c r="B83" s="355"/>
      <c r="C83" s="355"/>
      <c r="D83" s="2861"/>
      <c r="E83" s="1518"/>
      <c r="F83" s="1568"/>
      <c r="G83" s="1568"/>
      <c r="H83" s="1568"/>
      <c r="I83" s="1568"/>
      <c r="J83" s="1568"/>
      <c r="K83" s="1568"/>
      <c r="L83" s="1568"/>
      <c r="M83" s="1568"/>
    </row>
    <row r="84" spans="1:13" ht="12.75" customHeight="1">
      <c r="A84" s="366"/>
      <c r="B84" s="3422" t="s">
        <v>918</v>
      </c>
      <c r="C84" s="355"/>
      <c r="D84" s="3425">
        <f>D15+D23+D33+D42+D50+D60+D69</f>
        <v>0</v>
      </c>
      <c r="E84" s="1518"/>
      <c r="F84" s="1568"/>
      <c r="G84" s="1568"/>
      <c r="H84" s="1568"/>
      <c r="I84" s="1568"/>
      <c r="J84" s="1568"/>
      <c r="K84" s="1568"/>
      <c r="L84" s="1568"/>
      <c r="M84" s="1568"/>
    </row>
    <row r="85" spans="1:13" ht="12.75" customHeight="1">
      <c r="A85" s="366"/>
      <c r="B85" s="3422" t="s">
        <v>915</v>
      </c>
      <c r="C85" s="355"/>
      <c r="D85" s="3425">
        <f>D16+D24+D34+D43+D51+D61+D70</f>
        <v>0</v>
      </c>
      <c r="E85" s="1518"/>
      <c r="F85" s="1568"/>
      <c r="G85" s="1568"/>
      <c r="H85" s="1568"/>
      <c r="I85" s="1568"/>
      <c r="J85" s="1568"/>
      <c r="K85" s="1568"/>
      <c r="L85" s="1568"/>
      <c r="M85" s="1568"/>
    </row>
    <row r="86" spans="1:13" ht="12.75" customHeight="1">
      <c r="A86" s="366"/>
      <c r="B86" s="3422" t="s">
        <v>917</v>
      </c>
      <c r="C86" s="355"/>
      <c r="D86" s="3425">
        <f>D17+D25+D35+D44+D52+D62+D71</f>
        <v>0</v>
      </c>
      <c r="E86" s="1518"/>
      <c r="F86" s="1568"/>
      <c r="G86" s="1568"/>
      <c r="H86" s="1568"/>
      <c r="I86" s="1568"/>
      <c r="J86" s="1568"/>
      <c r="K86" s="1568"/>
      <c r="L86" s="1568"/>
      <c r="M86" s="1568"/>
    </row>
    <row r="87" spans="1:13" ht="12.75" customHeight="1">
      <c r="A87" s="366"/>
      <c r="B87" s="3422" t="s">
        <v>749</v>
      </c>
      <c r="C87" s="355"/>
      <c r="D87" s="3425">
        <f>D18+D26+D36+D45+D53+D63+D72</f>
        <v>0</v>
      </c>
      <c r="E87" s="1518"/>
      <c r="F87" s="1568"/>
      <c r="G87" s="1568"/>
      <c r="H87" s="1568"/>
      <c r="I87" s="1568"/>
      <c r="J87" s="1568"/>
      <c r="K87" s="1568"/>
      <c r="L87" s="1568"/>
      <c r="M87" s="1568"/>
    </row>
    <row r="88" spans="1:13" ht="12.75" customHeight="1">
      <c r="A88" s="366"/>
      <c r="B88" s="3422" t="s">
        <v>919</v>
      </c>
      <c r="C88" s="355"/>
      <c r="D88" s="3425">
        <f>D19+D27+D37+D46+D54+D64+D73</f>
        <v>0</v>
      </c>
      <c r="E88" s="1518"/>
      <c r="F88" s="1568"/>
      <c r="G88" s="1568"/>
      <c r="H88" s="1568"/>
      <c r="I88" s="1568"/>
      <c r="J88" s="1568"/>
      <c r="K88" s="1568"/>
      <c r="L88" s="1568"/>
      <c r="M88" s="1568"/>
    </row>
    <row r="89" spans="1:13" ht="12.75" customHeight="1">
      <c r="A89" s="366"/>
      <c r="B89" s="3422" t="s">
        <v>84</v>
      </c>
      <c r="C89" s="355"/>
      <c r="D89" s="3425">
        <f>SUM(D84:D88)</f>
        <v>0</v>
      </c>
      <c r="E89" s="1518"/>
      <c r="F89" s="1568"/>
      <c r="G89" s="1568"/>
      <c r="H89" s="1568"/>
      <c r="I89" s="1568"/>
      <c r="J89" s="1568"/>
      <c r="K89" s="1568"/>
      <c r="L89" s="1568"/>
      <c r="M89" s="1568"/>
    </row>
    <row r="90" spans="1:13" ht="12.75" customHeight="1">
      <c r="A90" s="356"/>
      <c r="B90" s="356"/>
      <c r="C90" s="355"/>
      <c r="D90" s="2861"/>
      <c r="E90" s="1518"/>
      <c r="F90" s="1568"/>
      <c r="G90" s="1568"/>
      <c r="H90" s="1568"/>
      <c r="I90" s="1568"/>
      <c r="J90" s="1568"/>
      <c r="K90" s="1568"/>
      <c r="L90" s="1568"/>
      <c r="M90" s="1568"/>
    </row>
    <row r="91" spans="1:13" ht="12.75" customHeight="1">
      <c r="A91" s="363" t="s">
        <v>922</v>
      </c>
      <c r="B91" s="356"/>
      <c r="C91" s="355"/>
      <c r="D91" s="2861"/>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21" t="s">
        <v>2310</v>
      </c>
      <c r="B94" s="3422" t="s">
        <v>918</v>
      </c>
      <c r="C94" s="355"/>
      <c r="D94" s="3417">
        <f>IF((D$19+D$27)&gt;0,(D15+D23)/(D$19+D$27),0)</f>
        <v>0</v>
      </c>
      <c r="E94" s="1518"/>
      <c r="F94" s="1568"/>
      <c r="G94" s="1568"/>
      <c r="H94" s="1568"/>
      <c r="I94" s="1568"/>
      <c r="J94" s="1568"/>
      <c r="K94" s="1568"/>
      <c r="L94" s="1568"/>
      <c r="M94" s="1568"/>
    </row>
    <row r="95" spans="1:13" ht="12.75" customHeight="1">
      <c r="A95" s="3421" t="s">
        <v>2310</v>
      </c>
      <c r="B95" s="3422" t="s">
        <v>915</v>
      </c>
      <c r="C95" s="355"/>
      <c r="D95" s="3417">
        <f>IF((D$19+D$27)&gt;0,(D16+D24)/(D$19+D$27),0)</f>
        <v>0</v>
      </c>
      <c r="E95" s="1518"/>
      <c r="F95" s="1568"/>
      <c r="G95" s="1568"/>
      <c r="H95" s="1568"/>
      <c r="I95" s="1568"/>
      <c r="J95" s="1568"/>
      <c r="K95" s="1568"/>
      <c r="L95" s="1568"/>
      <c r="M95" s="1568"/>
    </row>
    <row r="96" spans="1:13" ht="12.75" customHeight="1">
      <c r="A96" s="3421" t="s">
        <v>2310</v>
      </c>
      <c r="B96" s="3422" t="s">
        <v>917</v>
      </c>
      <c r="C96" s="355"/>
      <c r="D96" s="3417">
        <f>IF((D$19+D$27)&gt;0,(D17+D25)/(D$19+D$27),0)</f>
        <v>0</v>
      </c>
      <c r="E96" s="1518"/>
      <c r="F96" s="1568"/>
      <c r="G96" s="1568"/>
      <c r="H96" s="1568"/>
      <c r="I96" s="1568"/>
      <c r="J96" s="1568"/>
      <c r="K96" s="1568"/>
      <c r="L96" s="1568"/>
      <c r="M96" s="1568"/>
    </row>
    <row r="97" spans="1:13" ht="12.75" customHeight="1">
      <c r="A97" s="3421" t="s">
        <v>2310</v>
      </c>
      <c r="B97" s="3422" t="s">
        <v>749</v>
      </c>
      <c r="C97" s="355"/>
      <c r="D97" s="3417">
        <f>IF((D$19+D$27)&gt;0,(D18+D26)/(D$19+D$27),0)</f>
        <v>0</v>
      </c>
      <c r="E97" s="358"/>
      <c r="F97" s="1568"/>
      <c r="G97" s="1568"/>
      <c r="H97" s="1568"/>
      <c r="I97" s="1568"/>
      <c r="J97" s="1568"/>
      <c r="K97" s="1568"/>
      <c r="L97" s="1568"/>
      <c r="M97" s="1568"/>
    </row>
    <row r="98" spans="1:13" ht="12.75" customHeight="1">
      <c r="A98" s="3421" t="s">
        <v>2310</v>
      </c>
      <c r="B98" s="3422" t="s">
        <v>919</v>
      </c>
      <c r="C98" s="355"/>
      <c r="D98" s="3417">
        <f>IF((D$19+D$27)&gt;0,(D19+D27)/(D$19+D$27),0)</f>
        <v>0</v>
      </c>
      <c r="E98" s="358"/>
      <c r="F98" s="1568"/>
      <c r="G98" s="1568"/>
      <c r="H98" s="1568"/>
      <c r="I98" s="1568"/>
      <c r="J98" s="1568"/>
      <c r="K98" s="1568"/>
      <c r="L98" s="1568"/>
      <c r="M98" s="1568"/>
    </row>
    <row r="99" spans="1:13" ht="12.75" customHeight="1">
      <c r="A99" s="3421" t="s">
        <v>2310</v>
      </c>
      <c r="B99" s="3422" t="s">
        <v>84</v>
      </c>
      <c r="C99" s="355"/>
      <c r="D99" s="3417">
        <f>SUM(D94:D98)</f>
        <v>0</v>
      </c>
      <c r="E99" s="358"/>
      <c r="F99" s="1568"/>
      <c r="G99" s="1568"/>
      <c r="H99" s="1568"/>
      <c r="I99" s="1568"/>
      <c r="J99" s="1568"/>
      <c r="K99" s="1568"/>
      <c r="L99" s="1568"/>
      <c r="M99" s="1568"/>
    </row>
    <row r="100" spans="1:13" ht="12.75" customHeight="1">
      <c r="A100" s="232"/>
      <c r="B100" s="211"/>
      <c r="C100" s="355"/>
      <c r="D100" s="2862"/>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21" t="s">
        <v>2311</v>
      </c>
      <c r="B102" s="3422" t="s">
        <v>918</v>
      </c>
      <c r="C102" s="355"/>
      <c r="D102" s="3417">
        <f>IF((D$37+D$46)&gt;0,(D33+D42)/(D$37+D$46),0)</f>
        <v>0</v>
      </c>
      <c r="E102" s="358"/>
      <c r="F102" s="1568"/>
      <c r="G102" s="1568"/>
      <c r="H102" s="1568"/>
      <c r="I102" s="1568"/>
      <c r="J102" s="1568"/>
      <c r="K102" s="1568"/>
      <c r="L102" s="1568"/>
      <c r="M102" s="1568"/>
    </row>
    <row r="103" spans="1:13" ht="12.75" customHeight="1">
      <c r="A103" s="3421" t="s">
        <v>2311</v>
      </c>
      <c r="B103" s="3422" t="s">
        <v>915</v>
      </c>
      <c r="C103" s="355"/>
      <c r="D103" s="3417">
        <f>IF((D$37+D$46)&gt;0,(D34+D43)/(D$37+D$46),0)</f>
        <v>0</v>
      </c>
      <c r="E103" s="358"/>
      <c r="F103" s="1568"/>
      <c r="G103" s="1568"/>
      <c r="H103" s="1568"/>
      <c r="I103" s="1568"/>
      <c r="J103" s="1568"/>
      <c r="K103" s="1568"/>
      <c r="L103" s="1568"/>
      <c r="M103" s="1568"/>
    </row>
    <row r="104" spans="1:13" ht="12.75" customHeight="1">
      <c r="A104" s="3421" t="s">
        <v>2311</v>
      </c>
      <c r="B104" s="3422" t="s">
        <v>917</v>
      </c>
      <c r="C104" s="355"/>
      <c r="D104" s="3417">
        <f>IF((D$37+D$46)&gt;0,(D35+D44)/(D$37+D$46),0)</f>
        <v>0</v>
      </c>
      <c r="E104" s="1518"/>
      <c r="F104" s="1568"/>
      <c r="G104" s="1568"/>
      <c r="H104" s="1568"/>
      <c r="I104" s="1568"/>
      <c r="J104" s="1568"/>
      <c r="K104" s="1568"/>
      <c r="L104" s="1568"/>
      <c r="M104" s="1568"/>
    </row>
    <row r="105" spans="1:13" ht="12.75" customHeight="1">
      <c r="A105" s="3421" t="s">
        <v>2311</v>
      </c>
      <c r="B105" s="3422" t="s">
        <v>749</v>
      </c>
      <c r="C105" s="355"/>
      <c r="D105" s="3417">
        <f>IF((D$37+D$46)&gt;0,(D36+D45)/(D$37+D$46),0)</f>
        <v>0</v>
      </c>
      <c r="E105" s="1518"/>
      <c r="F105" s="1568"/>
      <c r="G105" s="1568"/>
      <c r="H105" s="1568"/>
      <c r="I105" s="1568"/>
      <c r="J105" s="1568"/>
      <c r="K105" s="1568"/>
      <c r="L105" s="1568"/>
      <c r="M105" s="1568"/>
    </row>
    <row r="106" spans="1:13" ht="12.75" customHeight="1">
      <c r="A106" s="3421" t="s">
        <v>2311</v>
      </c>
      <c r="B106" s="3422" t="s">
        <v>919</v>
      </c>
      <c r="C106" s="355"/>
      <c r="D106" s="3417">
        <f>IF((D$37+D$46)&gt;0,(D37+D46)/(D$37+D$46),0)</f>
        <v>0</v>
      </c>
      <c r="E106" s="358"/>
      <c r="F106" s="1568"/>
      <c r="G106" s="1568"/>
      <c r="H106" s="1568"/>
      <c r="I106" s="1568"/>
      <c r="J106" s="1568"/>
      <c r="K106" s="1568"/>
      <c r="L106" s="1568"/>
      <c r="M106" s="1568"/>
    </row>
    <row r="107" spans="1:13" ht="12.75" customHeight="1">
      <c r="A107" s="3421" t="s">
        <v>2311</v>
      </c>
      <c r="B107" s="3422" t="s">
        <v>84</v>
      </c>
      <c r="C107" s="355"/>
      <c r="D107" s="3417">
        <f>SUM(D102:D106)</f>
        <v>0</v>
      </c>
      <c r="E107" s="358"/>
      <c r="F107" s="1568"/>
      <c r="G107" s="1568"/>
      <c r="H107" s="1568"/>
      <c r="I107" s="1568"/>
      <c r="J107" s="1568"/>
      <c r="K107" s="1568"/>
      <c r="L107" s="1568"/>
      <c r="M107" s="1568"/>
    </row>
    <row r="108" spans="1:13" ht="12.75" customHeight="1">
      <c r="A108" s="361"/>
      <c r="B108" s="208"/>
      <c r="C108" s="355"/>
      <c r="D108" s="2862"/>
      <c r="E108" s="358"/>
      <c r="F108" s="1568"/>
      <c r="G108" s="1568"/>
      <c r="H108" s="1568"/>
      <c r="I108" s="1568"/>
      <c r="J108" s="1568"/>
      <c r="K108" s="1568"/>
      <c r="L108" s="1568"/>
      <c r="M108" s="1568"/>
    </row>
    <row r="109" spans="1:13" ht="12.75" customHeight="1">
      <c r="A109" s="208"/>
      <c r="B109" s="208"/>
      <c r="C109" s="355"/>
      <c r="D109" s="2863"/>
      <c r="E109" s="358"/>
      <c r="F109" s="1568"/>
      <c r="G109" s="1568"/>
      <c r="H109" s="1568"/>
      <c r="I109" s="1568"/>
      <c r="J109" s="1568"/>
      <c r="K109" s="1568"/>
      <c r="L109" s="1568"/>
      <c r="M109" s="1568"/>
    </row>
    <row r="110" spans="1:13" ht="12.75" customHeight="1">
      <c r="A110" s="209"/>
      <c r="B110" s="208"/>
      <c r="C110" s="355"/>
      <c r="D110" s="2863"/>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21" t="s">
        <v>1991</v>
      </c>
      <c r="B112" s="3422" t="s">
        <v>918</v>
      </c>
      <c r="C112" s="355"/>
      <c r="D112" s="3417">
        <f>IF((D$54+D$64)&gt;0,(D50+D60)/(D$54+D$64),0)</f>
        <v>0</v>
      </c>
      <c r="E112" s="358"/>
      <c r="F112" s="1568"/>
      <c r="G112" s="1568"/>
      <c r="H112" s="1568"/>
      <c r="I112" s="1568"/>
      <c r="J112" s="1568"/>
      <c r="K112" s="1568"/>
      <c r="L112" s="1568"/>
      <c r="M112" s="1568"/>
    </row>
    <row r="113" spans="1:13" ht="12.75" customHeight="1">
      <c r="A113" s="3421" t="s">
        <v>1991</v>
      </c>
      <c r="B113" s="3422" t="s">
        <v>915</v>
      </c>
      <c r="C113" s="355"/>
      <c r="D113" s="3417">
        <f>IF((D$54+D$64)&gt;0,(D51+D61)/(D$54+D$64),0)</f>
        <v>0</v>
      </c>
      <c r="E113" s="358"/>
      <c r="F113" s="1568"/>
      <c r="G113" s="1568"/>
      <c r="H113" s="1568"/>
      <c r="I113" s="1568"/>
      <c r="J113" s="1568"/>
      <c r="K113" s="1568"/>
      <c r="L113" s="1568"/>
      <c r="M113" s="1568"/>
    </row>
    <row r="114" spans="1:13" ht="12.75" customHeight="1">
      <c r="A114" s="3421" t="s">
        <v>1991</v>
      </c>
      <c r="B114" s="3422" t="s">
        <v>917</v>
      </c>
      <c r="C114" s="355"/>
      <c r="D114" s="3417">
        <f>IF((D$54+D$64)&gt;0,(D52+D62)/(D$54+D$64),0)</f>
        <v>0</v>
      </c>
      <c r="E114" s="358"/>
      <c r="F114" s="1568"/>
      <c r="G114" s="1568"/>
      <c r="H114" s="1568"/>
      <c r="I114" s="1568"/>
      <c r="J114" s="1568"/>
      <c r="K114" s="1568"/>
      <c r="L114" s="1568"/>
      <c r="M114" s="1568"/>
    </row>
    <row r="115" spans="1:13" ht="12.75" customHeight="1">
      <c r="A115" s="3421" t="s">
        <v>1991</v>
      </c>
      <c r="B115" s="3422" t="s">
        <v>749</v>
      </c>
      <c r="C115" s="355"/>
      <c r="D115" s="3417">
        <f>IF((D$54+D$64)&gt;0,(D53+D63)/(D$54+D$64),0)</f>
        <v>0</v>
      </c>
      <c r="E115" s="358"/>
      <c r="F115" s="1568"/>
      <c r="G115" s="1568"/>
      <c r="H115" s="1568"/>
      <c r="I115" s="1568"/>
      <c r="J115" s="1568"/>
      <c r="K115" s="1568"/>
      <c r="L115" s="1568"/>
      <c r="M115" s="1568"/>
    </row>
    <row r="116" spans="1:13" ht="12.75" customHeight="1">
      <c r="A116" s="3421" t="s">
        <v>1991</v>
      </c>
      <c r="B116" s="3422" t="s">
        <v>919</v>
      </c>
      <c r="C116" s="355"/>
      <c r="D116" s="3417">
        <f>IF((D$54+D$64)&gt;0,(D54+D64)/(D$54+D$64),0)</f>
        <v>0</v>
      </c>
      <c r="E116" s="358"/>
      <c r="F116" s="1568"/>
      <c r="G116" s="1568"/>
      <c r="H116" s="1568"/>
      <c r="I116" s="1568"/>
      <c r="J116" s="1568"/>
      <c r="K116" s="1568"/>
      <c r="L116" s="1568"/>
      <c r="M116" s="1568"/>
    </row>
    <row r="117" spans="1:13" ht="12.75" customHeight="1">
      <c r="A117" s="3421" t="s">
        <v>1991</v>
      </c>
      <c r="B117" s="3422" t="s">
        <v>84</v>
      </c>
      <c r="C117" s="355"/>
      <c r="D117" s="3417">
        <f>SUM(D112:D116)</f>
        <v>0</v>
      </c>
      <c r="E117" s="358"/>
      <c r="F117" s="1568"/>
      <c r="G117" s="1568"/>
      <c r="H117" s="1568"/>
      <c r="I117" s="1568"/>
      <c r="J117" s="1568"/>
      <c r="K117" s="1568"/>
      <c r="L117" s="1568"/>
      <c r="M117" s="1568"/>
    </row>
    <row r="118" spans="1:13" ht="12.75" customHeight="1">
      <c r="A118" s="361"/>
      <c r="B118" s="211"/>
      <c r="C118" s="355"/>
      <c r="D118" s="2862"/>
      <c r="E118" s="358"/>
      <c r="F118" s="1568"/>
      <c r="G118" s="1568"/>
      <c r="H118" s="1568"/>
      <c r="I118" s="1568"/>
      <c r="J118" s="1568"/>
      <c r="K118" s="1568"/>
      <c r="L118" s="1568"/>
      <c r="M118" s="1568"/>
    </row>
    <row r="119" spans="1:13" ht="12.75" customHeight="1">
      <c r="A119" s="233"/>
      <c r="B119" s="208"/>
      <c r="C119" s="208"/>
      <c r="D119" s="2864"/>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21" t="s">
        <v>1991</v>
      </c>
      <c r="B121" s="3422" t="s">
        <v>918</v>
      </c>
      <c r="C121" s="355"/>
      <c r="D121" s="3417">
        <f>IF(D$73&gt;0,D69/D$73,0)</f>
        <v>0</v>
      </c>
      <c r="E121" s="358"/>
      <c r="F121" s="1568"/>
      <c r="G121" s="1568"/>
      <c r="H121" s="1568"/>
      <c r="I121" s="1568"/>
      <c r="J121" s="1568"/>
      <c r="K121" s="1568"/>
      <c r="L121" s="1568"/>
      <c r="M121" s="1568"/>
    </row>
    <row r="122" spans="1:13" ht="12.75" customHeight="1">
      <c r="A122" s="3421" t="s">
        <v>1991</v>
      </c>
      <c r="B122" s="3422" t="s">
        <v>915</v>
      </c>
      <c r="C122" s="355"/>
      <c r="D122" s="3417">
        <f>IF(D$73&gt;0,D70/D$73,0)</f>
        <v>0</v>
      </c>
      <c r="E122" s="358"/>
      <c r="F122" s="1568"/>
      <c r="G122" s="1568"/>
      <c r="H122" s="1568"/>
      <c r="I122" s="1568"/>
      <c r="J122" s="1568"/>
      <c r="K122" s="1568"/>
      <c r="L122" s="1568"/>
      <c r="M122" s="1568"/>
    </row>
    <row r="123" spans="1:13" ht="12.75" customHeight="1">
      <c r="A123" s="3421" t="s">
        <v>1991</v>
      </c>
      <c r="B123" s="3422" t="s">
        <v>917</v>
      </c>
      <c r="C123" s="355"/>
      <c r="D123" s="3417">
        <f>IF(D$73&gt;0,D71/D$73,0)</f>
        <v>0</v>
      </c>
      <c r="E123" s="358"/>
      <c r="F123" s="1568"/>
      <c r="G123" s="1568"/>
      <c r="H123" s="1568"/>
      <c r="I123" s="1568"/>
      <c r="J123" s="1568"/>
      <c r="K123" s="1568"/>
      <c r="L123" s="1568"/>
      <c r="M123" s="1568"/>
    </row>
    <row r="124" spans="1:13" ht="12.75" customHeight="1">
      <c r="A124" s="3421" t="s">
        <v>1991</v>
      </c>
      <c r="B124" s="3422" t="s">
        <v>749</v>
      </c>
      <c r="C124" s="355"/>
      <c r="D124" s="3417">
        <f>IF(D$73&gt;0,D72/D$73,0)</f>
        <v>0</v>
      </c>
      <c r="E124" s="358"/>
      <c r="F124" s="1568"/>
      <c r="G124" s="1568"/>
      <c r="H124" s="1568"/>
      <c r="I124" s="1568"/>
      <c r="J124" s="1568"/>
      <c r="K124" s="1568"/>
      <c r="L124" s="1568"/>
      <c r="M124" s="1568"/>
    </row>
    <row r="125" spans="1:13" ht="12.75" customHeight="1">
      <c r="A125" s="3421" t="s">
        <v>1991</v>
      </c>
      <c r="B125" s="3422" t="s">
        <v>919</v>
      </c>
      <c r="C125" s="355"/>
      <c r="D125" s="3417">
        <f>IF(D$73&gt;0,D73/D$73,0)</f>
        <v>0</v>
      </c>
      <c r="E125" s="358"/>
      <c r="F125" s="1568"/>
      <c r="G125" s="1568"/>
      <c r="H125" s="1568"/>
      <c r="I125" s="1568"/>
      <c r="J125" s="1568"/>
      <c r="K125" s="1568"/>
      <c r="L125" s="1568"/>
      <c r="M125" s="1568"/>
    </row>
    <row r="126" spans="1:13" ht="12.75" customHeight="1">
      <c r="A126" s="3421" t="s">
        <v>1991</v>
      </c>
      <c r="B126" s="3422" t="s">
        <v>84</v>
      </c>
      <c r="C126" s="355"/>
      <c r="D126" s="3417">
        <f>SUM(D121:D125)</f>
        <v>0</v>
      </c>
      <c r="E126" s="358"/>
      <c r="F126" s="1568"/>
      <c r="G126" s="1568"/>
      <c r="H126" s="1568"/>
      <c r="I126" s="1568"/>
      <c r="J126" s="1568"/>
      <c r="K126" s="1568"/>
      <c r="L126" s="1568"/>
      <c r="M126" s="1568"/>
    </row>
    <row r="127" spans="1:13" ht="12.75" customHeight="1">
      <c r="A127" s="361"/>
      <c r="B127" s="211"/>
      <c r="C127" s="355"/>
      <c r="D127" s="2863"/>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6"/>
      <c r="E129" s="1518"/>
      <c r="F129" s="1568"/>
      <c r="G129" s="1568"/>
      <c r="H129" s="1568"/>
      <c r="I129" s="1568"/>
      <c r="J129" s="1568"/>
      <c r="K129" s="1568"/>
      <c r="L129" s="1568"/>
      <c r="M129" s="1568"/>
    </row>
    <row r="130" spans="1:13" ht="12.75" customHeight="1">
      <c r="A130" s="1496"/>
      <c r="B130" s="1496"/>
      <c r="C130" s="1496"/>
      <c r="D130" s="2856"/>
      <c r="E130" s="1518"/>
      <c r="F130" s="1568"/>
      <c r="G130" s="1568"/>
      <c r="H130" s="1568"/>
      <c r="I130" s="1568"/>
      <c r="J130" s="1568"/>
      <c r="K130" s="1568"/>
      <c r="L130" s="1568"/>
      <c r="M130" s="1568"/>
    </row>
    <row r="131" spans="1:13" ht="12.75" customHeight="1">
      <c r="A131" s="364" t="s">
        <v>1997</v>
      </c>
      <c r="B131" s="3422" t="s">
        <v>918</v>
      </c>
      <c r="C131" s="1496"/>
      <c r="D131" s="3417">
        <f>IFERROR((D84)/($D$88),0)</f>
        <v>0</v>
      </c>
      <c r="E131" s="1518"/>
      <c r="F131" s="1568"/>
      <c r="G131" s="1568"/>
      <c r="H131" s="1568"/>
      <c r="I131" s="1568"/>
      <c r="J131" s="1568"/>
      <c r="K131" s="1568"/>
      <c r="L131" s="1568"/>
      <c r="M131" s="1568"/>
    </row>
    <row r="132" spans="1:13" ht="12.75" customHeight="1">
      <c r="A132" s="1496"/>
      <c r="B132" s="3422" t="s">
        <v>915</v>
      </c>
      <c r="C132" s="1496"/>
      <c r="D132" s="3417">
        <f>IFERROR((D85)/($D$88),0)</f>
        <v>0</v>
      </c>
      <c r="E132" s="1518"/>
      <c r="F132" s="1568"/>
      <c r="G132" s="1568"/>
      <c r="H132" s="1568"/>
      <c r="I132" s="1568"/>
      <c r="J132" s="1568"/>
      <c r="K132" s="1568"/>
      <c r="L132" s="1568"/>
      <c r="M132" s="1568"/>
    </row>
    <row r="133" spans="1:13" ht="12.75" customHeight="1">
      <c r="A133" s="1496"/>
      <c r="B133" s="3422" t="s">
        <v>917</v>
      </c>
      <c r="C133" s="1496"/>
      <c r="D133" s="3417">
        <f>IFERROR((D86)/($D$88),0)</f>
        <v>0</v>
      </c>
      <c r="E133" s="1518"/>
      <c r="F133" s="1568"/>
      <c r="G133" s="1568"/>
      <c r="H133" s="1568"/>
      <c r="I133" s="1568"/>
      <c r="J133" s="1568"/>
      <c r="K133" s="1568"/>
      <c r="L133" s="1568"/>
      <c r="M133" s="1568"/>
    </row>
    <row r="134" spans="1:13" ht="12.75" customHeight="1">
      <c r="A134" s="1496"/>
      <c r="B134" s="3422" t="s">
        <v>749</v>
      </c>
      <c r="C134" s="1496"/>
      <c r="D134" s="3417">
        <f>IFERROR((D87)/($D$88),0)</f>
        <v>0</v>
      </c>
      <c r="E134" s="1518"/>
      <c r="F134" s="1568"/>
      <c r="G134" s="1568"/>
      <c r="H134" s="1568"/>
      <c r="I134" s="1568"/>
      <c r="J134" s="1568"/>
      <c r="K134" s="1568"/>
      <c r="L134" s="1568"/>
      <c r="M134" s="1568"/>
    </row>
    <row r="135" spans="1:13" ht="12.75" customHeight="1">
      <c r="A135" s="1496"/>
      <c r="B135" s="3422" t="s">
        <v>919</v>
      </c>
      <c r="C135" s="1496"/>
      <c r="D135" s="3417">
        <f>IFERROR((D88)/($D$88),0)</f>
        <v>0</v>
      </c>
      <c r="E135" s="1518"/>
      <c r="F135" s="1568"/>
      <c r="G135" s="1568"/>
      <c r="H135" s="1568"/>
      <c r="I135" s="1568"/>
      <c r="J135" s="1568"/>
      <c r="K135" s="1568"/>
      <c r="L135" s="1568"/>
      <c r="M135" s="1568"/>
    </row>
    <row r="136" spans="1:13" ht="12.75" customHeight="1">
      <c r="A136" s="1496"/>
      <c r="B136" s="3422" t="s">
        <v>84</v>
      </c>
      <c r="C136" s="1496"/>
      <c r="D136" s="3417">
        <f>SUM(D131:D135)</f>
        <v>0</v>
      </c>
      <c r="E136" s="1518"/>
      <c r="F136" s="1568"/>
      <c r="G136" s="1568"/>
      <c r="H136" s="1568"/>
      <c r="I136" s="1568"/>
      <c r="J136" s="1568"/>
      <c r="K136" s="1568"/>
      <c r="L136" s="1568"/>
      <c r="M136" s="1568"/>
    </row>
    <row r="137" spans="1:13" ht="12.75" customHeight="1">
      <c r="A137" s="1496"/>
      <c r="B137" s="1496"/>
      <c r="C137" s="1496"/>
      <c r="D137" s="2856"/>
      <c r="E137" s="1518"/>
      <c r="F137" s="1568"/>
      <c r="G137" s="1568"/>
      <c r="H137" s="1568"/>
      <c r="I137" s="1568"/>
      <c r="J137" s="1568"/>
      <c r="K137" s="1568"/>
      <c r="L137" s="1568"/>
      <c r="M137" s="1568"/>
    </row>
    <row r="138" spans="1:13" ht="12.75" customHeight="1">
      <c r="A138" s="1496"/>
      <c r="B138" s="1496"/>
      <c r="C138" s="1496"/>
      <c r="D138" s="2856"/>
      <c r="E138" s="1518"/>
      <c r="F138" s="1568"/>
      <c r="G138" s="1568"/>
      <c r="H138" s="1568"/>
      <c r="I138" s="1568"/>
      <c r="J138" s="1568"/>
      <c r="K138" s="1568"/>
      <c r="L138" s="1568"/>
      <c r="M138" s="1568"/>
    </row>
    <row r="139" spans="1:13" ht="12.75" customHeight="1">
      <c r="A139" s="1496"/>
      <c r="B139" s="1496"/>
      <c r="C139" s="1496"/>
      <c r="D139" s="2856"/>
      <c r="E139" s="1518"/>
      <c r="F139" s="1568"/>
      <c r="G139" s="1568"/>
      <c r="H139" s="1568"/>
      <c r="I139" s="1568"/>
      <c r="J139" s="1568"/>
      <c r="K139" s="1568"/>
      <c r="L139" s="1568"/>
      <c r="M139" s="1568"/>
    </row>
    <row r="140" spans="1:13" ht="12.75" customHeight="1">
      <c r="A140" s="1575"/>
      <c r="B140" s="1496"/>
      <c r="C140" s="1496"/>
      <c r="D140" s="2856"/>
      <c r="E140" s="1518"/>
      <c r="F140" s="1568"/>
      <c r="G140" s="1568"/>
      <c r="H140" s="1568"/>
      <c r="I140" s="1568"/>
      <c r="J140" s="1568"/>
      <c r="K140" s="1568"/>
      <c r="L140" s="1568"/>
      <c r="M140" s="1568"/>
    </row>
    <row r="141" spans="1:13" ht="12.75" customHeight="1">
      <c r="A141" s="360" t="s">
        <v>1542</v>
      </c>
      <c r="B141" s="1496"/>
      <c r="C141" s="1496"/>
      <c r="D141" s="2865"/>
      <c r="E141" s="1518"/>
      <c r="F141" s="1568"/>
      <c r="G141" s="1568"/>
      <c r="H141" s="1568"/>
      <c r="I141" s="1568"/>
      <c r="J141" s="1568"/>
      <c r="K141" s="1568"/>
      <c r="L141" s="1568"/>
      <c r="M141" s="1568"/>
    </row>
    <row r="142" spans="1:13" ht="12.75" customHeight="1">
      <c r="A142" s="353" t="s">
        <v>1542</v>
      </c>
      <c r="B142" s="3422" t="s">
        <v>918</v>
      </c>
      <c r="C142" s="1496"/>
      <c r="D142" s="3373"/>
      <c r="E142" s="1518"/>
      <c r="F142" s="1568"/>
      <c r="G142" s="1568"/>
      <c r="H142" s="1568"/>
      <c r="I142" s="1568"/>
      <c r="J142" s="1568"/>
      <c r="K142" s="1568"/>
      <c r="L142" s="1568"/>
      <c r="M142" s="1568"/>
    </row>
    <row r="143" spans="1:13" ht="12.75" customHeight="1">
      <c r="A143" s="353" t="s">
        <v>1542</v>
      </c>
      <c r="B143" s="3422" t="s">
        <v>915</v>
      </c>
      <c r="C143" s="1496"/>
      <c r="D143" s="3373"/>
      <c r="E143" s="1518"/>
      <c r="F143" s="1568"/>
      <c r="G143" s="1568"/>
      <c r="H143" s="1568"/>
      <c r="I143" s="1568"/>
      <c r="J143" s="1568"/>
      <c r="K143" s="1568"/>
      <c r="L143" s="1568"/>
      <c r="M143" s="1568"/>
    </row>
    <row r="144" spans="1:13" ht="12.75" customHeight="1">
      <c r="A144" s="353" t="s">
        <v>1542</v>
      </c>
      <c r="B144" s="3422" t="s">
        <v>917</v>
      </c>
      <c r="C144" s="1496"/>
      <c r="D144" s="3373"/>
      <c r="E144" s="1518"/>
      <c r="F144" s="1568"/>
      <c r="G144" s="1568"/>
      <c r="H144" s="1568"/>
      <c r="I144" s="1568"/>
      <c r="J144" s="1568"/>
      <c r="K144" s="1568"/>
      <c r="L144" s="1568"/>
      <c r="M144" s="1568"/>
    </row>
    <row r="145" spans="1:13" ht="12.75" customHeight="1">
      <c r="A145" s="353" t="s">
        <v>1542</v>
      </c>
      <c r="B145" s="3422" t="s">
        <v>919</v>
      </c>
      <c r="C145" s="1496"/>
      <c r="D145" s="3373"/>
      <c r="E145" s="1518"/>
      <c r="F145" s="1568"/>
      <c r="G145" s="1568"/>
      <c r="H145" s="1568"/>
      <c r="I145" s="1568"/>
      <c r="J145" s="1568"/>
      <c r="K145" s="1568"/>
      <c r="L145" s="1568"/>
      <c r="M145" s="1568"/>
    </row>
    <row r="146" spans="1:13" ht="12.75" customHeight="1">
      <c r="A146" s="353" t="s">
        <v>1542</v>
      </c>
      <c r="B146" s="3422" t="s">
        <v>84</v>
      </c>
      <c r="C146" s="1496"/>
      <c r="D146" s="3426">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6"/>
      <c r="B150" s="1429"/>
      <c r="C150" s="1521"/>
      <c r="D150" s="1429"/>
      <c r="E150" s="1680"/>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Southern</v>
      </c>
      <c r="B2" s="131"/>
      <c r="C2" s="131"/>
      <c r="D2" s="131"/>
      <c r="E2" s="131"/>
      <c r="F2" s="131"/>
      <c r="G2" s="131"/>
      <c r="H2" s="131"/>
    </row>
    <row r="3" spans="1:8" ht="25.5" thickBot="1">
      <c r="A3" s="2473" t="str">
        <f>+'Universal data'!A3</f>
        <v>2014/15</v>
      </c>
      <c r="B3" s="131"/>
      <c r="C3" s="131"/>
      <c r="D3" s="131"/>
      <c r="E3" s="131"/>
      <c r="F3" s="131"/>
      <c r="G3" s="131"/>
      <c r="H3" s="131"/>
    </row>
    <row r="4" spans="1:8">
      <c r="A4" s="1576"/>
      <c r="B4" s="3427"/>
      <c r="C4" s="3427"/>
      <c r="D4" s="1535"/>
    </row>
    <row r="5" spans="1:8" ht="23.25">
      <c r="A5" s="2816" t="s">
        <v>1939</v>
      </c>
      <c r="B5" s="3428"/>
      <c r="C5" s="1496"/>
      <c r="D5" s="1518"/>
    </row>
    <row r="6" spans="1:8">
      <c r="A6" s="3732" t="s">
        <v>2000</v>
      </c>
      <c r="B6" s="3428"/>
      <c r="C6" s="1496"/>
      <c r="D6" s="1518"/>
    </row>
    <row r="7" spans="1:8" ht="30" customHeight="1">
      <c r="A7" s="3733"/>
      <c r="B7" s="3428"/>
      <c r="C7" s="1496"/>
      <c r="D7" s="1518"/>
    </row>
    <row r="8" spans="1:8" ht="12.75" customHeight="1">
      <c r="A8" s="3429"/>
      <c r="B8" s="3430"/>
      <c r="C8" s="3431">
        <v>2015</v>
      </c>
      <c r="D8" s="1518"/>
    </row>
    <row r="9" spans="1:8" ht="12.75" customHeight="1">
      <c r="A9" s="3432"/>
      <c r="B9" s="3430"/>
      <c r="C9" s="3433"/>
      <c r="D9" s="1518"/>
    </row>
    <row r="10" spans="1:8" ht="12.75" customHeight="1">
      <c r="A10" s="3434" t="s">
        <v>924</v>
      </c>
      <c r="B10" s="3430"/>
      <c r="C10" s="3435">
        <f>'1.5 Net Debt '!I15</f>
        <v>0</v>
      </c>
      <c r="D10" s="1518"/>
    </row>
    <row r="11" spans="1:8" ht="12.75" customHeight="1">
      <c r="A11" s="3436" t="s">
        <v>925</v>
      </c>
      <c r="B11" s="3430"/>
      <c r="C11" s="3437"/>
      <c r="D11" s="1518"/>
    </row>
    <row r="12" spans="1:8" ht="12.75" customHeight="1">
      <c r="A12" s="3434" t="s">
        <v>926</v>
      </c>
      <c r="B12" s="3430"/>
      <c r="C12" s="3438"/>
      <c r="D12" s="1518"/>
    </row>
    <row r="13" spans="1:8" ht="12.75" customHeight="1">
      <c r="A13" s="3434" t="s">
        <v>927</v>
      </c>
      <c r="B13" s="3430"/>
      <c r="C13" s="3438"/>
      <c r="D13" s="1518"/>
    </row>
    <row r="14" spans="1:8" ht="12.75" customHeight="1">
      <c r="A14" s="3439" t="s">
        <v>928</v>
      </c>
      <c r="B14" s="3430"/>
      <c r="C14" s="3438"/>
      <c r="D14" s="1518"/>
    </row>
    <row r="15" spans="1:8" s="3441" customFormat="1" ht="12.75" customHeight="1">
      <c r="A15" s="3439" t="s">
        <v>929</v>
      </c>
      <c r="B15" s="3430"/>
      <c r="C15" s="3438"/>
      <c r="D15" s="3440"/>
    </row>
    <row r="16" spans="1:8" s="3428" customFormat="1" ht="12.75" customHeight="1">
      <c r="A16" s="3442" t="s">
        <v>2001</v>
      </c>
      <c r="B16" s="3430"/>
      <c r="C16" s="3438"/>
      <c r="D16" s="3440"/>
    </row>
    <row r="17" spans="1:4" ht="12.75" customHeight="1">
      <c r="A17" s="3443" t="s">
        <v>2737</v>
      </c>
      <c r="B17" s="3430"/>
      <c r="C17" s="3438"/>
      <c r="D17" s="1518"/>
    </row>
    <row r="18" spans="1:4" s="3444" customFormat="1" ht="12.75" customHeight="1">
      <c r="A18" s="3443" t="s">
        <v>2738</v>
      </c>
      <c r="B18" s="3430"/>
      <c r="C18" s="3438"/>
      <c r="D18" s="3440"/>
    </row>
    <row r="19" spans="1:4" ht="12.75" customHeight="1">
      <c r="A19" s="3443" t="s">
        <v>2738</v>
      </c>
      <c r="B19" s="3430"/>
      <c r="C19" s="3438"/>
      <c r="D19" s="1518"/>
    </row>
    <row r="20" spans="1:4" ht="12.75" customHeight="1">
      <c r="A20" s="3443" t="s">
        <v>2738</v>
      </c>
      <c r="B20" s="3430"/>
      <c r="C20" s="3438"/>
      <c r="D20" s="1518"/>
    </row>
    <row r="21" spans="1:4" ht="12.75" customHeight="1">
      <c r="A21" s="3443" t="s">
        <v>2738</v>
      </c>
      <c r="B21" s="3430"/>
      <c r="C21" s="3438"/>
      <c r="D21" s="1518"/>
    </row>
    <row r="22" spans="1:4" ht="12.75" customHeight="1">
      <c r="A22" s="3443" t="s">
        <v>2738</v>
      </c>
      <c r="B22" s="3430"/>
      <c r="C22" s="3438"/>
      <c r="D22" s="1518"/>
    </row>
    <row r="23" spans="1:4" ht="12.75" customHeight="1">
      <c r="A23" s="3443" t="s">
        <v>2738</v>
      </c>
      <c r="B23" s="3430"/>
      <c r="C23" s="3438"/>
      <c r="D23" s="1518"/>
    </row>
    <row r="24" spans="1:4" ht="12.75" customHeight="1">
      <c r="A24" s="3443" t="s">
        <v>2738</v>
      </c>
      <c r="B24" s="3430"/>
      <c r="C24" s="3438"/>
      <c r="D24" s="1518"/>
    </row>
    <row r="25" spans="1:4" ht="12.75" customHeight="1">
      <c r="A25" s="3443" t="s">
        <v>2738</v>
      </c>
      <c r="B25" s="3430"/>
      <c r="C25" s="3438"/>
      <c r="D25" s="1518"/>
    </row>
    <row r="26" spans="1:4" ht="12.75" customHeight="1">
      <c r="A26" s="3443" t="s">
        <v>2738</v>
      </c>
      <c r="B26" s="3430"/>
      <c r="C26" s="3438"/>
      <c r="D26" s="1518"/>
    </row>
    <row r="27" spans="1:4" ht="12.75" customHeight="1">
      <c r="A27" s="3443" t="s">
        <v>2738</v>
      </c>
      <c r="B27" s="3430"/>
      <c r="C27" s="3438"/>
      <c r="D27" s="1518"/>
    </row>
    <row r="28" spans="1:4" ht="12.75" customHeight="1">
      <c r="A28" s="3443" t="s">
        <v>2738</v>
      </c>
      <c r="B28" s="3430"/>
      <c r="C28" s="3438"/>
      <c r="D28" s="1518"/>
    </row>
    <row r="29" spans="1:4" ht="12.75" customHeight="1">
      <c r="A29" s="3445" t="s">
        <v>2002</v>
      </c>
      <c r="B29" s="3430"/>
      <c r="C29" s="3446">
        <f>C10-SUM(C12:C28)</f>
        <v>0</v>
      </c>
      <c r="D29" s="1518"/>
    </row>
    <row r="30" spans="1:4" ht="12.75" customHeight="1">
      <c r="A30" s="1577"/>
      <c r="B30" s="1496"/>
      <c r="C30" s="3447"/>
      <c r="D30" s="1518"/>
    </row>
    <row r="31" spans="1:4" ht="12.75" customHeight="1">
      <c r="A31" s="1578" t="s">
        <v>2003</v>
      </c>
      <c r="B31" s="3430"/>
      <c r="C31" s="3448"/>
      <c r="D31" s="1518"/>
    </row>
    <row r="32" spans="1:4" ht="12.75" customHeight="1">
      <c r="A32" s="1579" t="s">
        <v>2004</v>
      </c>
      <c r="B32" s="3430"/>
      <c r="C32" s="3438"/>
      <c r="D32" s="1518"/>
    </row>
    <row r="33" spans="1:13" ht="12.75" customHeight="1">
      <c r="A33" s="1579" t="s">
        <v>2005</v>
      </c>
      <c r="B33" s="3430"/>
      <c r="C33" s="3438"/>
      <c r="D33" s="1518"/>
    </row>
    <row r="34" spans="1:13" ht="12.75" customHeight="1">
      <c r="A34" s="1579" t="s">
        <v>2006</v>
      </c>
      <c r="B34" s="3430"/>
      <c r="C34" s="3438"/>
      <c r="D34" s="1518"/>
    </row>
    <row r="35" spans="1:13" ht="12.75" customHeight="1">
      <c r="A35" s="1579" t="s">
        <v>2007</v>
      </c>
      <c r="B35" s="3430"/>
      <c r="C35" s="3438"/>
      <c r="D35" s="1518"/>
    </row>
    <row r="36" spans="1:13" ht="12.75" customHeight="1">
      <c r="A36" s="1579" t="s">
        <v>2008</v>
      </c>
      <c r="B36" s="3430"/>
      <c r="C36" s="3438"/>
      <c r="D36" s="1518"/>
    </row>
    <row r="37" spans="1:13" ht="12.75" customHeight="1">
      <c r="A37" s="1579" t="s">
        <v>2009</v>
      </c>
      <c r="B37" s="3430"/>
      <c r="C37" s="3438"/>
      <c r="D37" s="1518"/>
    </row>
    <row r="38" spans="1:13" ht="12.75" customHeight="1">
      <c r="A38" s="1579" t="s">
        <v>2010</v>
      </c>
      <c r="B38" s="3430"/>
      <c r="C38" s="3438"/>
      <c r="D38" s="1518"/>
    </row>
    <row r="39" spans="1:13" ht="12.75" customHeight="1">
      <c r="A39" s="1579" t="s">
        <v>2011</v>
      </c>
      <c r="B39" s="3430"/>
      <c r="C39" s="3438"/>
      <c r="D39" s="1518"/>
    </row>
    <row r="40" spans="1:13" ht="12.75" customHeight="1">
      <c r="A40" s="1580" t="s">
        <v>2012</v>
      </c>
      <c r="B40" s="3430"/>
      <c r="C40" s="3446">
        <f>SUM(C32:C39)</f>
        <v>0</v>
      </c>
      <c r="D40" s="1518"/>
    </row>
    <row r="41" spans="1:13" ht="12.75" customHeight="1">
      <c r="A41" s="1577"/>
      <c r="B41" s="3430"/>
      <c r="C41" s="3449"/>
      <c r="D41" s="1538"/>
      <c r="E41" s="1442"/>
      <c r="F41" s="1442"/>
      <c r="G41" s="1442"/>
      <c r="H41" s="1442"/>
      <c r="I41" s="1442"/>
      <c r="J41" s="1442"/>
      <c r="K41" s="1442"/>
      <c r="L41" s="1442"/>
      <c r="M41" s="1442"/>
    </row>
    <row r="42" spans="1:13" ht="12.75" customHeight="1">
      <c r="A42" s="1579" t="s">
        <v>2013</v>
      </c>
      <c r="B42" s="3430"/>
      <c r="C42" s="3438"/>
      <c r="D42" s="1538"/>
      <c r="E42" s="1442"/>
      <c r="F42" s="1442"/>
      <c r="G42" s="1442"/>
      <c r="H42" s="1442"/>
      <c r="I42" s="1442"/>
      <c r="J42" s="1442"/>
      <c r="K42" s="1442"/>
      <c r="L42" s="1442"/>
      <c r="M42" s="1442"/>
    </row>
    <row r="43" spans="1:13" ht="12.75" customHeight="1">
      <c r="A43" s="1579" t="s">
        <v>2014</v>
      </c>
      <c r="B43" s="3430"/>
      <c r="C43" s="3438"/>
      <c r="D43" s="1538"/>
      <c r="E43" s="1442"/>
      <c r="F43" s="1442"/>
      <c r="G43" s="1442"/>
      <c r="H43" s="1442"/>
      <c r="I43" s="1442"/>
      <c r="J43" s="1442"/>
      <c r="K43" s="1442"/>
      <c r="L43" s="1442"/>
      <c r="M43" s="1442"/>
    </row>
    <row r="44" spans="1:13" ht="12.75" customHeight="1">
      <c r="A44" s="1579" t="s">
        <v>2015</v>
      </c>
      <c r="B44" s="3430"/>
      <c r="C44" s="3438"/>
      <c r="D44" s="1538"/>
      <c r="E44" s="1442"/>
      <c r="F44" s="1442"/>
      <c r="G44" s="1442"/>
      <c r="H44" s="1442"/>
      <c r="I44" s="1442"/>
      <c r="J44" s="1442"/>
      <c r="K44" s="1442"/>
      <c r="L44" s="1442"/>
      <c r="M44" s="1442"/>
    </row>
    <row r="45" spans="1:13" ht="12.75" customHeight="1">
      <c r="A45" s="1579" t="s">
        <v>2016</v>
      </c>
      <c r="B45" s="3430"/>
      <c r="C45" s="3438"/>
      <c r="D45" s="1538"/>
      <c r="E45" s="1442"/>
      <c r="F45" s="1442"/>
      <c r="G45" s="1442"/>
      <c r="H45" s="1442"/>
      <c r="I45" s="1442"/>
      <c r="J45" s="1442"/>
      <c r="K45" s="1442"/>
      <c r="L45" s="1442"/>
      <c r="M45" s="1442"/>
    </row>
    <row r="46" spans="1:13" ht="12.75" customHeight="1">
      <c r="A46" s="1579" t="s">
        <v>2017</v>
      </c>
      <c r="B46" s="3430"/>
      <c r="C46" s="3438"/>
      <c r="D46" s="1538"/>
      <c r="E46" s="1442"/>
      <c r="F46" s="1442"/>
      <c r="G46" s="1442"/>
      <c r="H46" s="1442"/>
      <c r="I46" s="1442"/>
      <c r="J46" s="1442"/>
      <c r="K46" s="1442"/>
      <c r="L46" s="1442"/>
      <c r="M46" s="1442"/>
    </row>
    <row r="47" spans="1:13" ht="12.75" customHeight="1">
      <c r="A47" s="1579" t="s">
        <v>2018</v>
      </c>
      <c r="B47" s="3430"/>
      <c r="C47" s="3438"/>
      <c r="D47" s="1538"/>
      <c r="E47" s="1442"/>
      <c r="F47" s="1442"/>
      <c r="G47" s="1442"/>
      <c r="H47" s="1442"/>
      <c r="I47" s="1442"/>
      <c r="J47" s="1442"/>
      <c r="K47" s="1442"/>
      <c r="L47" s="1442"/>
      <c r="M47" s="1442"/>
    </row>
    <row r="48" spans="1:13" ht="12.75" customHeight="1">
      <c r="A48" s="1579" t="s">
        <v>2019</v>
      </c>
      <c r="B48" s="3430"/>
      <c r="C48" s="3438"/>
      <c r="D48" s="1538"/>
      <c r="E48" s="1442"/>
      <c r="F48" s="1442"/>
      <c r="G48" s="1442"/>
      <c r="H48" s="1442"/>
      <c r="I48" s="1442"/>
      <c r="J48" s="1442"/>
      <c r="K48" s="1442"/>
      <c r="L48" s="1442"/>
      <c r="M48" s="1442"/>
    </row>
    <row r="49" spans="1:13" ht="12.75" customHeight="1">
      <c r="A49" s="3450" t="s">
        <v>2020</v>
      </c>
      <c r="B49" s="3430"/>
      <c r="C49" s="3438"/>
      <c r="D49" s="1538"/>
      <c r="E49" s="1442"/>
      <c r="F49" s="1442"/>
      <c r="G49" s="1442"/>
      <c r="H49" s="1442"/>
      <c r="I49" s="1442"/>
      <c r="J49" s="1442"/>
      <c r="K49" s="1442"/>
      <c r="L49" s="1442"/>
      <c r="M49" s="1442"/>
    </row>
    <row r="50" spans="1:13" ht="12.75" customHeight="1">
      <c r="A50" s="3443" t="s">
        <v>2739</v>
      </c>
      <c r="B50" s="3430"/>
      <c r="C50" s="3438"/>
      <c r="D50" s="1538"/>
      <c r="E50" s="1442"/>
      <c r="F50" s="1442"/>
      <c r="G50" s="1442"/>
      <c r="H50" s="1442"/>
      <c r="I50" s="1442"/>
      <c r="J50" s="1442"/>
      <c r="K50" s="1442"/>
      <c r="L50" s="1442"/>
      <c r="M50" s="1442"/>
    </row>
    <row r="51" spans="1:13" ht="12.75" customHeight="1">
      <c r="A51" s="3443" t="s">
        <v>2740</v>
      </c>
      <c r="B51" s="3430"/>
      <c r="C51" s="3438"/>
      <c r="D51" s="1538"/>
      <c r="E51" s="1442"/>
      <c r="F51" s="1442"/>
      <c r="G51" s="1442"/>
      <c r="H51" s="1442"/>
      <c r="I51" s="1442"/>
      <c r="J51" s="1442"/>
      <c r="K51" s="1442"/>
      <c r="L51" s="1442"/>
      <c r="M51" s="1442"/>
    </row>
    <row r="52" spans="1:13" ht="12.75" customHeight="1">
      <c r="A52" s="3443" t="s">
        <v>2741</v>
      </c>
      <c r="B52" s="3430"/>
      <c r="C52" s="3438"/>
      <c r="D52" s="1538"/>
      <c r="E52" s="1442"/>
      <c r="F52" s="1442"/>
      <c r="G52" s="1442"/>
      <c r="H52" s="1442"/>
      <c r="I52" s="1442"/>
      <c r="J52" s="1442"/>
      <c r="K52" s="1442"/>
      <c r="L52" s="1442"/>
      <c r="M52" s="1442"/>
    </row>
    <row r="53" spans="1:13" ht="12.75" customHeight="1">
      <c r="A53" s="3443" t="s">
        <v>2742</v>
      </c>
      <c r="B53" s="3430"/>
      <c r="C53" s="3438"/>
      <c r="D53" s="1538"/>
      <c r="E53" s="1442"/>
      <c r="F53" s="1442"/>
      <c r="G53" s="1442"/>
      <c r="H53" s="1442"/>
      <c r="I53" s="1442"/>
      <c r="J53" s="1442"/>
      <c r="K53" s="1442"/>
      <c r="L53" s="1442"/>
      <c r="M53" s="1442"/>
    </row>
    <row r="54" spans="1:13" ht="12.75" customHeight="1">
      <c r="A54" s="1578" t="s">
        <v>2021</v>
      </c>
      <c r="B54" s="3430"/>
      <c r="C54" s="3446">
        <f>C40+SUM(C42:C53)</f>
        <v>0</v>
      </c>
      <c r="D54" s="1538"/>
      <c r="E54" s="1442"/>
      <c r="F54" s="1442"/>
      <c r="G54" s="1442"/>
      <c r="H54" s="1442"/>
      <c r="I54" s="1442"/>
      <c r="J54" s="1442"/>
      <c r="K54" s="1442"/>
      <c r="L54" s="1442"/>
      <c r="M54" s="1442"/>
    </row>
    <row r="55" spans="1:13" ht="12.75" customHeight="1">
      <c r="A55" s="3439"/>
      <c r="B55" s="3430"/>
      <c r="C55" s="3451"/>
      <c r="D55" s="1538"/>
      <c r="E55" s="1442"/>
      <c r="F55" s="1442"/>
      <c r="G55" s="1442"/>
      <c r="H55" s="1442"/>
      <c r="I55" s="1442"/>
      <c r="J55" s="1442"/>
      <c r="K55" s="1442"/>
      <c r="L55" s="1442"/>
      <c r="M55" s="1442"/>
    </row>
    <row r="56" spans="1:13" ht="12.75" customHeight="1">
      <c r="A56" s="1578" t="s">
        <v>2022</v>
      </c>
      <c r="B56" s="3430"/>
      <c r="C56" s="3451"/>
      <c r="D56" s="1538"/>
      <c r="E56" s="1442"/>
      <c r="F56" s="1442"/>
      <c r="G56" s="1442"/>
      <c r="H56" s="1442"/>
      <c r="I56" s="1442"/>
      <c r="J56" s="1442"/>
      <c r="K56" s="1442"/>
      <c r="L56" s="1442"/>
      <c r="M56" s="1442"/>
    </row>
    <row r="57" spans="1:13" ht="12.75" customHeight="1">
      <c r="A57" s="1579" t="s">
        <v>2023</v>
      </c>
      <c r="B57" s="3430"/>
      <c r="C57" s="3438"/>
      <c r="D57" s="1538"/>
      <c r="E57" s="1442"/>
      <c r="F57" s="1442"/>
      <c r="G57" s="1442"/>
      <c r="H57" s="1442"/>
      <c r="I57" s="1442"/>
      <c r="J57" s="1442"/>
      <c r="K57" s="1442"/>
      <c r="L57" s="1442"/>
      <c r="M57" s="1442"/>
    </row>
    <row r="58" spans="1:13" ht="12.75" customHeight="1">
      <c r="A58" s="1581" t="s">
        <v>2024</v>
      </c>
      <c r="B58" s="3430"/>
      <c r="C58" s="3438"/>
      <c r="D58" s="1538"/>
      <c r="E58" s="1442"/>
      <c r="F58" s="1442"/>
      <c r="G58" s="1442"/>
      <c r="H58" s="1442"/>
      <c r="I58" s="1442"/>
      <c r="J58" s="1442"/>
      <c r="K58" s="1442"/>
      <c r="L58" s="1442"/>
      <c r="M58" s="1442"/>
    </row>
    <row r="59" spans="1:13" ht="12.75" customHeight="1">
      <c r="A59" s="1581" t="s">
        <v>2025</v>
      </c>
      <c r="B59" s="3430"/>
      <c r="C59" s="3438"/>
      <c r="D59" s="1538"/>
      <c r="E59" s="1442"/>
      <c r="F59" s="1442"/>
      <c r="G59" s="1442"/>
      <c r="H59" s="1442"/>
      <c r="I59" s="1442"/>
      <c r="J59" s="1442"/>
      <c r="K59" s="1442"/>
      <c r="L59" s="1442"/>
      <c r="M59" s="1442"/>
    </row>
    <row r="60" spans="1:13" ht="12.75" customHeight="1">
      <c r="A60" s="1579" t="s">
        <v>2026</v>
      </c>
      <c r="B60" s="3430"/>
      <c r="C60" s="3438"/>
      <c r="D60" s="1538"/>
      <c r="E60" s="1442"/>
      <c r="F60" s="1442"/>
      <c r="G60" s="1442"/>
      <c r="H60" s="1442"/>
      <c r="I60" s="1442"/>
      <c r="J60" s="1442"/>
      <c r="K60" s="1442"/>
      <c r="L60" s="1442"/>
      <c r="M60" s="1442"/>
    </row>
    <row r="61" spans="1:13" ht="12.75" customHeight="1">
      <c r="A61" s="1580" t="s">
        <v>2027</v>
      </c>
      <c r="B61" s="3430"/>
      <c r="C61" s="3446">
        <f>SUM(C57:C60)</f>
        <v>0</v>
      </c>
      <c r="D61" s="1518"/>
    </row>
    <row r="62" spans="1:13" ht="12.75" customHeight="1">
      <c r="A62" s="3439"/>
      <c r="B62" s="3430"/>
      <c r="C62" s="3452"/>
      <c r="D62" s="1518"/>
    </row>
    <row r="63" spans="1:13" ht="12.75" customHeight="1">
      <c r="A63" s="1579" t="s">
        <v>2028</v>
      </c>
      <c r="B63" s="3430"/>
      <c r="C63" s="3438"/>
      <c r="D63" s="1518"/>
    </row>
    <row r="64" spans="1:13" ht="12.75" customHeight="1">
      <c r="A64" s="1579" t="s">
        <v>2029</v>
      </c>
      <c r="B64" s="3430"/>
      <c r="C64" s="3438"/>
      <c r="D64" s="1518"/>
    </row>
    <row r="65" spans="1:4" s="3444" customFormat="1" ht="12.75" customHeight="1">
      <c r="A65" s="3443" t="s">
        <v>2743</v>
      </c>
      <c r="B65" s="3430"/>
      <c r="C65" s="3438"/>
      <c r="D65" s="3440"/>
    </row>
    <row r="66" spans="1:4" s="3444" customFormat="1" ht="12.75" customHeight="1">
      <c r="A66" s="3443" t="s">
        <v>2744</v>
      </c>
      <c r="B66" s="3430"/>
      <c r="C66" s="3438"/>
      <c r="D66" s="3440"/>
    </row>
    <row r="67" spans="1:4" ht="12.75" customHeight="1">
      <c r="A67" s="3443" t="s">
        <v>2745</v>
      </c>
      <c r="B67" s="3430"/>
      <c r="C67" s="3438"/>
      <c r="D67" s="1518"/>
    </row>
    <row r="68" spans="1:4" ht="12.75" customHeight="1">
      <c r="A68" s="3443" t="s">
        <v>2745</v>
      </c>
      <c r="B68" s="3430"/>
      <c r="C68" s="3438"/>
      <c r="D68" s="1518"/>
    </row>
    <row r="69" spans="1:4" ht="12.75" customHeight="1">
      <c r="A69" s="1580" t="s">
        <v>2030</v>
      </c>
      <c r="B69" s="3430"/>
      <c r="C69" s="3446">
        <f>C61+SUM(C63:C68)</f>
        <v>0</v>
      </c>
      <c r="D69" s="1518"/>
    </row>
    <row r="70" spans="1:4" ht="12.75" customHeight="1">
      <c r="A70" s="3439"/>
      <c r="B70" s="3430"/>
      <c r="C70" s="3452"/>
      <c r="D70" s="1518"/>
    </row>
    <row r="71" spans="1:4" ht="12.75" customHeight="1">
      <c r="A71" s="3453" t="s">
        <v>2031</v>
      </c>
      <c r="B71" s="3430"/>
      <c r="C71" s="3446">
        <f>C69-C54</f>
        <v>0</v>
      </c>
      <c r="D71" s="1518"/>
    </row>
    <row r="72" spans="1:4" ht="12.75" customHeight="1">
      <c r="A72" s="3454" t="s">
        <v>2032</v>
      </c>
      <c r="B72" s="3430"/>
      <c r="C72" s="3452"/>
      <c r="D72" s="1518"/>
    </row>
    <row r="73" spans="1:4" ht="12.75" customHeight="1">
      <c r="A73" s="3455" t="s">
        <v>2033</v>
      </c>
      <c r="B73" s="3430"/>
      <c r="C73" s="3438"/>
      <c r="D73" s="1518"/>
    </row>
    <row r="74" spans="1:4" ht="12.75" customHeight="1">
      <c r="A74" s="3439" t="s">
        <v>2034</v>
      </c>
      <c r="B74" s="3430"/>
      <c r="C74" s="3438"/>
      <c r="D74" s="1518"/>
    </row>
    <row r="75" spans="1:4" ht="12.75" customHeight="1">
      <c r="A75" s="3439" t="s">
        <v>929</v>
      </c>
      <c r="B75" s="3430"/>
      <c r="C75" s="3438"/>
      <c r="D75" s="1518"/>
    </row>
    <row r="76" spans="1:4" ht="12.75" customHeight="1">
      <c r="A76" s="3439" t="s">
        <v>2035</v>
      </c>
      <c r="B76" s="3430"/>
      <c r="C76" s="3438"/>
      <c r="D76" s="1518"/>
    </row>
    <row r="77" spans="1:4" ht="12.75" customHeight="1">
      <c r="A77" s="3439" t="s">
        <v>2036</v>
      </c>
      <c r="B77" s="3430"/>
      <c r="C77" s="3438"/>
      <c r="D77" s="1518"/>
    </row>
    <row r="78" spans="1:4" ht="12.75" customHeight="1">
      <c r="A78" s="3439" t="s">
        <v>2037</v>
      </c>
      <c r="B78" s="3430"/>
      <c r="C78" s="3438"/>
      <c r="D78" s="1518"/>
    </row>
    <row r="79" spans="1:4" ht="12.75" customHeight="1">
      <c r="A79" s="3456" t="s">
        <v>2038</v>
      </c>
      <c r="B79" s="3430"/>
      <c r="C79" s="3438"/>
      <c r="D79" s="1518"/>
    </row>
    <row r="80" spans="1:4" ht="12.75" customHeight="1">
      <c r="A80" s="3443" t="s">
        <v>2746</v>
      </c>
      <c r="B80" s="3430"/>
      <c r="C80" s="3438"/>
      <c r="D80" s="1518"/>
    </row>
    <row r="81" spans="1:4" ht="12.75" customHeight="1">
      <c r="A81" s="3443" t="s">
        <v>2747</v>
      </c>
      <c r="B81" s="3430"/>
      <c r="C81" s="3438"/>
      <c r="D81" s="1518"/>
    </row>
    <row r="82" spans="1:4" ht="12.75" customHeight="1">
      <c r="A82" s="3443" t="s">
        <v>2748</v>
      </c>
      <c r="B82" s="3430"/>
      <c r="C82" s="3438"/>
      <c r="D82" s="1518"/>
    </row>
    <row r="83" spans="1:4" ht="12.75" customHeight="1">
      <c r="A83" s="3443" t="s">
        <v>2749</v>
      </c>
      <c r="B83" s="3430"/>
      <c r="C83" s="3438"/>
      <c r="D83" s="1518"/>
    </row>
    <row r="84" spans="1:4" ht="12.75" customHeight="1">
      <c r="A84" s="3443" t="s">
        <v>2750</v>
      </c>
      <c r="B84" s="3430"/>
      <c r="C84" s="3438"/>
      <c r="D84" s="1518"/>
    </row>
    <row r="85" spans="1:4" ht="12.75" customHeight="1">
      <c r="A85" s="3443" t="s">
        <v>2751</v>
      </c>
      <c r="B85" s="3430"/>
      <c r="C85" s="3438"/>
      <c r="D85" s="1518"/>
    </row>
    <row r="86" spans="1:4" ht="12.75" customHeight="1">
      <c r="A86" s="3457" t="s">
        <v>930</v>
      </c>
      <c r="B86" s="3430"/>
      <c r="C86" s="3446">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2"/>
      <c r="B98" s="1682"/>
      <c r="C98" s="1682"/>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6"/>
      <c r="B104" s="1521"/>
      <c r="C104" s="1521"/>
      <c r="D104" s="1680"/>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D12" sqref="D12:E12"/>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Southern</v>
      </c>
      <c r="B2" s="131"/>
      <c r="C2" s="131"/>
      <c r="D2" s="131"/>
      <c r="E2" s="131"/>
      <c r="F2" s="131"/>
      <c r="G2" s="131"/>
      <c r="H2" s="131"/>
    </row>
    <row r="3" spans="1:8" ht="25.5" thickBot="1">
      <c r="A3" s="2473" t="str">
        <f>+'Universal data'!A3</f>
        <v>2014/15</v>
      </c>
      <c r="B3" s="131"/>
      <c r="C3" s="131"/>
      <c r="D3" s="131"/>
      <c r="E3" s="131"/>
      <c r="F3" s="131"/>
      <c r="G3" s="131"/>
      <c r="H3" s="131"/>
    </row>
    <row r="4" spans="1:8" s="1473" customFormat="1" ht="57.75" customHeight="1">
      <c r="A4" s="3458"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59">
        <v>2016</v>
      </c>
      <c r="E6" s="3459">
        <v>2017</v>
      </c>
      <c r="F6" s="1518"/>
    </row>
    <row r="7" spans="1:8" ht="12.75" customHeight="1">
      <c r="A7" s="348" t="s">
        <v>944</v>
      </c>
      <c r="B7" s="3460"/>
      <c r="C7" s="3460"/>
      <c r="D7" s="2791"/>
      <c r="E7" s="2791"/>
      <c r="F7" s="1518"/>
    </row>
    <row r="8" spans="1:8" ht="12.75" customHeight="1">
      <c r="A8" s="3461" t="s">
        <v>943</v>
      </c>
      <c r="B8" s="3460"/>
      <c r="C8" s="3460"/>
      <c r="D8" s="3373"/>
      <c r="E8" s="3373"/>
      <c r="F8" s="1518"/>
    </row>
    <row r="9" spans="1:8" ht="12.75" customHeight="1">
      <c r="A9" s="3461" t="s">
        <v>942</v>
      </c>
      <c r="B9" s="3460"/>
      <c r="C9" s="3460"/>
      <c r="D9" s="3373"/>
      <c r="E9" s="3373"/>
      <c r="F9" s="1518"/>
    </row>
    <row r="10" spans="1:8" ht="12.75" customHeight="1">
      <c r="A10" s="3461" t="s">
        <v>2040</v>
      </c>
      <c r="B10" s="3460"/>
      <c r="C10" s="3460"/>
      <c r="D10" s="3373"/>
      <c r="E10" s="3373"/>
      <c r="F10" s="1518"/>
    </row>
    <row r="11" spans="1:8" ht="12.75" customHeight="1">
      <c r="A11" s="349" t="s">
        <v>941</v>
      </c>
      <c r="B11" s="3460"/>
      <c r="C11" s="3460"/>
      <c r="D11" s="3462">
        <f>SUM(D8:D10)</f>
        <v>0</v>
      </c>
      <c r="E11" s="3462">
        <f>SUM(E8:E10)</f>
        <v>0</v>
      </c>
      <c r="F11" s="1518"/>
    </row>
    <row r="12" spans="1:8" ht="12.75" customHeight="1">
      <c r="A12" s="3461" t="s">
        <v>2041</v>
      </c>
      <c r="B12" s="3460"/>
      <c r="C12" s="3460"/>
      <c r="D12" s="3373"/>
      <c r="E12" s="3373"/>
      <c r="F12" s="1518"/>
    </row>
    <row r="13" spans="1:8" ht="12.75" customHeight="1">
      <c r="A13" s="349" t="s">
        <v>940</v>
      </c>
      <c r="B13" s="3460"/>
      <c r="C13" s="3460"/>
      <c r="D13" s="3462">
        <f>SUM(D11:D12)</f>
        <v>0</v>
      </c>
      <c r="E13" s="3462">
        <f>SUM(E11:E12)</f>
        <v>0</v>
      </c>
      <c r="F13" s="1518"/>
    </row>
    <row r="14" spans="1:8" ht="12.75" customHeight="1">
      <c r="A14" s="3461" t="s">
        <v>2042</v>
      </c>
      <c r="B14" s="3460"/>
      <c r="C14" s="3460"/>
      <c r="D14" s="3373">
        <v>0</v>
      </c>
      <c r="E14" s="3373">
        <v>0</v>
      </c>
      <c r="F14" s="1518"/>
    </row>
    <row r="15" spans="1:8" ht="12.75" customHeight="1">
      <c r="A15" s="349" t="s">
        <v>939</v>
      </c>
      <c r="B15" s="350"/>
      <c r="C15" s="350"/>
      <c r="D15" s="3462">
        <f>SUM(D13:D14)</f>
        <v>0</v>
      </c>
      <c r="E15" s="3462">
        <f>SUM(E13:E14)</f>
        <v>0</v>
      </c>
      <c r="F15" s="1518"/>
    </row>
    <row r="16" spans="1:8" ht="12.75" customHeight="1">
      <c r="A16" s="3461" t="s">
        <v>2043</v>
      </c>
      <c r="B16" s="3460"/>
      <c r="C16" s="3460"/>
      <c r="D16" s="3373">
        <v>0</v>
      </c>
      <c r="E16" s="3373">
        <v>0</v>
      </c>
      <c r="F16" s="1518"/>
    </row>
    <row r="17" spans="1:6" ht="12.75" customHeight="1">
      <c r="A17" s="3461" t="s">
        <v>938</v>
      </c>
      <c r="B17" s="3460"/>
      <c r="C17" s="3460"/>
      <c r="D17" s="3462">
        <f>D28</f>
        <v>0</v>
      </c>
      <c r="E17" s="3462">
        <f>E28</f>
        <v>0</v>
      </c>
      <c r="F17" s="1518"/>
    </row>
    <row r="18" spans="1:6" ht="12.75" customHeight="1">
      <c r="A18" s="348" t="s">
        <v>937</v>
      </c>
      <c r="B18" s="350"/>
      <c r="C18" s="350"/>
      <c r="D18" s="3462">
        <f>SUM(D15:D17)</f>
        <v>0</v>
      </c>
      <c r="E18" s="3462">
        <f>SUM(E15:E17)</f>
        <v>0</v>
      </c>
      <c r="F18" s="1518"/>
    </row>
    <row r="19" spans="1:6" ht="12.75" customHeight="1">
      <c r="A19" s="3463"/>
      <c r="B19" s="3460"/>
      <c r="C19" s="3460"/>
      <c r="D19" s="1732"/>
      <c r="E19" s="1732"/>
      <c r="F19" s="1518"/>
    </row>
    <row r="20" spans="1:6" ht="12.75" customHeight="1">
      <c r="A20" s="3463"/>
      <c r="B20" s="3460"/>
      <c r="C20" s="3460"/>
      <c r="D20" s="1732"/>
      <c r="E20" s="1732"/>
      <c r="F20" s="1518"/>
    </row>
    <row r="21" spans="1:6" ht="12.75" customHeight="1">
      <c r="A21" s="351" t="s">
        <v>936</v>
      </c>
      <c r="B21" s="3460"/>
      <c r="C21" s="3460"/>
      <c r="D21" s="1732"/>
      <c r="E21" s="1732"/>
      <c r="F21" s="1518"/>
    </row>
    <row r="22" spans="1:6" ht="12.75" customHeight="1">
      <c r="A22" s="3461" t="s">
        <v>850</v>
      </c>
      <c r="B22" s="3460"/>
      <c r="C22" s="3460"/>
      <c r="D22" s="3373"/>
      <c r="E22" s="3373"/>
      <c r="F22" s="1518"/>
    </row>
    <row r="23" spans="1:6" ht="12.75" customHeight="1">
      <c r="A23" s="3461" t="s">
        <v>935</v>
      </c>
      <c r="B23" s="3460"/>
      <c r="C23" s="3460"/>
      <c r="D23" s="3373"/>
      <c r="E23" s="3373"/>
      <c r="F23" s="1518"/>
    </row>
    <row r="24" spans="1:6" ht="12.75" customHeight="1">
      <c r="A24" s="3461" t="s">
        <v>934</v>
      </c>
      <c r="B24" s="3460"/>
      <c r="C24" s="3460"/>
      <c r="D24" s="3373"/>
      <c r="E24" s="3373"/>
      <c r="F24" s="1518"/>
    </row>
    <row r="25" spans="1:6" ht="12.75" customHeight="1">
      <c r="A25" s="3461" t="s">
        <v>933</v>
      </c>
      <c r="B25" s="3460"/>
      <c r="C25" s="3460"/>
      <c r="D25" s="3373"/>
      <c r="E25" s="3373"/>
      <c r="F25" s="1518"/>
    </row>
    <row r="26" spans="1:6" ht="12.75" customHeight="1">
      <c r="A26" s="1586" t="s">
        <v>2752</v>
      </c>
      <c r="B26" s="3460"/>
      <c r="C26" s="3460"/>
      <c r="D26" s="3373"/>
      <c r="E26" s="3373"/>
      <c r="F26" s="1518"/>
    </row>
    <row r="27" spans="1:6" ht="12.75" customHeight="1">
      <c r="A27" s="1586" t="s">
        <v>2752</v>
      </c>
      <c r="B27" s="3460"/>
      <c r="C27" s="3460"/>
      <c r="D27" s="3373"/>
      <c r="E27" s="3373"/>
      <c r="F27" s="1518"/>
    </row>
    <row r="28" spans="1:6" ht="12.75" customHeight="1">
      <c r="A28" s="348"/>
      <c r="B28" s="350"/>
      <c r="C28" s="350"/>
      <c r="D28" s="3462">
        <f>SUM(D22:D27)</f>
        <v>0</v>
      </c>
      <c r="E28" s="3462">
        <f>SUM(E22:E27)</f>
        <v>0</v>
      </c>
      <c r="F28" s="1518"/>
    </row>
    <row r="29" spans="1:6" ht="12.75" customHeight="1">
      <c r="A29" s="3463"/>
      <c r="B29" s="3460"/>
      <c r="C29" s="3460"/>
      <c r="D29" s="1732"/>
      <c r="E29" s="1732"/>
      <c r="F29" s="1518"/>
    </row>
    <row r="30" spans="1:6" ht="12.75" customHeight="1">
      <c r="A30" s="3463"/>
      <c r="B30" s="3460"/>
      <c r="C30" s="3460"/>
      <c r="D30" s="1732"/>
      <c r="E30" s="1732"/>
      <c r="F30" s="1518"/>
    </row>
    <row r="31" spans="1:6" ht="12.75" customHeight="1">
      <c r="A31" s="352" t="s">
        <v>932</v>
      </c>
      <c r="B31" s="3460"/>
      <c r="C31" s="3460"/>
      <c r="D31" s="3373"/>
      <c r="E31" s="3373"/>
      <c r="F31" s="1518"/>
    </row>
    <row r="32" spans="1:6" ht="12.75" customHeight="1">
      <c r="A32" s="3461"/>
      <c r="B32" s="3460"/>
      <c r="C32" s="3460"/>
      <c r="D32" s="3464"/>
      <c r="E32" s="3464"/>
      <c r="F32" s="1518"/>
    </row>
    <row r="33" spans="1:6" ht="12.75" customHeight="1">
      <c r="A33" s="3461"/>
      <c r="B33" s="3460"/>
      <c r="C33" s="3460"/>
      <c r="D33" s="3464"/>
      <c r="E33" s="3464"/>
      <c r="F33" s="1518"/>
    </row>
    <row r="34" spans="1:6" ht="12.75" customHeight="1">
      <c r="A34" s="349" t="s">
        <v>931</v>
      </c>
      <c r="B34" s="3460"/>
      <c r="C34" s="3460"/>
      <c r="D34" s="3464"/>
      <c r="E34" s="3464"/>
      <c r="F34" s="1518"/>
    </row>
    <row r="35" spans="1:6" ht="12.75" customHeight="1">
      <c r="A35" s="3461" t="s">
        <v>2753</v>
      </c>
      <c r="B35" s="3460"/>
      <c r="C35" s="3460"/>
      <c r="D35" s="3373"/>
      <c r="E35" s="3373"/>
      <c r="F35" s="1518"/>
    </row>
    <row r="36" spans="1:6" ht="12.75" customHeight="1">
      <c r="A36" s="3461" t="s">
        <v>2754</v>
      </c>
      <c r="B36" s="3460"/>
      <c r="C36" s="3460"/>
      <c r="D36" s="3373"/>
      <c r="E36" s="3373"/>
      <c r="F36" s="1518"/>
    </row>
    <row r="37" spans="1:6" ht="12.75" customHeight="1">
      <c r="A37" s="3461" t="s">
        <v>2755</v>
      </c>
      <c r="B37" s="3460"/>
      <c r="C37" s="3460"/>
      <c r="D37" s="3373"/>
      <c r="E37" s="3373"/>
      <c r="F37" s="1518"/>
    </row>
    <row r="38" spans="1:6" ht="12.75" customHeight="1">
      <c r="A38" s="3461" t="s">
        <v>2756</v>
      </c>
      <c r="B38" s="3460"/>
      <c r="C38" s="3460"/>
      <c r="D38" s="3373"/>
      <c r="E38" s="3373"/>
      <c r="F38" s="1518"/>
    </row>
    <row r="39" spans="1:6" ht="12.75" customHeight="1">
      <c r="A39" s="3461" t="s">
        <v>84</v>
      </c>
      <c r="B39" s="3460"/>
      <c r="C39" s="3460"/>
      <c r="D39" s="3462">
        <f>SUM(D35:D38)</f>
        <v>0</v>
      </c>
      <c r="E39" s="3462">
        <f>SUM(E35:E38)</f>
        <v>0</v>
      </c>
      <c r="F39" s="1518"/>
    </row>
    <row r="40" spans="1:6">
      <c r="A40" s="3465"/>
      <c r="B40" s="3466"/>
      <c r="C40" s="3466"/>
      <c r="D40" s="3466"/>
      <c r="E40" s="3466"/>
      <c r="F40" s="1518"/>
    </row>
    <row r="41" spans="1:6">
      <c r="A41" s="3465"/>
      <c r="B41" s="3466"/>
      <c r="C41" s="3466"/>
      <c r="D41" s="3466"/>
      <c r="E41" s="3466"/>
      <c r="F41" s="1518"/>
    </row>
    <row r="42" spans="1:6" ht="13.5" thickBot="1">
      <c r="A42" s="3346"/>
      <c r="B42" s="1521"/>
      <c r="C42" s="1521"/>
      <c r="D42" s="1521"/>
      <c r="E42" s="1521"/>
      <c r="F42" s="1680"/>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1" t="str">
        <f>'Universal data'!A2</f>
        <v>Southern</v>
      </c>
      <c r="B2" s="131"/>
      <c r="C2" s="131"/>
      <c r="D2" s="131"/>
      <c r="E2" s="131"/>
      <c r="F2" s="131"/>
      <c r="G2" s="131"/>
      <c r="H2" s="131"/>
    </row>
    <row r="3" spans="1:10" ht="25.5" thickBot="1">
      <c r="A3" s="2473" t="str">
        <f>+'Universal data'!A3</f>
        <v>2014/15</v>
      </c>
      <c r="B3" s="131"/>
      <c r="C3" s="131"/>
      <c r="D3" s="131"/>
      <c r="E3" s="131"/>
      <c r="F3" s="131"/>
      <c r="G3" s="131"/>
      <c r="H3" s="131"/>
    </row>
    <row r="4" spans="1:10" s="1473" customFormat="1" ht="27" thickBot="1">
      <c r="A4" s="1587"/>
      <c r="B4" s="1525"/>
      <c r="C4" s="1525"/>
      <c r="D4" s="1525"/>
      <c r="E4" s="1675"/>
      <c r="F4" s="1675"/>
      <c r="G4" s="1675"/>
      <c r="H4" s="1675"/>
      <c r="I4" s="1496"/>
      <c r="J4" s="1496"/>
    </row>
    <row r="5" spans="1:10" ht="37.5" customHeight="1">
      <c r="A5" s="346" t="s">
        <v>2367</v>
      </c>
      <c r="B5" s="3467"/>
      <c r="C5" s="3468"/>
      <c r="D5" s="3468"/>
      <c r="E5" s="3469"/>
      <c r="F5" s="1582"/>
      <c r="G5" s="1676"/>
      <c r="H5" s="1535"/>
      <c r="I5" s="1496"/>
      <c r="J5" s="1496"/>
    </row>
    <row r="6" spans="1:10" ht="50.25" customHeight="1">
      <c r="A6" s="1677" t="s">
        <v>2044</v>
      </c>
      <c r="B6" s="3470"/>
      <c r="C6" s="3471"/>
      <c r="D6" s="3472"/>
      <c r="E6" s="3473"/>
      <c r="F6" s="1525"/>
      <c r="G6" s="1496"/>
      <c r="H6" s="1518"/>
      <c r="I6" s="1496"/>
      <c r="J6" s="1496"/>
    </row>
    <row r="7" spans="1:10" ht="28.5">
      <c r="A7" s="1678" t="s">
        <v>2045</v>
      </c>
      <c r="B7" s="3470"/>
      <c r="C7" s="3474"/>
      <c r="D7" s="3471"/>
      <c r="E7" s="3471"/>
      <c r="F7" s="1525"/>
      <c r="G7" s="1496"/>
      <c r="H7" s="1518"/>
      <c r="I7" s="1496"/>
      <c r="J7" s="1496"/>
    </row>
    <row r="8" spans="1:10" ht="51" customHeight="1">
      <c r="A8" s="1679" t="s">
        <v>2046</v>
      </c>
      <c r="B8" s="3470"/>
      <c r="C8" s="3474"/>
      <c r="D8" s="3471"/>
      <c r="E8" s="3471"/>
      <c r="F8" s="1525"/>
      <c r="G8" s="1496"/>
      <c r="H8" s="1518"/>
      <c r="I8" s="1496"/>
      <c r="J8" s="1496"/>
    </row>
    <row r="9" spans="1:10" ht="26.25">
      <c r="A9" s="1588" t="s">
        <v>2047</v>
      </c>
      <c r="B9" s="259"/>
      <c r="C9" s="1589"/>
      <c r="D9" s="260"/>
      <c r="E9" s="1672"/>
      <c r="F9" s="1525"/>
      <c r="G9" s="1496"/>
      <c r="H9" s="1518"/>
      <c r="I9" s="1496"/>
      <c r="J9" s="1496"/>
    </row>
    <row r="10" spans="1:10" ht="26.25">
      <c r="A10" s="1590"/>
      <c r="B10" s="259"/>
      <c r="C10" s="1589"/>
      <c r="D10" s="260"/>
      <c r="E10" s="1672"/>
      <c r="F10" s="1525"/>
      <c r="G10" s="1496"/>
      <c r="H10" s="1518"/>
      <c r="I10" s="1496"/>
      <c r="J10" s="1496"/>
    </row>
    <row r="11" spans="1:10" ht="26.25">
      <c r="A11" s="262" t="s">
        <v>2048</v>
      </c>
      <c r="B11" s="1591"/>
      <c r="C11" s="1591"/>
      <c r="D11" s="64"/>
      <c r="E11" s="1672"/>
      <c r="F11" s="1525"/>
      <c r="G11" s="1496"/>
      <c r="H11" s="1518"/>
      <c r="I11" s="1496"/>
      <c r="J11" s="1496"/>
    </row>
    <row r="12" spans="1:10" ht="26.25">
      <c r="A12" s="262"/>
      <c r="B12" s="259"/>
      <c r="C12" s="1589"/>
      <c r="D12" s="260"/>
      <c r="E12" s="3475" t="s">
        <v>2879</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5"/>
      <c r="F14" s="1525"/>
      <c r="G14" s="1591"/>
      <c r="H14" s="1592"/>
      <c r="I14" s="1591"/>
      <c r="J14" s="1591"/>
    </row>
    <row r="15" spans="1:10" s="1593" customFormat="1" ht="26.25">
      <c r="A15" s="264" t="s">
        <v>2369</v>
      </c>
      <c r="B15" s="259"/>
      <c r="C15" s="1589"/>
      <c r="D15" s="261" t="s">
        <v>88</v>
      </c>
      <c r="E15" s="2775"/>
      <c r="F15" s="1525"/>
      <c r="G15" s="1591"/>
      <c r="H15" s="1592"/>
      <c r="I15" s="1591"/>
      <c r="J15" s="1591"/>
    </row>
    <row r="16" spans="1:10" s="1593" customFormat="1" ht="26.25">
      <c r="A16" s="266"/>
      <c r="B16" s="259"/>
      <c r="C16" s="214"/>
      <c r="D16" s="267"/>
      <c r="E16" s="1673"/>
      <c r="F16" s="1525"/>
      <c r="G16" s="1591"/>
      <c r="H16" s="1592"/>
      <c r="I16" s="1591"/>
      <c r="J16" s="1591"/>
    </row>
    <row r="17" spans="1:10" s="1593" customFormat="1" ht="26.25">
      <c r="A17" s="263" t="s">
        <v>2370</v>
      </c>
      <c r="B17" s="259"/>
      <c r="C17" s="214"/>
      <c r="D17" s="267"/>
      <c r="E17" s="1673"/>
      <c r="F17" s="1525"/>
      <c r="G17" s="1591"/>
      <c r="H17" s="1592"/>
      <c r="I17" s="1591"/>
      <c r="J17" s="1591"/>
    </row>
    <row r="18" spans="1:10" s="1593" customFormat="1" ht="34.5" customHeight="1">
      <c r="A18" s="2262" t="s">
        <v>2371</v>
      </c>
      <c r="B18" s="259"/>
      <c r="C18" s="214"/>
      <c r="D18" s="261" t="s">
        <v>99</v>
      </c>
      <c r="E18" s="2776"/>
      <c r="F18" s="1525"/>
      <c r="G18" s="1591"/>
      <c r="H18" s="1592"/>
      <c r="I18" s="1591"/>
      <c r="J18" s="1591"/>
    </row>
    <row r="19" spans="1:10" s="1593" customFormat="1" ht="26.25">
      <c r="A19" s="2262" t="s">
        <v>2372</v>
      </c>
      <c r="B19" s="1591"/>
      <c r="C19" s="1591"/>
      <c r="D19" s="261" t="s">
        <v>88</v>
      </c>
      <c r="E19" s="2775"/>
      <c r="F19" s="1525"/>
      <c r="G19" s="1591"/>
      <c r="H19" s="1592"/>
      <c r="I19" s="1591"/>
      <c r="J19" s="1591"/>
    </row>
    <row r="20" spans="1:10" s="1593" customFormat="1" ht="42.75" customHeight="1">
      <c r="A20" s="2262" t="s">
        <v>2373</v>
      </c>
      <c r="B20" s="1591"/>
      <c r="C20" s="1591"/>
      <c r="D20" s="261"/>
      <c r="E20" s="3476">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3" t="s">
        <v>2374</v>
      </c>
      <c r="B22" s="214"/>
      <c r="C22" s="214"/>
      <c r="D22" s="1591"/>
      <c r="E22" s="1591"/>
      <c r="F22" s="1525"/>
      <c r="G22" s="1591"/>
      <c r="H22" s="1592"/>
      <c r="I22" s="1591"/>
      <c r="J22" s="1591"/>
    </row>
    <row r="23" spans="1:10" ht="45.75" customHeight="1">
      <c r="A23" s="2262" t="s">
        <v>2375</v>
      </c>
      <c r="B23" s="214"/>
      <c r="C23" s="214"/>
      <c r="D23" s="261" t="s">
        <v>99</v>
      </c>
      <c r="E23" s="2776"/>
      <c r="F23" s="1525"/>
      <c r="G23" s="1496"/>
      <c r="H23" s="1518"/>
      <c r="I23" s="1496"/>
      <c r="J23" s="1496"/>
    </row>
    <row r="24" spans="1:10" ht="26.25">
      <c r="A24" s="1596" t="s">
        <v>2376</v>
      </c>
      <c r="B24" s="214"/>
      <c r="C24" s="214"/>
      <c r="D24" s="261" t="s">
        <v>99</v>
      </c>
      <c r="E24" s="2776"/>
      <c r="F24" s="1525"/>
      <c r="G24" s="1496"/>
      <c r="H24" s="1518"/>
      <c r="I24" s="1496"/>
      <c r="J24" s="1496"/>
    </row>
    <row r="25" spans="1:10" ht="26.25">
      <c r="A25" s="1596" t="s">
        <v>2377</v>
      </c>
      <c r="B25" s="214"/>
      <c r="C25" s="214"/>
      <c r="D25" s="261" t="s">
        <v>99</v>
      </c>
      <c r="E25" s="2776"/>
      <c r="F25" s="1525"/>
      <c r="G25" s="1496"/>
      <c r="H25" s="1518"/>
      <c r="I25" s="1496"/>
      <c r="J25" s="1496"/>
    </row>
    <row r="26" spans="1:10" ht="26.25">
      <c r="A26" s="1596" t="s">
        <v>2378</v>
      </c>
      <c r="B26" s="214"/>
      <c r="C26" s="265"/>
      <c r="D26" s="261" t="s">
        <v>99</v>
      </c>
      <c r="E26" s="2776"/>
      <c r="F26" s="1525"/>
      <c r="G26" s="1496"/>
      <c r="H26" s="1518"/>
      <c r="I26" s="1496"/>
      <c r="J26" s="1496"/>
    </row>
    <row r="27" spans="1:10" ht="26.25">
      <c r="A27" s="1597" t="s">
        <v>98</v>
      </c>
      <c r="B27" s="214"/>
      <c r="C27" s="265"/>
      <c r="D27" s="260"/>
      <c r="E27" s="3477" t="str">
        <f>IF(ABS(E23-SUM(E24:E26))&gt;0.1%,"ERROR","OK")</f>
        <v>OK</v>
      </c>
      <c r="F27" s="1525"/>
      <c r="G27" s="1496"/>
      <c r="H27" s="1518"/>
      <c r="I27" s="1496"/>
      <c r="J27" s="1496"/>
    </row>
    <row r="28" spans="1:10" ht="26.25">
      <c r="A28" s="1596" t="s">
        <v>2379</v>
      </c>
      <c r="B28" s="1591"/>
      <c r="C28" s="1591"/>
      <c r="D28" s="3478" t="s">
        <v>88</v>
      </c>
      <c r="E28" s="2775"/>
      <c r="F28" s="1525"/>
      <c r="G28" s="1496"/>
      <c r="H28" s="1518"/>
      <c r="I28" s="1496"/>
      <c r="J28" s="1496"/>
    </row>
    <row r="29" spans="1:10" ht="26.25">
      <c r="A29" s="1596" t="s">
        <v>2380</v>
      </c>
      <c r="B29" s="1591"/>
      <c r="C29" s="1591"/>
      <c r="D29" s="3478"/>
      <c r="E29" s="3476">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79"/>
      <c r="D33" s="1591"/>
      <c r="E33" s="1591"/>
      <c r="F33" s="1525"/>
      <c r="G33" s="1591"/>
      <c r="H33" s="1592"/>
      <c r="I33" s="1591"/>
      <c r="J33" s="1591"/>
    </row>
    <row r="34" spans="1:10" s="1593" customFormat="1" ht="26.25">
      <c r="A34" s="3480" t="s">
        <v>949</v>
      </c>
      <c r="B34" s="265"/>
      <c r="C34" s="3479"/>
      <c r="D34" s="3478"/>
      <c r="E34" s="3481"/>
      <c r="F34" s="1525"/>
      <c r="G34" s="1591"/>
      <c r="H34" s="1592"/>
      <c r="I34" s="1591"/>
      <c r="J34" s="1591"/>
    </row>
    <row r="35" spans="1:10" s="1593" customFormat="1" ht="26.25">
      <c r="A35" s="3482" t="s">
        <v>948</v>
      </c>
      <c r="B35" s="265"/>
      <c r="C35" s="3479"/>
      <c r="D35" s="3478" t="s">
        <v>88</v>
      </c>
      <c r="E35" s="2777"/>
      <c r="F35" s="1525"/>
      <c r="G35" s="1591"/>
      <c r="H35" s="1592"/>
      <c r="I35" s="1591"/>
      <c r="J35" s="1591"/>
    </row>
    <row r="36" spans="1:10" s="1593" customFormat="1" ht="26.25">
      <c r="A36" s="3483" t="s">
        <v>947</v>
      </c>
      <c r="B36" s="265"/>
      <c r="C36" s="3484"/>
      <c r="D36" s="3478"/>
      <c r="E36" s="3481"/>
      <c r="F36" s="1525"/>
      <c r="G36" s="1591"/>
      <c r="H36" s="1592"/>
      <c r="I36" s="1591"/>
      <c r="J36" s="1591"/>
    </row>
    <row r="37" spans="1:10" ht="26.25">
      <c r="A37" s="2775" t="s">
        <v>2826</v>
      </c>
      <c r="B37" s="265"/>
      <c r="C37" s="3484"/>
      <c r="D37" s="3478" t="s">
        <v>88</v>
      </c>
      <c r="E37" s="2777"/>
      <c r="F37" s="1525"/>
      <c r="G37" s="1496"/>
      <c r="H37" s="1518"/>
      <c r="I37" s="1496"/>
      <c r="J37" s="1496"/>
    </row>
    <row r="38" spans="1:10" ht="26.25">
      <c r="A38" s="2775" t="s">
        <v>946</v>
      </c>
      <c r="B38" s="265"/>
      <c r="C38" s="3484"/>
      <c r="D38" s="3478" t="s">
        <v>88</v>
      </c>
      <c r="E38" s="2777"/>
      <c r="F38" s="1525"/>
      <c r="G38" s="1496"/>
      <c r="H38" s="1518"/>
      <c r="I38" s="1496"/>
      <c r="J38" s="1496"/>
    </row>
    <row r="39" spans="1:10" ht="26.25">
      <c r="A39" s="2775" t="s">
        <v>946</v>
      </c>
      <c r="B39" s="265"/>
      <c r="C39" s="3484"/>
      <c r="D39" s="3478" t="s">
        <v>88</v>
      </c>
      <c r="E39" s="2777"/>
      <c r="F39" s="1525"/>
      <c r="G39" s="1496"/>
      <c r="H39" s="1518"/>
      <c r="I39" s="1496"/>
      <c r="J39" s="1496"/>
    </row>
    <row r="40" spans="1:10" ht="26.25">
      <c r="A40" s="2775" t="s">
        <v>946</v>
      </c>
      <c r="B40" s="265"/>
      <c r="C40" s="3484"/>
      <c r="D40" s="3478" t="s">
        <v>88</v>
      </c>
      <c r="E40" s="2777"/>
      <c r="F40" s="1525"/>
      <c r="G40" s="1496"/>
      <c r="H40" s="1518"/>
      <c r="I40" s="1496"/>
      <c r="J40" s="1496"/>
    </row>
    <row r="41" spans="1:10" ht="26.25">
      <c r="A41" s="2775" t="s">
        <v>946</v>
      </c>
      <c r="B41" s="265"/>
      <c r="C41" s="3479"/>
      <c r="D41" s="3478" t="s">
        <v>88</v>
      </c>
      <c r="E41" s="2777"/>
      <c r="F41" s="1525"/>
      <c r="G41" s="1496"/>
      <c r="H41" s="1518"/>
      <c r="I41" s="1496"/>
      <c r="J41" s="1496"/>
    </row>
    <row r="42" spans="1:10" ht="26.25">
      <c r="A42" s="2775" t="s">
        <v>946</v>
      </c>
      <c r="B42" s="265"/>
      <c r="C42" s="3485"/>
      <c r="D42" s="3478" t="s">
        <v>88</v>
      </c>
      <c r="E42" s="2777"/>
      <c r="F42" s="1525"/>
      <c r="G42" s="1496"/>
      <c r="H42" s="1518"/>
      <c r="I42" s="1496"/>
      <c r="J42" s="1496"/>
    </row>
    <row r="43" spans="1:10" ht="26.25">
      <c r="A43" s="3486" t="s">
        <v>818</v>
      </c>
      <c r="B43" s="265"/>
      <c r="C43" s="3485"/>
      <c r="D43" s="3478" t="s">
        <v>88</v>
      </c>
      <c r="E43" s="3487"/>
      <c r="F43" s="1525"/>
      <c r="G43" s="1496"/>
      <c r="H43" s="1518"/>
      <c r="I43" s="1496"/>
      <c r="J43" s="1496"/>
    </row>
    <row r="44" spans="1:10" ht="26.25">
      <c r="A44" s="2264" t="s">
        <v>2381</v>
      </c>
      <c r="B44" s="265"/>
      <c r="C44" s="3485"/>
      <c r="D44" s="3478" t="s">
        <v>88</v>
      </c>
      <c r="E44" s="3487">
        <f>SUM(E35:E43)</f>
        <v>0</v>
      </c>
      <c r="F44" s="1525"/>
      <c r="G44" s="1496"/>
      <c r="H44" s="1518"/>
      <c r="I44" s="1496"/>
      <c r="J44" s="1496"/>
    </row>
    <row r="45" spans="1:10" ht="26.25">
      <c r="A45" s="269"/>
      <c r="B45" s="3488"/>
      <c r="C45" s="3488"/>
      <c r="D45" s="265"/>
      <c r="E45" s="265"/>
      <c r="F45" s="1525"/>
      <c r="G45" s="1496"/>
      <c r="H45" s="1518"/>
      <c r="I45" s="1496"/>
      <c r="J45" s="1496"/>
    </row>
    <row r="46" spans="1:10" ht="26.25">
      <c r="A46" s="269"/>
      <c r="B46" s="3488"/>
      <c r="C46" s="3488"/>
      <c r="D46" s="265"/>
      <c r="E46" s="265"/>
      <c r="F46" s="1525"/>
      <c r="G46" s="1496"/>
      <c r="H46" s="1518"/>
      <c r="I46" s="1496"/>
      <c r="J46" s="1496"/>
    </row>
    <row r="47" spans="1:10" ht="26.25">
      <c r="A47" s="262" t="s">
        <v>2050</v>
      </c>
      <c r="B47" s="3489"/>
      <c r="C47" s="1599"/>
      <c r="D47" s="3488"/>
      <c r="E47" s="3488"/>
      <c r="F47" s="1525"/>
      <c r="G47" s="1496"/>
      <c r="H47" s="1518"/>
      <c r="I47" s="1496"/>
      <c r="J47" s="1496"/>
    </row>
    <row r="48" spans="1:10" ht="26.25">
      <c r="A48" s="3480"/>
      <c r="B48" s="3489"/>
      <c r="C48" s="1599"/>
      <c r="D48" s="3488"/>
      <c r="E48" s="3488"/>
      <c r="F48" s="1525"/>
      <c r="G48" s="1496"/>
      <c r="H48" s="1518"/>
      <c r="I48" s="1496"/>
      <c r="J48" s="1496"/>
    </row>
    <row r="49" spans="1:10" ht="26.25">
      <c r="A49" s="3482" t="s">
        <v>948</v>
      </c>
      <c r="B49" s="265"/>
      <c r="C49" s="3479"/>
      <c r="D49" s="3478" t="s">
        <v>88</v>
      </c>
      <c r="E49" s="2777"/>
      <c r="F49" s="1525"/>
      <c r="G49" s="1496"/>
      <c r="H49" s="1518"/>
      <c r="I49" s="1496"/>
      <c r="J49" s="1496"/>
    </row>
    <row r="50" spans="1:10" ht="26.25">
      <c r="A50" s="3483" t="s">
        <v>947</v>
      </c>
      <c r="B50" s="265"/>
      <c r="C50" s="3484"/>
      <c r="D50" s="3478"/>
      <c r="E50" s="1674"/>
      <c r="F50" s="1525"/>
      <c r="G50" s="1496"/>
      <c r="H50" s="1518"/>
      <c r="I50" s="1496"/>
      <c r="J50" s="1496"/>
    </row>
    <row r="51" spans="1:10" ht="26.25">
      <c r="A51" s="1598" t="s">
        <v>946</v>
      </c>
      <c r="B51" s="265"/>
      <c r="C51" s="3484"/>
      <c r="D51" s="3478" t="s">
        <v>88</v>
      </c>
      <c r="E51" s="2777"/>
      <c r="F51" s="1525"/>
      <c r="G51" s="1496"/>
      <c r="H51" s="1518"/>
      <c r="I51" s="1496"/>
      <c r="J51" s="1496"/>
    </row>
    <row r="52" spans="1:10" s="1593" customFormat="1" ht="26.25">
      <c r="A52" s="1598" t="s">
        <v>946</v>
      </c>
      <c r="B52" s="265"/>
      <c r="C52" s="3484"/>
      <c r="D52" s="3478" t="s">
        <v>88</v>
      </c>
      <c r="E52" s="2777"/>
      <c r="F52" s="1525"/>
      <c r="G52" s="1591"/>
      <c r="H52" s="1592"/>
      <c r="I52" s="1591"/>
      <c r="J52" s="1591"/>
    </row>
    <row r="53" spans="1:10" s="1593" customFormat="1" ht="26.25">
      <c r="A53" s="1598" t="s">
        <v>946</v>
      </c>
      <c r="B53" s="3489"/>
      <c r="C53" s="1600"/>
      <c r="D53" s="3478" t="s">
        <v>88</v>
      </c>
      <c r="E53" s="2777"/>
      <c r="F53" s="1525"/>
      <c r="G53" s="1591"/>
      <c r="H53" s="1592"/>
      <c r="I53" s="1591"/>
      <c r="J53" s="1591"/>
    </row>
    <row r="54" spans="1:10" s="1593" customFormat="1" ht="26.25">
      <c r="A54" s="1598" t="s">
        <v>946</v>
      </c>
      <c r="B54" s="3489"/>
      <c r="C54" s="1600"/>
      <c r="D54" s="3478" t="s">
        <v>88</v>
      </c>
      <c r="E54" s="2777"/>
      <c r="F54" s="1525"/>
      <c r="G54" s="1591"/>
      <c r="H54" s="1592"/>
      <c r="I54" s="1591"/>
      <c r="J54" s="1591"/>
    </row>
    <row r="55" spans="1:10" s="1593" customFormat="1" ht="26.25">
      <c r="A55" s="1598" t="s">
        <v>946</v>
      </c>
      <c r="B55" s="3489"/>
      <c r="C55" s="1599"/>
      <c r="D55" s="3478" t="s">
        <v>88</v>
      </c>
      <c r="E55" s="2777"/>
      <c r="F55" s="1525"/>
      <c r="G55" s="1591"/>
      <c r="H55" s="1592"/>
      <c r="I55" s="1591"/>
      <c r="J55" s="1591"/>
    </row>
    <row r="56" spans="1:10" s="1593" customFormat="1" ht="26.25">
      <c r="A56" s="1598" t="s">
        <v>946</v>
      </c>
      <c r="B56" s="3489"/>
      <c r="C56" s="1601"/>
      <c r="D56" s="3478" t="s">
        <v>88</v>
      </c>
      <c r="E56" s="2777"/>
      <c r="F56" s="1525"/>
      <c r="G56" s="1591"/>
      <c r="H56" s="1592"/>
      <c r="I56" s="1591"/>
      <c r="J56" s="1591"/>
    </row>
    <row r="57" spans="1:10" s="1593" customFormat="1" ht="26.25">
      <c r="A57" s="3486" t="s">
        <v>818</v>
      </c>
      <c r="B57" s="259"/>
      <c r="C57" s="1589"/>
      <c r="D57" s="3478" t="s">
        <v>88</v>
      </c>
      <c r="E57" s="2777"/>
      <c r="F57" s="1525"/>
      <c r="G57" s="1591"/>
      <c r="H57" s="1592"/>
      <c r="I57" s="1591"/>
      <c r="J57" s="1591"/>
    </row>
    <row r="58" spans="1:10" ht="26.25">
      <c r="A58" s="268" t="s">
        <v>945</v>
      </c>
      <c r="B58" s="259"/>
      <c r="C58" s="1589"/>
      <c r="D58" s="3478" t="s">
        <v>88</v>
      </c>
      <c r="E58" s="3487">
        <f>SUM(E49:E57)</f>
        <v>0</v>
      </c>
      <c r="F58" s="1525"/>
      <c r="G58" s="1496"/>
      <c r="H58" s="1518"/>
      <c r="I58" s="1496"/>
      <c r="J58" s="1496"/>
    </row>
    <row r="59" spans="1:10" ht="26.25">
      <c r="A59" s="263"/>
      <c r="B59" s="3470"/>
      <c r="C59" s="3490"/>
      <c r="D59" s="260"/>
      <c r="E59" s="1672"/>
      <c r="F59" s="1525"/>
      <c r="G59" s="1496"/>
      <c r="H59" s="1518"/>
      <c r="I59" s="1496"/>
      <c r="J59" s="1496"/>
    </row>
    <row r="60" spans="1:10" ht="26.25">
      <c r="A60" s="263"/>
      <c r="B60" s="259"/>
      <c r="C60" s="1589"/>
      <c r="D60" s="260"/>
      <c r="E60" s="1672"/>
      <c r="F60" s="1525"/>
      <c r="G60" s="1496"/>
      <c r="H60" s="1518"/>
      <c r="I60" s="1496"/>
      <c r="J60" s="1496"/>
    </row>
    <row r="61" spans="1:10" ht="26.25">
      <c r="A61" s="1588" t="s">
        <v>2051</v>
      </c>
      <c r="B61" s="259"/>
      <c r="C61" s="1589"/>
      <c r="D61" s="3471"/>
      <c r="E61" s="3471"/>
      <c r="F61" s="1525"/>
      <c r="G61" s="1496"/>
      <c r="H61" s="1518"/>
      <c r="I61" s="1496"/>
      <c r="J61" s="1496"/>
    </row>
    <row r="62" spans="1:10" ht="26.25">
      <c r="A62" s="263"/>
      <c r="B62" s="259"/>
      <c r="C62" s="1589"/>
      <c r="D62" s="260"/>
      <c r="E62" s="1672"/>
      <c r="F62" s="1525"/>
      <c r="G62" s="1496"/>
      <c r="H62" s="1518"/>
      <c r="I62" s="1496"/>
      <c r="J62" s="1496"/>
    </row>
    <row r="63" spans="1:10" ht="26.25">
      <c r="A63" s="262" t="s">
        <v>2052</v>
      </c>
      <c r="B63" s="3489"/>
      <c r="C63" s="3491"/>
      <c r="D63" s="260"/>
      <c r="E63" s="1591"/>
      <c r="F63" s="1525"/>
      <c r="G63" s="1496"/>
      <c r="H63" s="1518"/>
      <c r="I63" s="1496"/>
      <c r="J63" s="1496"/>
    </row>
    <row r="64" spans="1:10" ht="26.25">
      <c r="A64" s="262"/>
      <c r="B64" s="3491"/>
      <c r="C64" s="3491"/>
      <c r="D64" s="260"/>
      <c r="E64" s="3492" t="s">
        <v>2053</v>
      </c>
      <c r="F64" s="1525"/>
      <c r="G64" s="1496"/>
      <c r="H64" s="1518"/>
      <c r="I64" s="1496"/>
      <c r="J64" s="1496"/>
    </row>
    <row r="65" spans="1:10" ht="26.25">
      <c r="A65" s="3493" t="s">
        <v>1543</v>
      </c>
      <c r="B65" s="3491"/>
      <c r="C65" s="3491"/>
      <c r="D65" s="3494" t="s">
        <v>87</v>
      </c>
      <c r="E65" s="2777"/>
      <c r="F65" s="1525"/>
      <c r="G65" s="1496"/>
      <c r="H65" s="1518"/>
      <c r="I65" s="1496"/>
      <c r="J65" s="1496"/>
    </row>
    <row r="66" spans="1:10" ht="26.25">
      <c r="A66" s="3495" t="s">
        <v>2108</v>
      </c>
      <c r="B66" s="3491"/>
      <c r="C66" s="3491"/>
      <c r="D66" s="3494" t="s">
        <v>87</v>
      </c>
      <c r="E66" s="2777"/>
      <c r="F66" s="1525"/>
      <c r="G66" s="1496"/>
      <c r="H66" s="1518"/>
      <c r="I66" s="1496"/>
      <c r="J66" s="1496"/>
    </row>
    <row r="67" spans="1:10" ht="26.25">
      <c r="A67" s="3495" t="s">
        <v>1544</v>
      </c>
      <c r="B67" s="3491"/>
      <c r="C67" s="3491"/>
      <c r="D67" s="3494" t="s">
        <v>87</v>
      </c>
      <c r="E67" s="2777"/>
      <c r="F67" s="1525"/>
      <c r="G67" s="1496"/>
      <c r="H67" s="1518"/>
      <c r="I67" s="1496"/>
      <c r="J67" s="1496"/>
    </row>
    <row r="68" spans="1:10" ht="26.25">
      <c r="A68" s="3495" t="s">
        <v>975</v>
      </c>
      <c r="B68" s="259"/>
      <c r="C68" s="1589"/>
      <c r="D68" s="3494" t="s">
        <v>87</v>
      </c>
      <c r="E68" s="2777"/>
      <c r="F68" s="1525"/>
      <c r="G68" s="1496"/>
      <c r="H68" s="1518"/>
      <c r="I68" s="1496"/>
      <c r="J68" s="1496"/>
    </row>
    <row r="69" spans="1:10" ht="26.25">
      <c r="A69" s="3496" t="s">
        <v>974</v>
      </c>
      <c r="B69" s="259"/>
      <c r="C69" s="1589"/>
      <c r="D69" s="3494" t="s">
        <v>87</v>
      </c>
      <c r="E69" s="3487">
        <f>SUM(E65:E68)</f>
        <v>0</v>
      </c>
      <c r="F69" s="1525"/>
      <c r="G69" s="1496"/>
      <c r="H69" s="1518"/>
      <c r="I69" s="1496"/>
      <c r="J69" s="1496"/>
    </row>
    <row r="70" spans="1:10" ht="26.25">
      <c r="A70" s="262"/>
      <c r="B70" s="259"/>
      <c r="C70" s="1589"/>
      <c r="D70" s="260"/>
      <c r="E70" s="1672"/>
      <c r="F70" s="1525"/>
      <c r="G70" s="1496"/>
      <c r="H70" s="1518"/>
      <c r="I70" s="1496"/>
      <c r="J70" s="1496"/>
    </row>
    <row r="71" spans="1:10" ht="26.25">
      <c r="A71" s="3495" t="s">
        <v>1545</v>
      </c>
      <c r="B71" s="259"/>
      <c r="C71" s="1589"/>
      <c r="D71" s="3494" t="s">
        <v>87</v>
      </c>
      <c r="E71" s="2777"/>
      <c r="F71" s="1525"/>
      <c r="G71" s="1496"/>
      <c r="H71" s="1518"/>
      <c r="I71" s="1496"/>
      <c r="J71" s="1496"/>
    </row>
    <row r="72" spans="1:10" ht="26.25">
      <c r="A72" s="3495" t="s">
        <v>2109</v>
      </c>
      <c r="B72" s="259"/>
      <c r="C72" s="1589"/>
      <c r="D72" s="3494" t="s">
        <v>87</v>
      </c>
      <c r="E72" s="2777"/>
      <c r="F72" s="1525"/>
      <c r="G72" s="1496"/>
      <c r="H72" s="1518"/>
      <c r="I72" s="1496"/>
      <c r="J72" s="1496"/>
    </row>
    <row r="73" spans="1:10" ht="26.25">
      <c r="A73" s="3495" t="s">
        <v>1546</v>
      </c>
      <c r="B73" s="259"/>
      <c r="C73" s="1589"/>
      <c r="D73" s="3494" t="s">
        <v>87</v>
      </c>
      <c r="E73" s="2777"/>
      <c r="F73" s="1525"/>
      <c r="G73" s="1496"/>
      <c r="H73" s="1518"/>
      <c r="I73" s="1496"/>
      <c r="J73" s="1496"/>
    </row>
    <row r="74" spans="1:10" ht="26.25">
      <c r="A74" s="262"/>
      <c r="B74" s="259"/>
      <c r="C74" s="1589"/>
      <c r="D74" s="260"/>
      <c r="E74" s="1672"/>
      <c r="F74" s="1525"/>
      <c r="G74" s="1496"/>
      <c r="H74" s="1518"/>
      <c r="I74" s="1496"/>
      <c r="J74" s="1496"/>
    </row>
    <row r="75" spans="1:10" ht="26.25">
      <c r="A75" s="262"/>
      <c r="B75" s="259"/>
      <c r="C75" s="1589"/>
      <c r="D75" s="260"/>
      <c r="E75" s="1672"/>
      <c r="F75" s="1525"/>
      <c r="G75" s="1496"/>
      <c r="H75" s="1518"/>
      <c r="I75" s="1496"/>
      <c r="J75" s="1496"/>
    </row>
    <row r="76" spans="1:10" ht="26.25">
      <c r="A76" s="262" t="s">
        <v>2054</v>
      </c>
      <c r="B76" s="259"/>
      <c r="C76" s="1589"/>
      <c r="D76" s="260"/>
      <c r="E76" s="1672"/>
      <c r="F76" s="1525"/>
      <c r="G76" s="1496"/>
      <c r="H76" s="1518"/>
      <c r="I76" s="1496"/>
      <c r="J76" s="1496"/>
    </row>
    <row r="77" spans="1:10" ht="26.25">
      <c r="A77" s="263"/>
      <c r="B77" s="3489"/>
      <c r="C77" s="3491"/>
      <c r="D77" s="260"/>
      <c r="E77" s="1672"/>
      <c r="F77" s="1525"/>
      <c r="G77" s="1496"/>
      <c r="H77" s="1518"/>
      <c r="I77" s="1496"/>
      <c r="J77" s="1496"/>
    </row>
    <row r="78" spans="1:10" ht="26.25">
      <c r="A78" s="263" t="s">
        <v>1548</v>
      </c>
      <c r="B78" s="3489"/>
      <c r="C78" s="3491"/>
      <c r="D78" s="260"/>
      <c r="E78" s="1672"/>
      <c r="F78" s="1525"/>
      <c r="G78" s="1496"/>
      <c r="H78" s="1518"/>
      <c r="I78" s="1496"/>
      <c r="J78" s="1496"/>
    </row>
    <row r="79" spans="1:10" ht="26.25">
      <c r="A79" s="3486" t="s">
        <v>973</v>
      </c>
      <c r="B79" s="3489"/>
      <c r="C79" s="3491"/>
      <c r="D79" s="3494" t="s">
        <v>88</v>
      </c>
      <c r="E79" s="2777"/>
      <c r="F79" s="1525"/>
      <c r="G79" s="1496"/>
      <c r="H79" s="1518"/>
      <c r="I79" s="1496"/>
      <c r="J79" s="1496"/>
    </row>
    <row r="80" spans="1:10" ht="26.25">
      <c r="A80" s="3486" t="s">
        <v>972</v>
      </c>
      <c r="B80" s="1591"/>
      <c r="C80" s="1591"/>
      <c r="D80" s="3494" t="s">
        <v>88</v>
      </c>
      <c r="E80" s="2777"/>
      <c r="F80" s="1525"/>
      <c r="G80" s="1496"/>
      <c r="H80" s="1518"/>
      <c r="I80" s="1496"/>
      <c r="J80" s="1496"/>
    </row>
    <row r="81" spans="1:10" ht="26.25">
      <c r="A81" s="3486" t="s">
        <v>971</v>
      </c>
      <c r="B81" s="259"/>
      <c r="C81" s="1589"/>
      <c r="D81" s="3494" t="s">
        <v>88</v>
      </c>
      <c r="E81" s="2777"/>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2"/>
      <c r="F83" s="1525"/>
      <c r="G83" s="1496"/>
      <c r="H83" s="1518"/>
      <c r="I83" s="1496"/>
      <c r="J83" s="1496"/>
    </row>
    <row r="84" spans="1:10" ht="26.25">
      <c r="A84" s="2265" t="s">
        <v>969</v>
      </c>
      <c r="B84" s="2775" t="s">
        <v>1655</v>
      </c>
      <c r="C84" s="1589"/>
      <c r="D84" s="260" t="s">
        <v>99</v>
      </c>
      <c r="E84" s="2659"/>
      <c r="F84" s="1525"/>
      <c r="G84" s="1496"/>
      <c r="H84" s="1518"/>
      <c r="I84" s="1496"/>
      <c r="J84" s="1496"/>
    </row>
    <row r="85" spans="1:10" ht="26.25">
      <c r="A85" s="2265" t="s">
        <v>2382</v>
      </c>
      <c r="B85" s="2775" t="s">
        <v>1656</v>
      </c>
      <c r="C85" s="1589"/>
      <c r="D85" s="260" t="s">
        <v>99</v>
      </c>
      <c r="E85" s="2659"/>
      <c r="F85" s="1525"/>
      <c r="G85" s="1496"/>
      <c r="H85" s="1518"/>
      <c r="I85" s="1496"/>
      <c r="J85" s="1496"/>
    </row>
    <row r="86" spans="1:10" ht="28.5">
      <c r="A86" s="2266" t="s">
        <v>2383</v>
      </c>
      <c r="B86" s="2775" t="s">
        <v>1657</v>
      </c>
      <c r="C86" s="3491"/>
      <c r="D86" s="260" t="s">
        <v>99</v>
      </c>
      <c r="E86" s="2659"/>
      <c r="F86" s="1525"/>
      <c r="G86" s="1496"/>
      <c r="H86" s="1518"/>
      <c r="I86" s="1496"/>
      <c r="J86" s="1496"/>
    </row>
    <row r="87" spans="1:10" ht="26.25">
      <c r="A87" s="1602"/>
      <c r="B87" s="3491"/>
      <c r="C87" s="3491"/>
      <c r="D87" s="260"/>
      <c r="E87" s="1672"/>
      <c r="F87" s="1525"/>
      <c r="G87" s="1496"/>
      <c r="H87" s="1518"/>
      <c r="I87" s="1496"/>
      <c r="J87" s="1496"/>
    </row>
    <row r="88" spans="1:10" ht="26.25">
      <c r="A88" s="3497" t="s">
        <v>968</v>
      </c>
      <c r="B88" s="3491"/>
      <c r="C88" s="3491"/>
      <c r="D88" s="3494"/>
      <c r="E88" s="3498"/>
      <c r="F88" s="1525"/>
      <c r="G88" s="1496"/>
      <c r="H88" s="1518"/>
      <c r="I88" s="1496"/>
      <c r="J88" s="1496"/>
    </row>
    <row r="89" spans="1:10" ht="26.25">
      <c r="A89" s="3486" t="s">
        <v>967</v>
      </c>
      <c r="B89" s="3499"/>
      <c r="C89" s="3491"/>
      <c r="D89" s="3494" t="s">
        <v>88</v>
      </c>
      <c r="E89" s="2777"/>
      <c r="F89" s="1525"/>
      <c r="G89" s="1496"/>
      <c r="H89" s="1518"/>
      <c r="I89" s="1496"/>
      <c r="J89" s="1496"/>
    </row>
    <row r="90" spans="1:10" ht="26.25">
      <c r="A90" s="3486" t="s">
        <v>966</v>
      </c>
      <c r="B90" s="3499"/>
      <c r="C90" s="3491"/>
      <c r="D90" s="3494" t="s">
        <v>88</v>
      </c>
      <c r="E90" s="2777"/>
      <c r="F90" s="1525"/>
      <c r="G90" s="1496"/>
      <c r="H90" s="1518"/>
      <c r="I90" s="1496"/>
      <c r="J90" s="1496"/>
    </row>
    <row r="91" spans="1:10" ht="26.25">
      <c r="A91" s="3486" t="s">
        <v>965</v>
      </c>
      <c r="B91" s="3499"/>
      <c r="C91" s="3491"/>
      <c r="D91" s="3494" t="s">
        <v>88</v>
      </c>
      <c r="E91" s="2777"/>
      <c r="F91" s="1525"/>
      <c r="G91" s="1496"/>
      <c r="H91" s="1518"/>
      <c r="I91" s="1496"/>
      <c r="J91" s="1496"/>
    </row>
    <row r="92" spans="1:10" ht="26.25">
      <c r="A92" s="3486" t="s">
        <v>964</v>
      </c>
      <c r="B92" s="3499"/>
      <c r="C92" s="3491"/>
      <c r="D92" s="3494" t="s">
        <v>88</v>
      </c>
      <c r="E92" s="2777"/>
      <c r="F92" s="1525"/>
      <c r="G92" s="1496"/>
      <c r="H92" s="1518"/>
      <c r="I92" s="1496"/>
      <c r="J92" s="1496"/>
    </row>
    <row r="93" spans="1:10" ht="26.25">
      <c r="A93" s="3486" t="s">
        <v>963</v>
      </c>
      <c r="B93" s="3499"/>
      <c r="C93" s="3491"/>
      <c r="D93" s="3494" t="s">
        <v>88</v>
      </c>
      <c r="E93" s="2777"/>
      <c r="F93" s="1525"/>
      <c r="G93" s="1496"/>
      <c r="H93" s="1518"/>
      <c r="I93" s="1496"/>
      <c r="J93" s="1496"/>
    </row>
    <row r="94" spans="1:10" ht="26.25">
      <c r="A94" s="3486" t="s">
        <v>962</v>
      </c>
      <c r="B94" s="3499"/>
      <c r="C94" s="3491"/>
      <c r="D94" s="3494" t="s">
        <v>88</v>
      </c>
      <c r="E94" s="2777"/>
      <c r="F94" s="1525"/>
      <c r="G94" s="1496"/>
      <c r="H94" s="1518"/>
      <c r="I94" s="1496"/>
      <c r="J94" s="1496"/>
    </row>
    <row r="95" spans="1:10" ht="26.25">
      <c r="A95" s="3486" t="s">
        <v>961</v>
      </c>
      <c r="B95" s="3499"/>
      <c r="C95" s="3491"/>
      <c r="D95" s="3494" t="s">
        <v>88</v>
      </c>
      <c r="E95" s="2777"/>
      <c r="F95" s="1525"/>
      <c r="G95" s="1496"/>
      <c r="H95" s="1518"/>
      <c r="I95" s="1496"/>
      <c r="J95" s="1496"/>
    </row>
    <row r="96" spans="1:10" ht="26.25">
      <c r="A96" s="3486" t="s">
        <v>960</v>
      </c>
      <c r="B96" s="3499"/>
      <c r="C96" s="3491"/>
      <c r="D96" s="3494" t="s">
        <v>88</v>
      </c>
      <c r="E96" s="2777"/>
      <c r="F96" s="1525"/>
      <c r="G96" s="1496"/>
      <c r="H96" s="1518"/>
      <c r="I96" s="1496"/>
      <c r="J96" s="1496"/>
    </row>
    <row r="97" spans="1:10" ht="26.25">
      <c r="A97" s="3486" t="s">
        <v>959</v>
      </c>
      <c r="B97" s="3499"/>
      <c r="C97" s="3491"/>
      <c r="D97" s="3494" t="s">
        <v>88</v>
      </c>
      <c r="E97" s="2777"/>
      <c r="F97" s="1525"/>
      <c r="G97" s="1496"/>
      <c r="H97" s="1518"/>
      <c r="I97" s="1496"/>
      <c r="J97" s="1496"/>
    </row>
    <row r="98" spans="1:10" ht="26.25">
      <c r="A98" s="3486" t="s">
        <v>958</v>
      </c>
      <c r="B98" s="3499"/>
      <c r="C98" s="3491"/>
      <c r="D98" s="3494" t="s">
        <v>88</v>
      </c>
      <c r="E98" s="2777"/>
      <c r="F98" s="1525"/>
      <c r="G98" s="1496"/>
      <c r="H98" s="1518"/>
      <c r="I98" s="1496"/>
      <c r="J98" s="1496"/>
    </row>
    <row r="99" spans="1:10" ht="26.25">
      <c r="A99" s="3486" t="s">
        <v>957</v>
      </c>
      <c r="B99" s="3499"/>
      <c r="C99" s="3491"/>
      <c r="D99" s="3494" t="s">
        <v>88</v>
      </c>
      <c r="E99" s="2777"/>
      <c r="F99" s="1525"/>
      <c r="G99" s="1496"/>
      <c r="H99" s="1518"/>
      <c r="I99" s="1496"/>
      <c r="J99" s="1496"/>
    </row>
    <row r="100" spans="1:10" ht="26.25">
      <c r="A100" s="3486" t="s">
        <v>956</v>
      </c>
      <c r="B100" s="3499"/>
      <c r="C100" s="3491"/>
      <c r="D100" s="3494" t="s">
        <v>88</v>
      </c>
      <c r="E100" s="2777"/>
      <c r="F100" s="1525"/>
      <c r="G100" s="1496"/>
      <c r="H100" s="1518"/>
      <c r="I100" s="1496"/>
      <c r="J100" s="1496"/>
    </row>
    <row r="101" spans="1:10" ht="26.25">
      <c r="A101" s="3500" t="s">
        <v>923</v>
      </c>
      <c r="B101" s="3499"/>
      <c r="C101" s="3491"/>
      <c r="D101" s="3494" t="s">
        <v>88</v>
      </c>
      <c r="E101" s="2777"/>
      <c r="F101" s="1525"/>
      <c r="G101" s="1496"/>
      <c r="H101" s="1518"/>
      <c r="I101" s="1496"/>
      <c r="J101" s="1496"/>
    </row>
    <row r="102" spans="1:10" ht="26.25">
      <c r="A102" s="3486" t="s">
        <v>955</v>
      </c>
      <c r="B102" s="3499"/>
      <c r="C102" s="3491"/>
      <c r="D102" s="3494" t="s">
        <v>88</v>
      </c>
      <c r="E102" s="2777"/>
      <c r="F102" s="1525"/>
      <c r="G102" s="1496"/>
      <c r="H102" s="1518"/>
      <c r="I102" s="1496"/>
      <c r="J102" s="1496"/>
    </row>
    <row r="103" spans="1:10" ht="26.25">
      <c r="A103" s="3486" t="s">
        <v>954</v>
      </c>
      <c r="B103" s="3499"/>
      <c r="C103" s="3491"/>
      <c r="D103" s="3494" t="s">
        <v>88</v>
      </c>
      <c r="E103" s="2777"/>
      <c r="F103" s="1525"/>
      <c r="G103" s="1496"/>
      <c r="H103" s="1518"/>
      <c r="I103" s="1496"/>
      <c r="J103" s="1496"/>
    </row>
    <row r="104" spans="1:10" ht="26.25">
      <c r="A104" s="3486" t="s">
        <v>953</v>
      </c>
      <c r="B104" s="3499"/>
      <c r="C104" s="3491"/>
      <c r="D104" s="3494" t="s">
        <v>88</v>
      </c>
      <c r="E104" s="2777"/>
      <c r="F104" s="1525"/>
      <c r="G104" s="1496"/>
      <c r="H104" s="1518"/>
      <c r="I104" s="1496"/>
      <c r="J104" s="1496"/>
    </row>
    <row r="105" spans="1:10" ht="26.25">
      <c r="A105" s="2777" t="s">
        <v>2827</v>
      </c>
      <c r="B105" s="3499"/>
      <c r="C105" s="3491"/>
      <c r="D105" s="3494" t="s">
        <v>88</v>
      </c>
      <c r="E105" s="2777"/>
      <c r="F105" s="1525"/>
      <c r="G105" s="1496"/>
      <c r="H105" s="1518"/>
      <c r="I105" s="1496"/>
      <c r="J105" s="1496"/>
    </row>
    <row r="106" spans="1:10" ht="26.25">
      <c r="A106" s="2777" t="s">
        <v>2828</v>
      </c>
      <c r="B106" s="3499"/>
      <c r="C106" s="3491"/>
      <c r="D106" s="3494" t="s">
        <v>88</v>
      </c>
      <c r="E106" s="2777"/>
      <c r="F106" s="1525"/>
      <c r="G106" s="1496"/>
      <c r="H106" s="1518"/>
      <c r="I106" s="1496"/>
      <c r="J106" s="1496"/>
    </row>
    <row r="107" spans="1:10" ht="26.25">
      <c r="A107" s="2777" t="s">
        <v>2828</v>
      </c>
      <c r="B107" s="3499"/>
      <c r="C107" s="3491"/>
      <c r="D107" s="3494" t="s">
        <v>88</v>
      </c>
      <c r="E107" s="2777"/>
      <c r="F107" s="1525"/>
      <c r="G107" s="1496"/>
      <c r="H107" s="1518"/>
      <c r="I107" s="1496"/>
      <c r="J107" s="1496"/>
    </row>
    <row r="108" spans="1:10" ht="26.25">
      <c r="A108" s="2777" t="s">
        <v>2828</v>
      </c>
      <c r="B108" s="3499"/>
      <c r="C108" s="3491"/>
      <c r="D108" s="3494" t="s">
        <v>88</v>
      </c>
      <c r="E108" s="2777"/>
      <c r="F108" s="1525"/>
      <c r="G108" s="1496"/>
      <c r="H108" s="1518"/>
      <c r="I108" s="1496"/>
      <c r="J108" s="1496"/>
    </row>
    <row r="109" spans="1:10" ht="26.25">
      <c r="A109" s="2777" t="s">
        <v>2828</v>
      </c>
      <c r="B109" s="3501"/>
      <c r="C109" s="3489"/>
      <c r="D109" s="3494" t="s">
        <v>88</v>
      </c>
      <c r="E109" s="2777"/>
      <c r="F109" s="1525"/>
      <c r="G109" s="1496"/>
      <c r="H109" s="1518"/>
      <c r="I109" s="1496"/>
      <c r="J109" s="1496"/>
    </row>
    <row r="110" spans="1:10" ht="26.25">
      <c r="A110" s="2777" t="s">
        <v>2828</v>
      </c>
      <c r="B110" s="3501"/>
      <c r="C110" s="3489"/>
      <c r="D110" s="3494" t="s">
        <v>88</v>
      </c>
      <c r="E110" s="2777"/>
      <c r="F110" s="1525"/>
      <c r="G110" s="1496"/>
      <c r="H110" s="1518"/>
      <c r="I110" s="1496"/>
      <c r="J110" s="1496"/>
    </row>
    <row r="111" spans="1:10" ht="26.25">
      <c r="A111" s="2777" t="s">
        <v>2828</v>
      </c>
      <c r="B111" s="3501"/>
      <c r="C111" s="1591"/>
      <c r="D111" s="3494" t="s">
        <v>88</v>
      </c>
      <c r="E111" s="2777"/>
      <c r="F111" s="1525"/>
      <c r="G111" s="1496"/>
      <c r="H111" s="1518"/>
      <c r="I111" s="1496"/>
      <c r="J111" s="1496"/>
    </row>
    <row r="112" spans="1:10" ht="26.25">
      <c r="A112" s="2777" t="s">
        <v>2828</v>
      </c>
      <c r="B112" s="3501"/>
      <c r="C112" s="1591"/>
      <c r="D112" s="3478" t="s">
        <v>88</v>
      </c>
      <c r="E112" s="2777"/>
      <c r="F112" s="1525"/>
      <c r="G112" s="1496"/>
      <c r="H112" s="1518"/>
      <c r="I112" s="1496"/>
      <c r="J112" s="1496"/>
    </row>
    <row r="113" spans="1:10" ht="26.25">
      <c r="A113" s="3502" t="s">
        <v>1658</v>
      </c>
      <c r="B113" s="3503"/>
      <c r="C113" s="1591"/>
      <c r="D113" s="3494" t="s">
        <v>88</v>
      </c>
      <c r="E113" s="3487">
        <f>SUM(E89:E112)</f>
        <v>0</v>
      </c>
      <c r="F113" s="1525"/>
      <c r="G113" s="1496"/>
      <c r="H113" s="1518"/>
      <c r="I113" s="1496"/>
      <c r="J113" s="1496"/>
    </row>
    <row r="114" spans="1:10" ht="26.25">
      <c r="A114" s="1595"/>
      <c r="B114" s="3489"/>
      <c r="C114" s="3489"/>
      <c r="D114" s="1591"/>
      <c r="E114" s="1591"/>
      <c r="F114" s="1525"/>
      <c r="G114" s="1496"/>
      <c r="H114" s="1518"/>
      <c r="I114" s="1496"/>
      <c r="J114" s="1496"/>
    </row>
    <row r="115" spans="1:10" ht="26.25">
      <c r="A115" s="1595"/>
      <c r="B115" s="3489"/>
      <c r="C115" s="3504"/>
      <c r="D115" s="1591"/>
      <c r="E115" s="1591"/>
      <c r="F115" s="1525"/>
      <c r="G115" s="1496"/>
      <c r="H115" s="1518"/>
      <c r="I115" s="1496"/>
      <c r="J115" s="1496"/>
    </row>
    <row r="116" spans="1:10" ht="26.25">
      <c r="A116" s="3502" t="s">
        <v>1549</v>
      </c>
      <c r="B116" s="3489"/>
      <c r="C116" s="3504"/>
      <c r="D116" s="3494" t="s">
        <v>88</v>
      </c>
      <c r="E116" s="2777"/>
      <c r="F116" s="1525"/>
      <c r="G116" s="1496"/>
      <c r="H116" s="1518"/>
      <c r="I116" s="1496"/>
      <c r="J116" s="1496"/>
    </row>
    <row r="117" spans="1:10" ht="26.25">
      <c r="A117" s="1603"/>
      <c r="B117" s="3489"/>
      <c r="C117" s="3504"/>
      <c r="D117" s="3494"/>
      <c r="E117" s="1591"/>
      <c r="F117" s="1525"/>
      <c r="G117" s="1496"/>
      <c r="H117" s="1518"/>
      <c r="I117" s="1496"/>
      <c r="J117" s="1496"/>
    </row>
    <row r="118" spans="1:10" ht="26.25">
      <c r="A118" s="1603"/>
      <c r="B118" s="3489"/>
      <c r="C118" s="3504"/>
      <c r="D118" s="3494"/>
      <c r="E118" s="1591"/>
      <c r="F118" s="1525"/>
      <c r="G118" s="1496"/>
      <c r="H118" s="1518"/>
      <c r="I118" s="1496"/>
      <c r="J118" s="1496"/>
    </row>
    <row r="119" spans="1:10" ht="26.25">
      <c r="A119" s="2264" t="s">
        <v>2384</v>
      </c>
      <c r="B119" s="265"/>
      <c r="C119" s="265"/>
      <c r="D119" s="3494" t="s">
        <v>88</v>
      </c>
      <c r="E119" s="3487">
        <f>E116-E113</f>
        <v>0</v>
      </c>
      <c r="F119" s="1525"/>
      <c r="G119" s="1496"/>
      <c r="H119" s="1518"/>
      <c r="I119" s="1496"/>
      <c r="J119" s="1496"/>
    </row>
    <row r="120" spans="1:10" ht="26.25">
      <c r="A120" s="1596" t="s">
        <v>2385</v>
      </c>
      <c r="B120" s="265"/>
      <c r="C120" s="265"/>
      <c r="D120" s="3494" t="s">
        <v>99</v>
      </c>
      <c r="E120" s="3476">
        <f>IFERROR(E113/E116,0)</f>
        <v>0</v>
      </c>
      <c r="F120" s="1525"/>
      <c r="G120" s="1496"/>
      <c r="H120" s="1518"/>
      <c r="I120" s="1496"/>
      <c r="J120" s="1496"/>
    </row>
    <row r="121" spans="1:10" ht="26.25">
      <c r="A121" s="268" t="s">
        <v>952</v>
      </c>
      <c r="B121" s="265"/>
      <c r="C121" s="265"/>
      <c r="D121" s="3478" t="s">
        <v>88</v>
      </c>
      <c r="E121" s="2777"/>
      <c r="F121" s="1525"/>
      <c r="G121" s="1496"/>
      <c r="H121" s="1518"/>
      <c r="I121" s="1496"/>
      <c r="J121" s="1496"/>
    </row>
    <row r="122" spans="1:10" ht="26.25">
      <c r="A122" s="268" t="s">
        <v>951</v>
      </c>
      <c r="B122" s="3489"/>
      <c r="C122" s="3504"/>
      <c r="D122" s="3478" t="s">
        <v>88</v>
      </c>
      <c r="E122" s="3487">
        <f>E121+E58</f>
        <v>0</v>
      </c>
      <c r="F122" s="1525"/>
      <c r="G122" s="1496"/>
      <c r="H122" s="1518"/>
      <c r="I122" s="1496"/>
      <c r="J122" s="1496"/>
    </row>
    <row r="123" spans="1:10" ht="26.25">
      <c r="A123" s="268" t="s">
        <v>950</v>
      </c>
      <c r="B123" s="1593"/>
      <c r="C123" s="1591"/>
      <c r="D123" s="3478" t="s">
        <v>88</v>
      </c>
      <c r="E123" s="2777"/>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6"/>
      <c r="B133" s="1521"/>
      <c r="C133" s="1521"/>
      <c r="D133" s="1521"/>
      <c r="E133" s="1521"/>
      <c r="F133" s="1521"/>
      <c r="G133" s="1521"/>
      <c r="H133" s="1680"/>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1" t="str">
        <f>'Universal data'!A2</f>
        <v>Southern</v>
      </c>
      <c r="B2" s="131"/>
      <c r="C2" s="131"/>
      <c r="D2" s="131"/>
      <c r="E2" s="131"/>
      <c r="F2" s="131"/>
      <c r="G2" s="131"/>
      <c r="H2" s="131"/>
    </row>
    <row r="3" spans="1:11" s="49" customFormat="1" ht="24.75">
      <c r="A3" s="2473" t="str">
        <f>+'Universal data'!A3</f>
        <v>2014/15</v>
      </c>
      <c r="B3" s="131"/>
      <c r="C3" s="131"/>
      <c r="D3" s="131"/>
      <c r="E3" s="131"/>
      <c r="F3" s="131"/>
      <c r="G3" s="131"/>
      <c r="H3" s="131"/>
    </row>
    <row r="4" spans="1:11">
      <c r="E4" s="3505"/>
    </row>
    <row r="5" spans="1:11" ht="19.5">
      <c r="A5" s="234" t="s">
        <v>2466</v>
      </c>
      <c r="B5" s="234"/>
      <c r="C5" s="234"/>
      <c r="D5" s="234"/>
      <c r="E5" s="234"/>
      <c r="F5" s="234"/>
      <c r="G5" s="234"/>
      <c r="H5" s="234"/>
    </row>
    <row r="7" spans="1:11" s="3506" customFormat="1" ht="45" customHeight="1">
      <c r="D7" s="2257" t="s">
        <v>2305</v>
      </c>
      <c r="E7" s="2257" t="s">
        <v>2306</v>
      </c>
      <c r="F7" s="2257" t="s">
        <v>2307</v>
      </c>
      <c r="G7" s="2257" t="s">
        <v>2308</v>
      </c>
      <c r="H7" s="2257" t="s">
        <v>2296</v>
      </c>
    </row>
    <row r="8" spans="1:11" s="3506" customFormat="1">
      <c r="C8" s="3507" t="s">
        <v>2172</v>
      </c>
      <c r="D8" s="2257" t="s">
        <v>88</v>
      </c>
      <c r="E8" s="2257" t="s">
        <v>88</v>
      </c>
      <c r="F8" s="2257" t="s">
        <v>88</v>
      </c>
      <c r="G8" s="2257" t="s">
        <v>88</v>
      </c>
      <c r="H8" s="2257" t="s">
        <v>88</v>
      </c>
    </row>
    <row r="9" spans="1:11">
      <c r="B9" s="3228" t="s">
        <v>2302</v>
      </c>
      <c r="C9" s="2257"/>
      <c r="D9" s="3508">
        <f>SUM('4.1 Capex Summary '!H8:H11)</f>
        <v>0</v>
      </c>
      <c r="E9" s="3508">
        <f>'4.1 Capex Summary '!H12</f>
        <v>0</v>
      </c>
      <c r="F9" s="3508">
        <f>'3.1 Opex cost matrix'!Z40</f>
        <v>0</v>
      </c>
      <c r="G9" s="3508">
        <f>'5.1 Repex summary'!G16</f>
        <v>0</v>
      </c>
      <c r="H9" s="3508">
        <f>SUM(D9:G9)</f>
        <v>0</v>
      </c>
    </row>
    <row r="10" spans="1:11" ht="25.5">
      <c r="B10" s="3509" t="s">
        <v>2515</v>
      </c>
      <c r="C10" s="3510">
        <v>1</v>
      </c>
      <c r="D10" s="3508" t="e">
        <f>'3.13 Streetworks'!J243</f>
        <v>#DIV/0!</v>
      </c>
      <c r="E10" s="3511"/>
      <c r="F10" s="3508" t="e">
        <f>'3.13 Streetworks'!H243</f>
        <v>#DIV/0!</v>
      </c>
      <c r="G10" s="3508" t="e">
        <f>'3.13 Streetworks'!I243</f>
        <v>#DIV/0!</v>
      </c>
      <c r="H10" s="3508" t="e">
        <f t="shared" ref="H10:H15" si="0">SUM(D10:G10)</f>
        <v>#DIV/0!</v>
      </c>
      <c r="K10" s="3512"/>
    </row>
    <row r="11" spans="1:11" ht="25.5">
      <c r="B11" s="3509" t="s">
        <v>2294</v>
      </c>
      <c r="C11" s="3510"/>
      <c r="D11" s="3508">
        <f>'3.1 Opex cost matrix'!Z42</f>
        <v>0</v>
      </c>
      <c r="E11" s="49"/>
      <c r="F11" s="3508">
        <f>-'3.1 Opex cost matrix'!Z42</f>
        <v>0</v>
      </c>
      <c r="G11" s="49"/>
      <c r="H11" s="3508">
        <f t="shared" si="0"/>
        <v>0</v>
      </c>
    </row>
    <row r="12" spans="1:11" ht="25.5">
      <c r="B12" s="3509" t="s">
        <v>2295</v>
      </c>
      <c r="C12" s="3510"/>
      <c r="D12" s="3508">
        <f>('5.2a Repex iron mains Tier 1'!$K$25+'5.2b Repex iron mains Tier 2A'!$K$20+'5.2c Repex other mains'!$K$76+'5.2d Repex diversions'!$I$29)</f>
        <v>0</v>
      </c>
      <c r="E12" s="3511"/>
      <c r="F12" s="49"/>
      <c r="G12" s="3508">
        <f>('5.2a Repex iron mains Tier 1'!$K$25+'5.2b Repex iron mains Tier 2A'!$K$20+'5.2c Repex other mains'!$K$76+'5.2d Repex diversions'!$I$29)*-1</f>
        <v>0</v>
      </c>
      <c r="H12" s="3508">
        <f t="shared" si="0"/>
        <v>0</v>
      </c>
    </row>
    <row r="13" spans="1:11">
      <c r="B13" s="3509" t="s">
        <v>2303</v>
      </c>
      <c r="C13" s="3510"/>
      <c r="D13" s="49"/>
      <c r="E13" s="3511"/>
      <c r="F13" s="3508">
        <f>'3.1 Opex cost matrix'!Z60</f>
        <v>0</v>
      </c>
      <c r="G13" s="49"/>
      <c r="H13" s="3508">
        <f t="shared" si="0"/>
        <v>0</v>
      </c>
    </row>
    <row r="14" spans="1:11" ht="43.5" customHeight="1">
      <c r="B14" s="3509" t="s">
        <v>2314</v>
      </c>
      <c r="C14" s="3510">
        <v>2</v>
      </c>
      <c r="D14" s="3511"/>
      <c r="E14" s="3511"/>
      <c r="F14" s="2655"/>
      <c r="G14" s="3513"/>
      <c r="H14" s="3508">
        <f t="shared" si="0"/>
        <v>0</v>
      </c>
    </row>
    <row r="15" spans="1:11" ht="39" customHeight="1">
      <c r="B15" s="3509" t="s">
        <v>2470</v>
      </c>
      <c r="C15" s="3510">
        <v>2</v>
      </c>
      <c r="D15" s="3513"/>
      <c r="E15" s="3511"/>
      <c r="F15" s="2655"/>
      <c r="G15" s="3513"/>
      <c r="H15" s="3508">
        <f t="shared" si="0"/>
        <v>0</v>
      </c>
    </row>
    <row r="16" spans="1:11" ht="39" customHeight="1">
      <c r="B16" s="3228" t="s">
        <v>2304</v>
      </c>
      <c r="C16" s="3510">
        <v>3</v>
      </c>
      <c r="D16" s="3514" t="e">
        <f>SUM(D9:D15)</f>
        <v>#DIV/0!</v>
      </c>
      <c r="E16" s="3514">
        <f>SUM(E9:E15)</f>
        <v>0</v>
      </c>
      <c r="F16" s="3514" t="e">
        <f>SUM(F9:F15)</f>
        <v>#DIV/0!</v>
      </c>
      <c r="G16" s="3514" t="e">
        <f>SUM(G9:G15)</f>
        <v>#DIV/0!</v>
      </c>
      <c r="H16" s="3514" t="e">
        <f>SUM(H9:H15)</f>
        <v>#DIV/0!</v>
      </c>
    </row>
    <row r="19" spans="1:8">
      <c r="A19" s="424" t="s">
        <v>2315</v>
      </c>
      <c r="B19" s="424" t="s">
        <v>2516</v>
      </c>
    </row>
    <row r="20" spans="1:8">
      <c r="A20" s="3515">
        <v>1</v>
      </c>
      <c r="B20" s="424" t="s">
        <v>2316</v>
      </c>
    </row>
    <row r="21" spans="1:8">
      <c r="A21" s="3515">
        <v>2</v>
      </c>
      <c r="B21" s="3734" t="s">
        <v>2435</v>
      </c>
      <c r="C21" s="3735"/>
      <c r="D21" s="3735"/>
      <c r="E21" s="3735"/>
      <c r="F21" s="3735"/>
      <c r="G21" s="3735"/>
      <c r="H21" s="3735"/>
    </row>
    <row r="22" spans="1:8" ht="39" customHeight="1">
      <c r="A22" s="3515">
        <v>3</v>
      </c>
      <c r="B22" s="424" t="s">
        <v>2731</v>
      </c>
    </row>
    <row r="23" spans="1:8">
      <c r="A23" s="3516"/>
      <c r="B23" s="424"/>
    </row>
    <row r="24" spans="1:8">
      <c r="A24" s="3516"/>
      <c r="B24" s="424"/>
    </row>
    <row r="25" spans="1:8">
      <c r="A25" s="3516"/>
    </row>
    <row r="26" spans="1:8">
      <c r="A26" s="3516"/>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75" zoomScale="70" zoomScaleNormal="70" workbookViewId="0">
      <selection activeCell="B186" sqref="B186:J186"/>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39" t="s">
        <v>416</v>
      </c>
      <c r="C9" s="3741" t="s">
        <v>417</v>
      </c>
      <c r="D9" s="3742"/>
      <c r="E9" s="3742"/>
      <c r="F9" s="3742"/>
      <c r="G9" s="3742"/>
      <c r="H9" s="3742"/>
      <c r="I9" s="3743"/>
      <c r="J9" s="905"/>
    </row>
    <row r="10" spans="1:32">
      <c r="A10" s="906"/>
      <c r="B10" s="3740"/>
      <c r="C10" s="3744"/>
      <c r="D10" s="3745"/>
      <c r="E10" s="3745"/>
      <c r="F10" s="3745"/>
      <c r="G10" s="3745"/>
      <c r="H10" s="3745"/>
      <c r="I10" s="3746"/>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8.3245250797835109</v>
      </c>
      <c r="C12" s="907">
        <f>+'4.1 Capex Summary '!$H$8</f>
        <v>0</v>
      </c>
      <c r="D12" s="2870"/>
      <c r="E12" s="2870"/>
      <c r="F12" s="2870"/>
      <c r="G12" s="2870"/>
      <c r="H12" s="2870"/>
      <c r="I12" s="2871"/>
      <c r="J12" s="908">
        <f>SUM(B12:I12)</f>
        <v>8.3245250797835109</v>
      </c>
    </row>
    <row r="13" spans="1:32">
      <c r="A13" s="53" t="s">
        <v>79</v>
      </c>
      <c r="B13" s="909">
        <f t="shared" si="0"/>
        <v>11.44303523142734</v>
      </c>
      <c r="C13" s="909">
        <f>+'4.1 Capex Summary '!$H$11</f>
        <v>0</v>
      </c>
      <c r="D13" s="2872"/>
      <c r="E13" s="2872"/>
      <c r="F13" s="2872"/>
      <c r="G13" s="2872"/>
      <c r="H13" s="2872"/>
      <c r="I13" s="2873"/>
      <c r="J13" s="910">
        <f t="shared" ref="J13:J18" si="1">SUM(B13:I13)</f>
        <v>11.44303523142734</v>
      </c>
    </row>
    <row r="14" spans="1:32">
      <c r="A14" s="53" t="s">
        <v>376</v>
      </c>
      <c r="B14" s="909">
        <f t="shared" si="0"/>
        <v>1.6424895687729706</v>
      </c>
      <c r="C14" s="909">
        <f>+'4.1 Capex Summary '!$H$9</f>
        <v>0</v>
      </c>
      <c r="D14" s="2872"/>
      <c r="E14" s="2872"/>
      <c r="F14" s="2872"/>
      <c r="G14" s="2872"/>
      <c r="H14" s="2872"/>
      <c r="I14" s="2873"/>
      <c r="J14" s="910">
        <f t="shared" si="1"/>
        <v>1.6424895687729706</v>
      </c>
    </row>
    <row r="15" spans="1:32">
      <c r="A15" s="53" t="s">
        <v>2216</v>
      </c>
      <c r="B15" s="909">
        <f t="shared" si="0"/>
        <v>5.0626346849511084</v>
      </c>
      <c r="C15" s="909">
        <f>+'4.1 Capex Summary '!$H$10</f>
        <v>0</v>
      </c>
      <c r="D15" s="2872"/>
      <c r="E15" s="2872"/>
      <c r="F15" s="2872"/>
      <c r="G15" s="2872"/>
      <c r="H15" s="2872"/>
      <c r="I15" s="2873"/>
      <c r="J15" s="910">
        <f t="shared" si="1"/>
        <v>5.0626346849511084</v>
      </c>
    </row>
    <row r="16" spans="1:32">
      <c r="A16" s="53" t="s">
        <v>420</v>
      </c>
      <c r="B16" s="909">
        <f t="shared" si="0"/>
        <v>19.260329033412209</v>
      </c>
      <c r="C16" s="909">
        <f>+'4.1 Capex Summary '!$H$12</f>
        <v>0</v>
      </c>
      <c r="D16" s="2872"/>
      <c r="E16" s="2872"/>
      <c r="F16" s="2872"/>
      <c r="G16" s="2872"/>
      <c r="H16" s="2872"/>
      <c r="I16" s="2873"/>
      <c r="J16" s="910">
        <f t="shared" si="1"/>
        <v>19.260329033412209</v>
      </c>
    </row>
    <row r="17" spans="1:12">
      <c r="A17" s="54" t="s">
        <v>421</v>
      </c>
      <c r="B17" s="911">
        <f t="shared" si="0"/>
        <v>7.8039999740466062</v>
      </c>
      <c r="C17" s="911">
        <f>+'4.7 Other Capex '!$E$10</f>
        <v>0</v>
      </c>
      <c r="D17" s="2874"/>
      <c r="E17" s="2874"/>
      <c r="F17" s="2874"/>
      <c r="G17" s="2874"/>
      <c r="H17" s="2874"/>
      <c r="I17" s="2875"/>
      <c r="J17" s="912">
        <f t="shared" si="1"/>
        <v>7.8039999740466062</v>
      </c>
    </row>
    <row r="18" spans="1:12">
      <c r="A18" s="54" t="s">
        <v>422</v>
      </c>
      <c r="B18" s="911">
        <f t="shared" si="0"/>
        <v>3.1154722080868917</v>
      </c>
      <c r="C18" s="911">
        <f>+'4.7 Other Capex '!$E$14</f>
        <v>0</v>
      </c>
      <c r="D18" s="2876"/>
      <c r="E18" s="2876"/>
      <c r="F18" s="2876"/>
      <c r="G18" s="2876"/>
      <c r="H18" s="2876"/>
      <c r="I18" s="2877"/>
      <c r="J18" s="912">
        <f t="shared" si="1"/>
        <v>3.1154722080868917</v>
      </c>
    </row>
    <row r="19" spans="1:12">
      <c r="A19" s="83" t="s">
        <v>423</v>
      </c>
      <c r="B19" s="913">
        <f>SUM(B12:B16)</f>
        <v>45.733013598347142</v>
      </c>
      <c r="C19" s="913">
        <f>SUM(C12:C16)</f>
        <v>0</v>
      </c>
      <c r="D19" s="915">
        <f t="shared" ref="D19:I19" si="2">SUM(D12:D16)</f>
        <v>0</v>
      </c>
      <c r="E19" s="915">
        <f t="shared" si="2"/>
        <v>0</v>
      </c>
      <c r="F19" s="915">
        <f t="shared" si="2"/>
        <v>0</v>
      </c>
      <c r="G19" s="915">
        <f t="shared" si="2"/>
        <v>0</v>
      </c>
      <c r="H19" s="915">
        <f t="shared" si="2"/>
        <v>0</v>
      </c>
      <c r="I19" s="915">
        <f t="shared" si="2"/>
        <v>0</v>
      </c>
      <c r="J19" s="913">
        <f>SUM(B19:I19)</f>
        <v>45.733013598347142</v>
      </c>
    </row>
    <row r="20" spans="1:12">
      <c r="A20" s="53" t="s">
        <v>1557</v>
      </c>
      <c r="B20" s="909">
        <f t="shared" si="0"/>
        <v>128.35248124561457</v>
      </c>
      <c r="C20" s="907">
        <f>+'5.1 Repex summary'!$F$9+'5.1 Repex summary'!$F$10+'5.1 Repex summary'!$F$11+'5.1 Repex summary'!$F$12</f>
        <v>0</v>
      </c>
      <c r="D20" s="2870"/>
      <c r="E20" s="2870"/>
      <c r="F20" s="2870"/>
      <c r="G20" s="2870"/>
      <c r="H20" s="2870"/>
      <c r="I20" s="2870"/>
      <c r="J20" s="916">
        <f>SUM(B20:I20)</f>
        <v>128.35248124561457</v>
      </c>
    </row>
    <row r="21" spans="1:12">
      <c r="A21" s="53" t="s">
        <v>1558</v>
      </c>
      <c r="B21" s="909">
        <f t="shared" si="0"/>
        <v>21.387114120221675</v>
      </c>
      <c r="C21" s="909">
        <f>+'5.1 Repex summary'!$F$13</f>
        <v>0</v>
      </c>
      <c r="D21" s="2872"/>
      <c r="E21" s="2872"/>
      <c r="F21" s="2872"/>
      <c r="G21" s="2872"/>
      <c r="H21" s="2872"/>
      <c r="I21" s="2872"/>
      <c r="J21" s="917">
        <f>SUM(B21:I21)</f>
        <v>21.387114120221675</v>
      </c>
    </row>
    <row r="22" spans="1:12">
      <c r="A22" s="53" t="s">
        <v>2437</v>
      </c>
      <c r="B22" s="909">
        <f t="shared" si="0"/>
        <v>9.2477501652211558</v>
      </c>
      <c r="C22" s="918">
        <f>+'5.1 Repex summary'!$F$14</f>
        <v>0</v>
      </c>
      <c r="D22" s="2878"/>
      <c r="E22" s="2878"/>
      <c r="F22" s="2878"/>
      <c r="G22" s="2878"/>
      <c r="H22" s="2878"/>
      <c r="I22" s="2878"/>
      <c r="J22" s="919">
        <f>SUM(B22:I22)</f>
        <v>9.2477501652211558</v>
      </c>
    </row>
    <row r="23" spans="1:12" ht="15">
      <c r="A23" s="83" t="s">
        <v>424</v>
      </c>
      <c r="B23" s="913">
        <f t="shared" ref="B23:I23" si="3">SUM(B20:B22)</f>
        <v>158.9873455310574</v>
      </c>
      <c r="C23" s="913">
        <f t="shared" ref="C23" si="4">SUM(C20:C22)</f>
        <v>0</v>
      </c>
      <c r="D23" s="913">
        <f t="shared" si="3"/>
        <v>0</v>
      </c>
      <c r="E23" s="920">
        <f t="shared" si="3"/>
        <v>0</v>
      </c>
      <c r="F23" s="913">
        <f t="shared" si="3"/>
        <v>0</v>
      </c>
      <c r="G23" s="913">
        <f t="shared" si="3"/>
        <v>0</v>
      </c>
      <c r="H23" s="913">
        <f t="shared" si="3"/>
        <v>0</v>
      </c>
      <c r="I23" s="913">
        <f t="shared" si="3"/>
        <v>0</v>
      </c>
      <c r="J23" s="915">
        <f>SUM(B23:I23)</f>
        <v>158.9873455310574</v>
      </c>
      <c r="L23" s="2934"/>
    </row>
    <row r="24" spans="1:12">
      <c r="A24" s="55" t="s">
        <v>6</v>
      </c>
      <c r="B24" s="909">
        <f t="shared" si="0"/>
        <v>22.746133311538394</v>
      </c>
      <c r="C24" s="914">
        <f>'3.1 Opex cost matrix'!$H$40</f>
        <v>0</v>
      </c>
      <c r="D24" s="2870"/>
      <c r="E24" s="2870"/>
      <c r="F24" s="2870"/>
      <c r="G24" s="2870"/>
      <c r="H24" s="2870"/>
      <c r="I24" s="2870"/>
      <c r="J24" s="921">
        <f t="shared" ref="J24:J30" si="5">SUM(B24:I24)</f>
        <v>22.746133311538394</v>
      </c>
    </row>
    <row r="25" spans="1:12">
      <c r="A25" s="55" t="s">
        <v>32</v>
      </c>
      <c r="B25" s="909">
        <f t="shared" si="0"/>
        <v>13.910297037424881</v>
      </c>
      <c r="C25" s="909">
        <f>'3.1 Opex cost matrix'!$I$40</f>
        <v>0</v>
      </c>
      <c r="D25" s="2872"/>
      <c r="E25" s="2872"/>
      <c r="F25" s="2872"/>
      <c r="G25" s="2872"/>
      <c r="H25" s="2872"/>
      <c r="I25" s="2872"/>
      <c r="J25" s="921">
        <f t="shared" si="5"/>
        <v>13.910297037424881</v>
      </c>
    </row>
    <row r="26" spans="1:12">
      <c r="A26" s="55" t="s">
        <v>425</v>
      </c>
      <c r="B26" s="909">
        <f t="shared" si="0"/>
        <v>23.51505538932815</v>
      </c>
      <c r="C26" s="909">
        <f>'3.1 Opex cost matrix'!$J$40</f>
        <v>0</v>
      </c>
      <c r="D26" s="2872"/>
      <c r="E26" s="2872"/>
      <c r="F26" s="2872"/>
      <c r="G26" s="2872"/>
      <c r="H26" s="2872"/>
      <c r="I26" s="2872"/>
      <c r="J26" s="921">
        <f t="shared" si="5"/>
        <v>23.51505538932815</v>
      </c>
    </row>
    <row r="27" spans="1:12">
      <c r="A27" s="55" t="s">
        <v>36</v>
      </c>
      <c r="B27" s="909">
        <f t="shared" si="0"/>
        <v>22.332380917704583</v>
      </c>
      <c r="C27" s="909">
        <f>'3.1 Opex cost matrix'!$K$40</f>
        <v>0</v>
      </c>
      <c r="D27" s="2872"/>
      <c r="E27" s="2872"/>
      <c r="F27" s="2872"/>
      <c r="G27" s="2872"/>
      <c r="H27" s="2872"/>
      <c r="I27" s="2872"/>
      <c r="J27" s="921">
        <f t="shared" si="5"/>
        <v>22.332380917704583</v>
      </c>
    </row>
    <row r="28" spans="1:12">
      <c r="A28" s="55" t="s">
        <v>2561</v>
      </c>
      <c r="B28" s="909">
        <f t="shared" si="0"/>
        <v>0</v>
      </c>
      <c r="C28" s="909">
        <f>'3.1 Opex cost matrix'!$L$40</f>
        <v>0</v>
      </c>
      <c r="D28" s="2872"/>
      <c r="E28" s="2872"/>
      <c r="F28" s="2872"/>
      <c r="G28" s="2872"/>
      <c r="H28" s="2872"/>
      <c r="I28" s="2872"/>
      <c r="J28" s="921">
        <f t="shared" si="5"/>
        <v>0</v>
      </c>
    </row>
    <row r="29" spans="1:12">
      <c r="A29" s="55" t="s">
        <v>40</v>
      </c>
      <c r="B29" s="909">
        <f t="shared" si="0"/>
        <v>9.3356774613285793</v>
      </c>
      <c r="C29" s="909">
        <f>'3.1 Opex cost matrix'!$M$40</f>
        <v>0</v>
      </c>
      <c r="D29" s="2872"/>
      <c r="E29" s="2872"/>
      <c r="F29" s="2872"/>
      <c r="G29" s="2872"/>
      <c r="H29" s="2872"/>
      <c r="I29" s="2872"/>
      <c r="J29" s="921">
        <f t="shared" si="5"/>
        <v>9.3356774613285793</v>
      </c>
    </row>
    <row r="30" spans="1:12">
      <c r="A30" s="54" t="s">
        <v>2521</v>
      </c>
      <c r="B30" s="909">
        <f t="shared" si="0"/>
        <v>6.4938486750329272</v>
      </c>
      <c r="C30" s="911">
        <f>'3.1 Opex cost matrix'!$Z$21</f>
        <v>0</v>
      </c>
      <c r="D30" s="2876"/>
      <c r="E30" s="2876"/>
      <c r="F30" s="2876"/>
      <c r="G30" s="2876"/>
      <c r="H30" s="2876"/>
      <c r="I30" s="2876"/>
      <c r="J30" s="922">
        <f t="shared" si="5"/>
        <v>6.4938486750329272</v>
      </c>
    </row>
    <row r="31" spans="1:12">
      <c r="A31" s="85" t="s">
        <v>427</v>
      </c>
      <c r="B31" s="923">
        <f>SUM(B24:B29)</f>
        <v>91.839544117324579</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91.839544117324579</v>
      </c>
    </row>
    <row r="32" spans="1:12">
      <c r="A32" s="55" t="s">
        <v>428</v>
      </c>
      <c r="B32" s="909">
        <f t="shared" si="0"/>
        <v>18.116503001739652</v>
      </c>
      <c r="C32" s="926">
        <f>'3.1 Opex cost matrix'!$V$40+'3.1 Opex cost matrix'!$W$40</f>
        <v>0</v>
      </c>
      <c r="D32" s="2870"/>
      <c r="E32" s="2870"/>
      <c r="F32" s="2870"/>
      <c r="G32" s="2870"/>
      <c r="H32" s="2870"/>
      <c r="I32" s="2870"/>
      <c r="J32" s="927">
        <f t="shared" si="7"/>
        <v>18.116503001739652</v>
      </c>
    </row>
    <row r="33" spans="1:21">
      <c r="A33" s="55" t="s">
        <v>51</v>
      </c>
      <c r="B33" s="909">
        <f t="shared" si="0"/>
        <v>4.3256804123623436</v>
      </c>
      <c r="C33" s="926">
        <f>+'3.1 Opex cost matrix'!$Y$40</f>
        <v>0</v>
      </c>
      <c r="D33" s="2872"/>
      <c r="E33" s="2872"/>
      <c r="F33" s="2872"/>
      <c r="G33" s="2872"/>
      <c r="H33" s="2872"/>
      <c r="I33" s="2872"/>
      <c r="J33" s="927">
        <f t="shared" si="7"/>
        <v>4.3256804123623436</v>
      </c>
    </row>
    <row r="34" spans="1:21">
      <c r="A34" s="56" t="s">
        <v>429</v>
      </c>
      <c r="B34" s="909">
        <f t="shared" si="0"/>
        <v>22.442183414101997</v>
      </c>
      <c r="C34" s="909">
        <f>SUM(C32:C33)</f>
        <v>0</v>
      </c>
      <c r="D34" s="2935">
        <f t="shared" ref="D34:I34" si="8">SUM(D32:D33)</f>
        <v>0</v>
      </c>
      <c r="E34" s="2935">
        <f t="shared" si="8"/>
        <v>0</v>
      </c>
      <c r="F34" s="2935">
        <f t="shared" si="8"/>
        <v>0</v>
      </c>
      <c r="G34" s="2935">
        <f t="shared" si="8"/>
        <v>0</v>
      </c>
      <c r="H34" s="2935">
        <f t="shared" si="8"/>
        <v>0</v>
      </c>
      <c r="I34" s="2935">
        <f t="shared" si="8"/>
        <v>0</v>
      </c>
      <c r="J34" s="914">
        <f t="shared" si="7"/>
        <v>22.442183414101997</v>
      </c>
    </row>
    <row r="35" spans="1:21">
      <c r="A35" s="86" t="s">
        <v>188</v>
      </c>
      <c r="B35" s="923">
        <f>SUM(B34,B31)</f>
        <v>114.28172753142658</v>
      </c>
      <c r="C35" s="923">
        <f>SUM(C34,C31)</f>
        <v>0</v>
      </c>
      <c r="D35" s="923">
        <f t="shared" ref="D35:I35" si="9">SUM(D34,D31)</f>
        <v>0</v>
      </c>
      <c r="E35" s="923">
        <f t="shared" si="9"/>
        <v>0</v>
      </c>
      <c r="F35" s="923">
        <f t="shared" si="9"/>
        <v>0</v>
      </c>
      <c r="G35" s="923">
        <f t="shared" si="9"/>
        <v>0</v>
      </c>
      <c r="H35" s="923">
        <f t="shared" si="9"/>
        <v>0</v>
      </c>
      <c r="I35" s="923">
        <f t="shared" si="9"/>
        <v>0</v>
      </c>
      <c r="J35" s="923">
        <f t="shared" si="7"/>
        <v>114.28172753142658</v>
      </c>
    </row>
    <row r="36" spans="1:21" ht="15">
      <c r="A36" s="2611" t="s">
        <v>2865</v>
      </c>
      <c r="B36" s="909">
        <f t="shared" si="0"/>
        <v>1.5293963889560894E-2</v>
      </c>
      <c r="C36" s="2612">
        <f>+'5.6 UNC Sub Deducts'!$I$18+'5.6 UNC Sub Deducts'!$H$18</f>
        <v>0</v>
      </c>
      <c r="D36" s="2879"/>
      <c r="E36" s="2879"/>
      <c r="F36" s="2879"/>
      <c r="G36" s="2879"/>
      <c r="H36" s="2879"/>
      <c r="I36" s="2879"/>
      <c r="J36" s="2612"/>
      <c r="L36" s="2934"/>
    </row>
    <row r="37" spans="1:21">
      <c r="A37" s="301" t="s">
        <v>1560</v>
      </c>
      <c r="B37" s="928">
        <f t="shared" ref="B37:I37" si="10">SUM(B35,B23,B19)</f>
        <v>319.00208666083114</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319.00208666083114</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75.916073901565937</v>
      </c>
      <c r="C39" s="914">
        <f>'3.1 Opex cost matrix'!$AE$70-'2.2 Totex costs summary'!$C$40-'2.2 Totex costs summary'!$C$41-'2.2 Totex costs summary'!$C$42</f>
        <v>0</v>
      </c>
      <c r="D39" s="2872"/>
      <c r="E39" s="2872"/>
      <c r="F39" s="2872"/>
      <c r="G39" s="2872"/>
      <c r="H39" s="2872"/>
      <c r="I39" s="2872"/>
      <c r="J39" s="933">
        <f>SUM(B39:I39)</f>
        <v>75.916073901565937</v>
      </c>
      <c r="K39" s="932"/>
      <c r="L39" s="932"/>
      <c r="M39" s="932"/>
      <c r="N39" s="932"/>
      <c r="O39" s="932"/>
      <c r="P39" s="932"/>
      <c r="Q39" s="932"/>
      <c r="R39" s="932"/>
      <c r="S39" s="932"/>
      <c r="T39" s="932"/>
      <c r="U39" s="932"/>
    </row>
    <row r="40" spans="1:21">
      <c r="A40" s="55" t="s">
        <v>487</v>
      </c>
      <c r="B40" s="909">
        <f t="shared" si="12"/>
        <v>51.032337377428156</v>
      </c>
      <c r="C40" s="909">
        <f>'3.1 Opex cost matrix'!$AE$58</f>
        <v>0</v>
      </c>
      <c r="D40" s="2872"/>
      <c r="E40" s="2872"/>
      <c r="F40" s="2872"/>
      <c r="G40" s="2872"/>
      <c r="H40" s="2872"/>
      <c r="I40" s="2872"/>
      <c r="J40" s="933">
        <f>SUM(B40:I40)</f>
        <v>51.032337377428156</v>
      </c>
      <c r="K40" s="932"/>
      <c r="L40" s="932"/>
      <c r="M40" s="932"/>
      <c r="N40" s="932"/>
      <c r="O40" s="932"/>
      <c r="P40" s="932"/>
      <c r="Q40" s="932"/>
      <c r="R40" s="932"/>
      <c r="S40" s="932"/>
      <c r="T40" s="932"/>
      <c r="U40" s="932"/>
    </row>
    <row r="41" spans="1:21">
      <c r="A41" s="55" t="s">
        <v>18</v>
      </c>
      <c r="B41" s="909">
        <f t="shared" si="12"/>
        <v>13.336112507230315</v>
      </c>
      <c r="C41" s="909">
        <f>'3.1 Opex cost matrix'!$AE$50</f>
        <v>0</v>
      </c>
      <c r="D41" s="2872"/>
      <c r="E41" s="2872"/>
      <c r="F41" s="2872"/>
      <c r="G41" s="2872"/>
      <c r="H41" s="2872"/>
      <c r="I41" s="2872"/>
      <c r="J41" s="933">
        <f>SUM(B41:I41)</f>
        <v>13.336112507230315</v>
      </c>
      <c r="K41" s="932"/>
      <c r="L41" s="932"/>
      <c r="M41" s="932"/>
      <c r="N41" s="932"/>
      <c r="O41" s="932"/>
      <c r="P41" s="932"/>
      <c r="Q41" s="932"/>
      <c r="R41" s="932"/>
      <c r="S41" s="932"/>
      <c r="T41" s="932"/>
      <c r="U41" s="932"/>
    </row>
    <row r="42" spans="1:21">
      <c r="A42" s="129" t="s">
        <v>708</v>
      </c>
      <c r="B42" s="909">
        <f t="shared" si="12"/>
        <v>7.8263348710718823</v>
      </c>
      <c r="C42" s="909">
        <f>'3.1 Opex cost matrix'!$AE$56</f>
        <v>0</v>
      </c>
      <c r="D42" s="2878"/>
      <c r="E42" s="2878"/>
      <c r="F42" s="2878"/>
      <c r="G42" s="2878"/>
      <c r="H42" s="2878"/>
      <c r="I42" s="2878"/>
      <c r="J42" s="934">
        <f>SUM(B42:I42)</f>
        <v>7.8263348710718823</v>
      </c>
      <c r="K42" s="932"/>
      <c r="L42" s="932"/>
      <c r="M42" s="932"/>
      <c r="N42" s="932"/>
      <c r="O42" s="932"/>
      <c r="P42" s="932"/>
      <c r="Q42" s="932"/>
      <c r="R42" s="932"/>
      <c r="S42" s="932"/>
      <c r="T42" s="932"/>
      <c r="U42" s="932"/>
    </row>
    <row r="43" spans="1:21">
      <c r="A43" s="128" t="s">
        <v>488</v>
      </c>
      <c r="B43" s="935">
        <f t="shared" ref="B43:J43" si="13">SUM(B39:B42)</f>
        <v>148.11085865729629</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148.11085865729629</v>
      </c>
      <c r="K43" s="932"/>
      <c r="L43" s="932"/>
      <c r="M43" s="932"/>
      <c r="N43" s="932"/>
      <c r="O43" s="932"/>
      <c r="P43" s="932"/>
      <c r="Q43" s="932"/>
      <c r="R43" s="932"/>
      <c r="S43" s="932"/>
      <c r="T43" s="932"/>
      <c r="U43" s="932"/>
    </row>
    <row r="44" spans="1:21" ht="25.5">
      <c r="A44" s="128" t="s">
        <v>709</v>
      </c>
      <c r="B44" s="935">
        <f t="shared" ref="B44:J44" si="15">+B43+B37</f>
        <v>467.11294531812746</v>
      </c>
      <c r="C44" s="935">
        <f t="shared" ref="C44" si="16">+C43+C37</f>
        <v>0</v>
      </c>
      <c r="D44" s="935">
        <f t="shared" si="15"/>
        <v>0</v>
      </c>
      <c r="E44" s="935">
        <f t="shared" si="15"/>
        <v>0</v>
      </c>
      <c r="F44" s="935">
        <f t="shared" si="15"/>
        <v>0</v>
      </c>
      <c r="G44" s="935">
        <f t="shared" si="15"/>
        <v>0</v>
      </c>
      <c r="H44" s="935">
        <f t="shared" si="15"/>
        <v>0</v>
      </c>
      <c r="I44" s="935">
        <f t="shared" si="15"/>
        <v>0</v>
      </c>
      <c r="J44" s="935">
        <f t="shared" si="15"/>
        <v>467.11294531812746</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61"/>
      <c r="C46" s="3561"/>
      <c r="D46" s="3562"/>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0.34585145674233625</v>
      </c>
      <c r="C47" s="2484">
        <f>'3.1 Opex cost matrix'!$AE$45</f>
        <v>0</v>
      </c>
      <c r="D47" s="2881"/>
      <c r="E47" s="2880"/>
      <c r="F47" s="2880"/>
      <c r="G47" s="2880"/>
      <c r="H47" s="2880"/>
      <c r="I47" s="2880"/>
      <c r="J47" s="1411">
        <f>SUM(B47:I47)</f>
        <v>0.34585145674233625</v>
      </c>
      <c r="K47" s="932"/>
      <c r="L47" s="932"/>
      <c r="M47" s="932"/>
      <c r="N47" s="932"/>
      <c r="O47" s="932"/>
      <c r="P47" s="932"/>
      <c r="Q47" s="932"/>
      <c r="R47" s="932"/>
      <c r="S47" s="932"/>
      <c r="T47" s="932"/>
      <c r="U47" s="932"/>
    </row>
    <row r="48" spans="1:21">
      <c r="A48" s="1405" t="s">
        <v>654</v>
      </c>
      <c r="B48" s="909">
        <f t="shared" si="17"/>
        <v>1.9516453987877911</v>
      </c>
      <c r="C48" s="1018">
        <f>'3.1 Opex cost matrix'!$AE$44</f>
        <v>0</v>
      </c>
      <c r="D48" s="2881"/>
      <c r="E48" s="2881"/>
      <c r="F48" s="2881"/>
      <c r="G48" s="2881"/>
      <c r="H48" s="2881"/>
      <c r="I48" s="2881"/>
      <c r="J48" s="1018">
        <f>SUM(B48:I48)</f>
        <v>1.9516453987877911</v>
      </c>
      <c r="K48" s="932"/>
      <c r="L48" s="932"/>
      <c r="M48" s="932"/>
      <c r="N48" s="932"/>
      <c r="O48" s="932"/>
      <c r="P48" s="932"/>
      <c r="Q48" s="932"/>
      <c r="R48" s="932"/>
      <c r="S48" s="932"/>
      <c r="T48" s="932"/>
      <c r="U48" s="932"/>
    </row>
    <row r="49" spans="1:32">
      <c r="A49" s="1405" t="s">
        <v>2467</v>
      </c>
      <c r="B49" s="909">
        <f t="shared" si="17"/>
        <v>1.9816266659992934</v>
      </c>
      <c r="C49" s="1018">
        <f>+'4.8 PSUP'!$J$51+'4.8 PSUP'!$F$64</f>
        <v>0</v>
      </c>
      <c r="D49" s="2881"/>
      <c r="E49" s="2881"/>
      <c r="F49" s="2881"/>
      <c r="G49" s="2881"/>
      <c r="H49" s="2881"/>
      <c r="I49" s="2881"/>
      <c r="J49" s="1018">
        <f>SUM(B49:I49)</f>
        <v>1.9816266659992934</v>
      </c>
      <c r="K49" s="932"/>
      <c r="L49" s="932"/>
      <c r="M49" s="932"/>
      <c r="N49" s="932"/>
      <c r="O49" s="932"/>
      <c r="P49" s="932"/>
      <c r="Q49" s="932"/>
      <c r="R49" s="932"/>
      <c r="S49" s="932"/>
      <c r="T49" s="932"/>
      <c r="U49" s="932"/>
    </row>
    <row r="50" spans="1:32">
      <c r="A50" s="55" t="s">
        <v>2561</v>
      </c>
      <c r="B50" s="2881"/>
      <c r="C50" s="2881"/>
      <c r="D50" s="2881"/>
      <c r="E50" s="2881"/>
      <c r="F50" s="2881"/>
      <c r="G50" s="2881"/>
      <c r="H50" s="2881"/>
      <c r="I50" s="2881"/>
      <c r="J50" s="1018">
        <f>SUM(B50:I50)</f>
        <v>0</v>
      </c>
      <c r="K50" s="932"/>
      <c r="L50" s="932"/>
      <c r="M50" s="932"/>
      <c r="N50" s="932"/>
      <c r="O50" s="932"/>
      <c r="P50" s="932"/>
      <c r="Q50" s="932"/>
      <c r="R50" s="932"/>
      <c r="S50" s="932"/>
      <c r="T50" s="932"/>
      <c r="U50" s="932"/>
    </row>
    <row r="51" spans="1:32">
      <c r="A51" s="2483" t="s">
        <v>97</v>
      </c>
      <c r="B51" s="909">
        <f t="shared" ref="B51" si="18">+B101</f>
        <v>0</v>
      </c>
      <c r="C51" s="2881"/>
      <c r="D51" s="2882"/>
      <c r="E51" s="2882"/>
      <c r="F51" s="2882"/>
      <c r="G51" s="2882"/>
      <c r="H51" s="2882"/>
      <c r="I51" s="2882"/>
      <c r="J51" s="1018">
        <f>SUM(B51:I51)</f>
        <v>0</v>
      </c>
      <c r="K51" s="932"/>
      <c r="L51" s="932"/>
      <c r="M51" s="932"/>
      <c r="N51" s="932"/>
      <c r="O51" s="932"/>
      <c r="P51" s="932"/>
      <c r="Q51" s="932"/>
      <c r="R51" s="932"/>
      <c r="S51" s="932"/>
      <c r="T51" s="932"/>
      <c r="U51" s="932"/>
    </row>
    <row r="52" spans="1:32">
      <c r="A52" s="1406" t="s">
        <v>1567</v>
      </c>
      <c r="B52" s="1407">
        <f t="shared" ref="B52:J52" si="19">SUM(B47:B51)</f>
        <v>4.2791235215294208</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4.2791235215294208</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462.83382179659804</v>
      </c>
      <c r="C54" s="1408">
        <f t="shared" si="21"/>
        <v>0</v>
      </c>
      <c r="D54" s="1408">
        <f t="shared" si="21"/>
        <v>0</v>
      </c>
      <c r="E54" s="1408">
        <f t="shared" si="21"/>
        <v>0</v>
      </c>
      <c r="F54" s="1408">
        <f t="shared" si="21"/>
        <v>0</v>
      </c>
      <c r="G54" s="1408">
        <f t="shared" si="21"/>
        <v>0</v>
      </c>
      <c r="H54" s="1408">
        <f t="shared" si="21"/>
        <v>0</v>
      </c>
      <c r="I54" s="1408">
        <f t="shared" si="21"/>
        <v>0</v>
      </c>
      <c r="J54" s="1408">
        <f>SUM(B54:I54)</f>
        <v>462.83382179659804</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47" t="s">
        <v>1563</v>
      </c>
      <c r="C59" s="3748"/>
      <c r="D59" s="3748"/>
      <c r="E59" s="3748"/>
      <c r="F59" s="3748"/>
      <c r="G59" s="3748"/>
      <c r="H59" s="3748"/>
      <c r="I59" s="3748"/>
      <c r="J59" s="3749"/>
      <c r="L59" s="82"/>
      <c r="M59" s="3747"/>
      <c r="N59" s="3748"/>
      <c r="O59" s="3748"/>
      <c r="P59" s="3748"/>
      <c r="Q59" s="3748"/>
      <c r="R59" s="3748"/>
      <c r="S59" s="3748"/>
      <c r="T59" s="3748"/>
      <c r="U59" s="3749"/>
      <c r="W59" s="82"/>
      <c r="X59" s="3747"/>
      <c r="Y59" s="3748"/>
      <c r="Z59" s="3748"/>
      <c r="AA59" s="3748"/>
      <c r="AB59" s="3748"/>
      <c r="AC59" s="3748"/>
      <c r="AD59" s="3748"/>
      <c r="AE59" s="3748"/>
      <c r="AF59" s="3749"/>
    </row>
    <row r="60" spans="1:32">
      <c r="A60" s="906"/>
      <c r="B60" s="3750"/>
      <c r="C60" s="3751"/>
      <c r="D60" s="3751"/>
      <c r="E60" s="3751"/>
      <c r="F60" s="3751"/>
      <c r="G60" s="3751"/>
      <c r="H60" s="3751"/>
      <c r="I60" s="3751"/>
      <c r="J60" s="3752"/>
      <c r="L60" s="906"/>
      <c r="M60" s="3750"/>
      <c r="N60" s="3751"/>
      <c r="O60" s="3751"/>
      <c r="P60" s="3751"/>
      <c r="Q60" s="3751"/>
      <c r="R60" s="3751"/>
      <c r="S60" s="3751"/>
      <c r="T60" s="3751"/>
      <c r="U60" s="3752"/>
      <c r="W60" s="906"/>
      <c r="X60" s="3750"/>
      <c r="Y60" s="3751"/>
      <c r="Z60" s="3751"/>
      <c r="AA60" s="3751"/>
      <c r="AB60" s="3751"/>
      <c r="AC60" s="3751"/>
      <c r="AD60" s="3751"/>
      <c r="AE60" s="3751"/>
      <c r="AF60" s="3752"/>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8.3245250797835109</v>
      </c>
      <c r="C62" s="951">
        <v>15.991337600626865</v>
      </c>
      <c r="D62" s="951">
        <v>10.601429072812394</v>
      </c>
      <c r="E62" s="951">
        <v>29.996764043063315</v>
      </c>
      <c r="F62" s="951">
        <v>22.742774709193668</v>
      </c>
      <c r="G62" s="951">
        <v>25.881657404761711</v>
      </c>
      <c r="H62" s="951">
        <v>19.444949919017088</v>
      </c>
      <c r="I62" s="951">
        <v>16.207161841597728</v>
      </c>
      <c r="J62" s="908">
        <f>SUM(B62:I62)</f>
        <v>149.19059967085627</v>
      </c>
      <c r="K62" s="932"/>
      <c r="L62" s="53" t="s">
        <v>2567</v>
      </c>
      <c r="M62" s="3630">
        <f t="shared" ref="M62:M85" si="22">B12-B62</f>
        <v>0</v>
      </c>
      <c r="N62" s="951">
        <f t="shared" ref="N62:N85" si="23">C12-C62</f>
        <v>-15.991337600626865</v>
      </c>
      <c r="O62" s="951">
        <f t="shared" ref="O62:O85" si="24">D12-D62</f>
        <v>-10.601429072812394</v>
      </c>
      <c r="P62" s="951">
        <f t="shared" ref="P62:P85" si="25">E12-E62</f>
        <v>-29.996764043063315</v>
      </c>
      <c r="Q62" s="951">
        <f t="shared" ref="Q62:Q85" si="26">F12-F62</f>
        <v>-22.742774709193668</v>
      </c>
      <c r="R62" s="951">
        <f t="shared" ref="R62:R85" si="27">G12-G62</f>
        <v>-25.881657404761711</v>
      </c>
      <c r="S62" s="951">
        <f t="shared" ref="S62:S85" si="28">H12-H62</f>
        <v>-19.444949919017088</v>
      </c>
      <c r="T62" s="952">
        <f t="shared" ref="T62:T85" si="29">I12-I62</f>
        <v>-16.207161841597728</v>
      </c>
      <c r="U62" s="908">
        <f t="shared" ref="U62:U85" si="30">J12-J62</f>
        <v>-140.86607459107276</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-0.94420208043838516</v>
      </c>
    </row>
    <row r="63" spans="1:32">
      <c r="A63" s="53" t="s">
        <v>79</v>
      </c>
      <c r="B63" s="957">
        <v>11.44303523142734</v>
      </c>
      <c r="C63" s="957">
        <v>8.9858598464817163</v>
      </c>
      <c r="D63" s="957">
        <v>10.515256235437805</v>
      </c>
      <c r="E63" s="957">
        <v>10.515256235437805</v>
      </c>
      <c r="F63" s="957">
        <v>10.515256235437805</v>
      </c>
      <c r="G63" s="957">
        <v>10.515256235437805</v>
      </c>
      <c r="H63" s="957">
        <v>10.515256235437805</v>
      </c>
      <c r="I63" s="957">
        <v>10.515256235437805</v>
      </c>
      <c r="J63" s="910">
        <f t="shared" ref="J63:J68" si="39">SUM(B63:I63)</f>
        <v>83.520432490535882</v>
      </c>
      <c r="K63" s="932"/>
      <c r="L63" s="53" t="s">
        <v>79</v>
      </c>
      <c r="M63" s="3631">
        <f t="shared" si="22"/>
        <v>0</v>
      </c>
      <c r="N63" s="957">
        <f t="shared" si="23"/>
        <v>-8.9858598464817163</v>
      </c>
      <c r="O63" s="957">
        <f t="shared" si="24"/>
        <v>-10.515256235437805</v>
      </c>
      <c r="P63" s="957">
        <f t="shared" si="25"/>
        <v>-10.515256235437805</v>
      </c>
      <c r="Q63" s="957">
        <f t="shared" si="26"/>
        <v>-10.515256235437805</v>
      </c>
      <c r="R63" s="957">
        <f t="shared" si="27"/>
        <v>-10.515256235437805</v>
      </c>
      <c r="S63" s="957">
        <f t="shared" si="28"/>
        <v>-10.515256235437805</v>
      </c>
      <c r="T63" s="958">
        <f t="shared" si="29"/>
        <v>-10.515256235437805</v>
      </c>
      <c r="U63" s="910">
        <f t="shared" si="30"/>
        <v>-72.077397259108537</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-0.86299118802187702</v>
      </c>
    </row>
    <row r="64" spans="1:32">
      <c r="A64" s="53" t="s">
        <v>376</v>
      </c>
      <c r="B64" s="957">
        <v>1.6424895687729706</v>
      </c>
      <c r="C64" s="957">
        <v>2.8325627793502521</v>
      </c>
      <c r="D64" s="957">
        <v>6.5574024871022667</v>
      </c>
      <c r="E64" s="957">
        <v>5.4760186809926372</v>
      </c>
      <c r="F64" s="957">
        <v>6.9925935310244354</v>
      </c>
      <c r="G64" s="957">
        <v>7.322283715813958</v>
      </c>
      <c r="H64" s="957">
        <v>5.8057088657821581</v>
      </c>
      <c r="I64" s="957">
        <v>5.3441426070768285</v>
      </c>
      <c r="J64" s="910">
        <f t="shared" si="39"/>
        <v>41.973202235915508</v>
      </c>
      <c r="K64" s="932"/>
      <c r="L64" s="53" t="s">
        <v>376</v>
      </c>
      <c r="M64" s="3631">
        <f t="shared" si="22"/>
        <v>0</v>
      </c>
      <c r="N64" s="957">
        <f t="shared" si="23"/>
        <v>-2.8325627793502521</v>
      </c>
      <c r="O64" s="957">
        <f t="shared" si="24"/>
        <v>-6.5574024871022667</v>
      </c>
      <c r="P64" s="957">
        <f t="shared" si="25"/>
        <v>-5.4760186809926372</v>
      </c>
      <c r="Q64" s="957">
        <f t="shared" si="26"/>
        <v>-6.9925935310244354</v>
      </c>
      <c r="R64" s="957">
        <f t="shared" si="27"/>
        <v>-7.322283715813958</v>
      </c>
      <c r="S64" s="957">
        <f t="shared" si="28"/>
        <v>-5.8057088657821581</v>
      </c>
      <c r="T64" s="958">
        <f t="shared" si="29"/>
        <v>-5.3441426070768285</v>
      </c>
      <c r="U64" s="910">
        <f t="shared" si="30"/>
        <v>-40.330712667142535</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-0.96086813773366253</v>
      </c>
    </row>
    <row r="65" spans="1:32">
      <c r="A65" s="53" t="s">
        <v>2216</v>
      </c>
      <c r="B65" s="957">
        <v>5.0626346849511084</v>
      </c>
      <c r="C65" s="957">
        <v>4.0201916759113976</v>
      </c>
      <c r="D65" s="957">
        <v>4.2044922008145882</v>
      </c>
      <c r="E65" s="957">
        <v>4.3401209814860273</v>
      </c>
      <c r="F65" s="957">
        <v>4.3401209814860273</v>
      </c>
      <c r="G65" s="957">
        <v>4.4079353718217451</v>
      </c>
      <c r="H65" s="957">
        <v>4.4079353718217451</v>
      </c>
      <c r="I65" s="957">
        <v>4.4079353718217451</v>
      </c>
      <c r="J65" s="910">
        <f t="shared" si="39"/>
        <v>35.191366640114381</v>
      </c>
      <c r="K65" s="932"/>
      <c r="L65" s="53" t="s">
        <v>2216</v>
      </c>
      <c r="M65" s="3631">
        <f t="shared" si="22"/>
        <v>0</v>
      </c>
      <c r="N65" s="957">
        <f t="shared" si="23"/>
        <v>-4.0201916759113976</v>
      </c>
      <c r="O65" s="957">
        <f t="shared" si="24"/>
        <v>-4.2044922008145882</v>
      </c>
      <c r="P65" s="957">
        <f t="shared" si="25"/>
        <v>-4.3401209814860273</v>
      </c>
      <c r="Q65" s="957">
        <f t="shared" si="26"/>
        <v>-4.3401209814860273</v>
      </c>
      <c r="R65" s="957">
        <f t="shared" si="27"/>
        <v>-4.4079353718217451</v>
      </c>
      <c r="S65" s="957">
        <f t="shared" si="28"/>
        <v>-4.4079353718217451</v>
      </c>
      <c r="T65" s="958">
        <f t="shared" si="29"/>
        <v>-4.4079353718217451</v>
      </c>
      <c r="U65" s="910">
        <f t="shared" si="30"/>
        <v>-30.128731955163275</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-0.85613986700987488</v>
      </c>
    </row>
    <row r="66" spans="1:32">
      <c r="A66" s="53" t="s">
        <v>420</v>
      </c>
      <c r="B66" s="957">
        <v>19.260329033412209</v>
      </c>
      <c r="C66" s="957">
        <v>25.638075671828219</v>
      </c>
      <c r="D66" s="957">
        <v>19.956006142879591</v>
      </c>
      <c r="E66" s="957">
        <v>17.909383492703235</v>
      </c>
      <c r="F66" s="957">
        <v>17.16488396780078</v>
      </c>
      <c r="G66" s="957">
        <v>16.388642771653132</v>
      </c>
      <c r="H66" s="957">
        <v>12.634224409093321</v>
      </c>
      <c r="I66" s="957">
        <v>11.606413724506101</v>
      </c>
      <c r="J66" s="910">
        <f t="shared" si="39"/>
        <v>140.55795921387656</v>
      </c>
      <c r="K66" s="932"/>
      <c r="L66" s="53" t="s">
        <v>420</v>
      </c>
      <c r="M66" s="3631">
        <f t="shared" si="22"/>
        <v>0</v>
      </c>
      <c r="N66" s="957">
        <f t="shared" si="23"/>
        <v>-25.638075671828219</v>
      </c>
      <c r="O66" s="957">
        <f t="shared" si="24"/>
        <v>-19.956006142879591</v>
      </c>
      <c r="P66" s="957">
        <f t="shared" si="25"/>
        <v>-17.909383492703235</v>
      </c>
      <c r="Q66" s="957">
        <f t="shared" si="26"/>
        <v>-17.16488396780078</v>
      </c>
      <c r="R66" s="957">
        <f t="shared" si="27"/>
        <v>-16.388642771653132</v>
      </c>
      <c r="S66" s="957">
        <f t="shared" si="28"/>
        <v>-12.634224409093321</v>
      </c>
      <c r="T66" s="958">
        <f t="shared" si="29"/>
        <v>-11.606413724506101</v>
      </c>
      <c r="U66" s="910">
        <f t="shared" si="30"/>
        <v>-121.29763018046435</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-0.86297233439406162</v>
      </c>
    </row>
    <row r="67" spans="1:32">
      <c r="A67" s="54" t="s">
        <v>421</v>
      </c>
      <c r="B67" s="963">
        <v>7.8039999740466062</v>
      </c>
      <c r="C67" s="963">
        <v>11.611123021806783</v>
      </c>
      <c r="D67" s="963">
        <v>5.4015015724395345</v>
      </c>
      <c r="E67" s="963">
        <v>6.2171796465494493</v>
      </c>
      <c r="F67" s="963">
        <v>7.2560272417358371</v>
      </c>
      <c r="G67" s="963">
        <v>6.8501458320587432</v>
      </c>
      <c r="H67" s="963">
        <v>4.6641285934441727</v>
      </c>
      <c r="I67" s="963">
        <v>4.5988743475153795</v>
      </c>
      <c r="J67" s="912">
        <f t="shared" si="39"/>
        <v>54.402980229596508</v>
      </c>
      <c r="K67" s="932"/>
      <c r="L67" s="54" t="s">
        <v>421</v>
      </c>
      <c r="M67" s="3632">
        <f t="shared" si="22"/>
        <v>0</v>
      </c>
      <c r="N67" s="963">
        <f t="shared" si="23"/>
        <v>-11.611123021806783</v>
      </c>
      <c r="O67" s="963">
        <f t="shared" si="24"/>
        <v>-5.4015015724395345</v>
      </c>
      <c r="P67" s="963">
        <f t="shared" si="25"/>
        <v>-6.2171796465494493</v>
      </c>
      <c r="Q67" s="963">
        <f t="shared" si="26"/>
        <v>-7.2560272417358371</v>
      </c>
      <c r="R67" s="963">
        <f t="shared" si="27"/>
        <v>-6.8501458320587432</v>
      </c>
      <c r="S67" s="963">
        <f t="shared" si="28"/>
        <v>-4.6641285934441727</v>
      </c>
      <c r="T67" s="964">
        <f t="shared" si="29"/>
        <v>-4.5988743475153795</v>
      </c>
      <c r="U67" s="912">
        <f t="shared" si="30"/>
        <v>-46.598980255549904</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-0.85655197672790284</v>
      </c>
    </row>
    <row r="68" spans="1:32">
      <c r="A68" s="54" t="s">
        <v>422</v>
      </c>
      <c r="B68" s="969">
        <v>3.1154722080868917</v>
      </c>
      <c r="C68" s="969">
        <v>6.5625542588127992</v>
      </c>
      <c r="D68" s="969">
        <v>4.0290581606274047</v>
      </c>
      <c r="E68" s="969">
        <v>5.1905837381599227</v>
      </c>
      <c r="F68" s="969">
        <v>6.1432957287203029</v>
      </c>
      <c r="G68" s="969">
        <v>5.3863464759463024</v>
      </c>
      <c r="H68" s="969">
        <v>4.8251599609586808</v>
      </c>
      <c r="I68" s="969">
        <v>3.0094605679900117</v>
      </c>
      <c r="J68" s="912">
        <f t="shared" si="39"/>
        <v>38.261931099302316</v>
      </c>
      <c r="K68" s="932"/>
      <c r="L68" s="54" t="s">
        <v>422</v>
      </c>
      <c r="M68" s="3632">
        <f t="shared" si="22"/>
        <v>0</v>
      </c>
      <c r="N68" s="969">
        <f t="shared" si="23"/>
        <v>-6.5625542588127992</v>
      </c>
      <c r="O68" s="969">
        <f t="shared" si="24"/>
        <v>-4.0290581606274047</v>
      </c>
      <c r="P68" s="969">
        <f t="shared" si="25"/>
        <v>-5.1905837381599227</v>
      </c>
      <c r="Q68" s="969">
        <f t="shared" si="26"/>
        <v>-6.1432957287203029</v>
      </c>
      <c r="R68" s="969">
        <f t="shared" si="27"/>
        <v>-5.3863464759463024</v>
      </c>
      <c r="S68" s="969">
        <f t="shared" si="28"/>
        <v>-4.8251599609586808</v>
      </c>
      <c r="T68" s="970">
        <f t="shared" si="29"/>
        <v>-3.0094605679900117</v>
      </c>
      <c r="U68" s="912">
        <f t="shared" si="30"/>
        <v>-35.146458891215424</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-0.91857514457382683</v>
      </c>
    </row>
    <row r="69" spans="1:32">
      <c r="A69" s="83" t="s">
        <v>423</v>
      </c>
      <c r="B69" s="914">
        <f t="shared" ref="B69" si="41">SUM(B62:B66)</f>
        <v>45.733013598347142</v>
      </c>
      <c r="C69" s="914">
        <f t="shared" ref="C69:I69" si="42">SUM(C62:C66)</f>
        <v>57.468027574198445</v>
      </c>
      <c r="D69" s="914">
        <f t="shared" si="42"/>
        <v>51.834586139046642</v>
      </c>
      <c r="E69" s="914">
        <f t="shared" si="42"/>
        <v>68.237543433683015</v>
      </c>
      <c r="F69" s="914">
        <f t="shared" si="42"/>
        <v>61.755629424942711</v>
      </c>
      <c r="G69" s="914">
        <f t="shared" si="42"/>
        <v>64.515775499488342</v>
      </c>
      <c r="H69" s="914">
        <f t="shared" si="42"/>
        <v>52.808074801152117</v>
      </c>
      <c r="I69" s="914">
        <f t="shared" si="42"/>
        <v>48.080909780440209</v>
      </c>
      <c r="J69" s="913">
        <f>SUM(B69:I69)</f>
        <v>450.43356025129862</v>
      </c>
      <c r="K69" s="932"/>
      <c r="L69" s="83" t="s">
        <v>423</v>
      </c>
      <c r="M69" s="3633">
        <f t="shared" si="22"/>
        <v>0</v>
      </c>
      <c r="N69" s="914">
        <f t="shared" si="23"/>
        <v>-57.468027574198445</v>
      </c>
      <c r="O69" s="915">
        <f t="shared" si="24"/>
        <v>-51.834586139046642</v>
      </c>
      <c r="P69" s="915">
        <f t="shared" si="25"/>
        <v>-68.237543433683015</v>
      </c>
      <c r="Q69" s="915">
        <f t="shared" si="26"/>
        <v>-61.755629424942711</v>
      </c>
      <c r="R69" s="915">
        <f t="shared" si="27"/>
        <v>-64.515775499488342</v>
      </c>
      <c r="S69" s="915">
        <f t="shared" si="28"/>
        <v>-52.808074801152117</v>
      </c>
      <c r="T69" s="915">
        <f t="shared" si="29"/>
        <v>-48.080909780440209</v>
      </c>
      <c r="U69" s="913">
        <f t="shared" si="30"/>
        <v>-404.70054665295146</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-0.89846890277706548</v>
      </c>
    </row>
    <row r="70" spans="1:32">
      <c r="A70" s="53" t="s">
        <v>1557</v>
      </c>
      <c r="B70" s="951">
        <v>128.35248124561457</v>
      </c>
      <c r="C70" s="951">
        <v>123.22610320617025</v>
      </c>
      <c r="D70" s="951">
        <v>121.24925988132136</v>
      </c>
      <c r="E70" s="951">
        <v>120.486558033732</v>
      </c>
      <c r="F70" s="951">
        <v>103.93399873431916</v>
      </c>
      <c r="G70" s="951">
        <v>104.1952476951471</v>
      </c>
      <c r="H70" s="951">
        <v>104.45887328121292</v>
      </c>
      <c r="I70" s="951">
        <v>104.72935300327624</v>
      </c>
      <c r="J70" s="916">
        <f>SUM(B70:I70)</f>
        <v>910.63187508079375</v>
      </c>
      <c r="K70" s="932"/>
      <c r="L70" s="53" t="s">
        <v>1557</v>
      </c>
      <c r="M70" s="3630">
        <f t="shared" si="22"/>
        <v>0</v>
      </c>
      <c r="N70" s="951">
        <f t="shared" si="23"/>
        <v>-123.22610320617025</v>
      </c>
      <c r="O70" s="951">
        <f t="shared" si="24"/>
        <v>-121.24925988132136</v>
      </c>
      <c r="P70" s="951">
        <f t="shared" si="25"/>
        <v>-120.486558033732</v>
      </c>
      <c r="Q70" s="951">
        <f t="shared" si="26"/>
        <v>-103.93399873431916</v>
      </c>
      <c r="R70" s="951">
        <f t="shared" si="27"/>
        <v>-104.1952476951471</v>
      </c>
      <c r="S70" s="951">
        <f t="shared" si="28"/>
        <v>-104.45887328121292</v>
      </c>
      <c r="T70" s="951">
        <f t="shared" si="29"/>
        <v>-104.72935300327624</v>
      </c>
      <c r="U70" s="916">
        <f t="shared" si="30"/>
        <v>-782.27939383517923</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-0.85905118768851929</v>
      </c>
    </row>
    <row r="71" spans="1:32">
      <c r="A71" s="53" t="s">
        <v>1558</v>
      </c>
      <c r="B71" s="957">
        <v>21.387114120221675</v>
      </c>
      <c r="C71" s="957">
        <v>28.337399291187889</v>
      </c>
      <c r="D71" s="957">
        <v>41.695521205887744</v>
      </c>
      <c r="E71" s="957">
        <v>45.824168059832687</v>
      </c>
      <c r="F71" s="957">
        <v>48.867204661066516</v>
      </c>
      <c r="G71" s="957">
        <v>48.335657179686905</v>
      </c>
      <c r="H71" s="957">
        <v>47.820614020564648</v>
      </c>
      <c r="I71" s="957">
        <v>47.316360632186473</v>
      </c>
      <c r="J71" s="917">
        <f>SUM(B71:I71)</f>
        <v>329.58403917063458</v>
      </c>
      <c r="K71" s="932"/>
      <c r="L71" s="53" t="s">
        <v>1558</v>
      </c>
      <c r="M71" s="3631">
        <f t="shared" si="22"/>
        <v>0</v>
      </c>
      <c r="N71" s="957">
        <f t="shared" si="23"/>
        <v>-28.337399291187889</v>
      </c>
      <c r="O71" s="957">
        <f t="shared" si="24"/>
        <v>-41.695521205887744</v>
      </c>
      <c r="P71" s="957">
        <f t="shared" si="25"/>
        <v>-45.824168059832687</v>
      </c>
      <c r="Q71" s="957">
        <f t="shared" si="26"/>
        <v>-48.867204661066516</v>
      </c>
      <c r="R71" s="957">
        <f t="shared" si="27"/>
        <v>-48.335657179686905</v>
      </c>
      <c r="S71" s="957">
        <f t="shared" si="28"/>
        <v>-47.820614020564648</v>
      </c>
      <c r="T71" s="957">
        <f t="shared" si="29"/>
        <v>-47.316360632186473</v>
      </c>
      <c r="U71" s="917">
        <f t="shared" si="30"/>
        <v>-308.19692505041291</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-0.93510876869510973</v>
      </c>
    </row>
    <row r="72" spans="1:32">
      <c r="A72" s="53" t="s">
        <v>1559</v>
      </c>
      <c r="B72" s="978">
        <v>9.2477501652211558</v>
      </c>
      <c r="C72" s="978">
        <v>11.233902983315309</v>
      </c>
      <c r="D72" s="978">
        <v>11.032279860053258</v>
      </c>
      <c r="E72" s="978">
        <v>10.916454629008237</v>
      </c>
      <c r="F72" s="978">
        <v>11.033098356792097</v>
      </c>
      <c r="G72" s="978">
        <v>10.993402673617439</v>
      </c>
      <c r="H72" s="978">
        <v>10.954516573869139</v>
      </c>
      <c r="I72" s="978">
        <v>10.916426196708045</v>
      </c>
      <c r="J72" s="919">
        <f>SUM(B72:I72)</f>
        <v>86.327831438584681</v>
      </c>
      <c r="K72" s="932"/>
      <c r="L72" s="53" t="s">
        <v>1559</v>
      </c>
      <c r="M72" s="3634">
        <f t="shared" si="22"/>
        <v>0</v>
      </c>
      <c r="N72" s="978">
        <f t="shared" si="23"/>
        <v>-11.233902983315309</v>
      </c>
      <c r="O72" s="978">
        <f t="shared" si="24"/>
        <v>-11.032279860053258</v>
      </c>
      <c r="P72" s="978">
        <f t="shared" si="25"/>
        <v>-10.916454629008237</v>
      </c>
      <c r="Q72" s="978">
        <f t="shared" si="26"/>
        <v>-11.033098356792097</v>
      </c>
      <c r="R72" s="978">
        <f t="shared" si="27"/>
        <v>-10.993402673617439</v>
      </c>
      <c r="S72" s="978">
        <f t="shared" si="28"/>
        <v>-10.954516573869139</v>
      </c>
      <c r="T72" s="978">
        <f t="shared" si="29"/>
        <v>-10.916426196708045</v>
      </c>
      <c r="U72" s="919">
        <f t="shared" si="30"/>
        <v>-77.080081273363533</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-0.89287637589043134</v>
      </c>
    </row>
    <row r="73" spans="1:32">
      <c r="A73" s="83" t="s">
        <v>424</v>
      </c>
      <c r="B73" s="915">
        <f>SUM(B70:B72)</f>
        <v>158.9873455310574</v>
      </c>
      <c r="C73" s="915">
        <f t="shared" ref="C73:I73" si="43">SUM(C70:C72)</f>
        <v>162.79740548067346</v>
      </c>
      <c r="D73" s="915">
        <f t="shared" si="43"/>
        <v>173.97706094726234</v>
      </c>
      <c r="E73" s="915">
        <f t="shared" si="43"/>
        <v>177.22718072257291</v>
      </c>
      <c r="F73" s="915">
        <f t="shared" si="43"/>
        <v>163.83430175217777</v>
      </c>
      <c r="G73" s="915">
        <f t="shared" si="43"/>
        <v>163.52430754845142</v>
      </c>
      <c r="H73" s="915">
        <f t="shared" si="43"/>
        <v>163.23400387564672</v>
      </c>
      <c r="I73" s="915">
        <f t="shared" si="43"/>
        <v>162.96213983217078</v>
      </c>
      <c r="J73" s="915">
        <f t="shared" ref="J73" si="44">SUM(J70:J72)+(0.5*J86)</f>
        <v>1328.1985283647041</v>
      </c>
      <c r="K73" s="932"/>
      <c r="L73" s="83" t="s">
        <v>424</v>
      </c>
      <c r="M73" s="3633">
        <f t="shared" si="22"/>
        <v>0</v>
      </c>
      <c r="N73" s="915">
        <f t="shared" si="23"/>
        <v>-162.79740548067346</v>
      </c>
      <c r="O73" s="913">
        <f t="shared" si="24"/>
        <v>-173.97706094726234</v>
      </c>
      <c r="P73" s="920">
        <f t="shared" si="25"/>
        <v>-177.22718072257291</v>
      </c>
      <c r="Q73" s="913">
        <f t="shared" si="26"/>
        <v>-163.83430175217777</v>
      </c>
      <c r="R73" s="913">
        <f t="shared" si="27"/>
        <v>-163.52430754845142</v>
      </c>
      <c r="S73" s="913">
        <f t="shared" si="28"/>
        <v>-163.23400387564672</v>
      </c>
      <c r="T73" s="913">
        <f t="shared" si="29"/>
        <v>-162.96213983217078</v>
      </c>
      <c r="U73" s="915">
        <f t="shared" si="30"/>
        <v>-1169.2111828336467</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-0.88029850798976206</v>
      </c>
    </row>
    <row r="74" spans="1:32">
      <c r="A74" s="55" t="s">
        <v>6</v>
      </c>
      <c r="B74" s="951">
        <v>22.746133311538394</v>
      </c>
      <c r="C74" s="951">
        <v>26.378344762350334</v>
      </c>
      <c r="D74" s="951">
        <v>26.969906145805489</v>
      </c>
      <c r="E74" s="951">
        <v>26.95922773312822</v>
      </c>
      <c r="F74" s="951">
        <v>26.621333994365852</v>
      </c>
      <c r="G74" s="951">
        <v>24.955822902234633</v>
      </c>
      <c r="H74" s="951">
        <v>24.962741122762363</v>
      </c>
      <c r="I74" s="951">
        <v>20.738643335611862</v>
      </c>
      <c r="J74" s="921">
        <f t="shared" ref="J74:J80" si="45">SUM(B74:I74)</f>
        <v>200.33215330779714</v>
      </c>
      <c r="K74" s="932"/>
      <c r="L74" s="55" t="s">
        <v>6</v>
      </c>
      <c r="M74" s="3635">
        <f t="shared" si="22"/>
        <v>0</v>
      </c>
      <c r="N74" s="951">
        <f t="shared" si="23"/>
        <v>-26.378344762350334</v>
      </c>
      <c r="O74" s="951">
        <f t="shared" si="24"/>
        <v>-26.969906145805489</v>
      </c>
      <c r="P74" s="951">
        <f t="shared" si="25"/>
        <v>-26.95922773312822</v>
      </c>
      <c r="Q74" s="951">
        <f t="shared" si="26"/>
        <v>-26.621333994365852</v>
      </c>
      <c r="R74" s="951">
        <f t="shared" si="27"/>
        <v>-24.955822902234633</v>
      </c>
      <c r="S74" s="951">
        <f t="shared" si="28"/>
        <v>-24.962741122762363</v>
      </c>
      <c r="T74" s="951">
        <f t="shared" si="29"/>
        <v>-20.738643335611862</v>
      </c>
      <c r="U74" s="921">
        <f t="shared" si="30"/>
        <v>-177.58601999625876</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-0.88645790036215277</v>
      </c>
    </row>
    <row r="75" spans="1:32">
      <c r="A75" s="55" t="s">
        <v>32</v>
      </c>
      <c r="B75" s="957">
        <v>13.910297037424881</v>
      </c>
      <c r="C75" s="957">
        <v>15.429911533508543</v>
      </c>
      <c r="D75" s="957">
        <v>18.814488949233795</v>
      </c>
      <c r="E75" s="957">
        <v>20.68428736047786</v>
      </c>
      <c r="F75" s="957">
        <v>20.657581220646119</v>
      </c>
      <c r="G75" s="957">
        <v>20.626746171037759</v>
      </c>
      <c r="H75" s="957">
        <v>20.591255116787686</v>
      </c>
      <c r="I75" s="957">
        <v>20.549614622444775</v>
      </c>
      <c r="J75" s="921">
        <f t="shared" si="45"/>
        <v>151.26418201156145</v>
      </c>
      <c r="K75" s="932"/>
      <c r="L75" s="55" t="s">
        <v>32</v>
      </c>
      <c r="M75" s="3631">
        <f t="shared" si="22"/>
        <v>0</v>
      </c>
      <c r="N75" s="957">
        <f t="shared" si="23"/>
        <v>-15.429911533508543</v>
      </c>
      <c r="O75" s="957">
        <f t="shared" si="24"/>
        <v>-18.814488949233795</v>
      </c>
      <c r="P75" s="957">
        <f t="shared" si="25"/>
        <v>-20.68428736047786</v>
      </c>
      <c r="Q75" s="957">
        <f t="shared" si="26"/>
        <v>-20.657581220646119</v>
      </c>
      <c r="R75" s="957">
        <f t="shared" si="27"/>
        <v>-20.626746171037759</v>
      </c>
      <c r="S75" s="957">
        <f t="shared" si="28"/>
        <v>-20.591255116787686</v>
      </c>
      <c r="T75" s="957">
        <f t="shared" si="29"/>
        <v>-20.549614622444775</v>
      </c>
      <c r="U75" s="921">
        <f t="shared" si="30"/>
        <v>-137.35388497413658</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-0.90803971665703598</v>
      </c>
    </row>
    <row r="76" spans="1:32">
      <c r="A76" s="55" t="s">
        <v>425</v>
      </c>
      <c r="B76" s="957">
        <v>23.51505538932815</v>
      </c>
      <c r="C76" s="957">
        <v>25.122572421945527</v>
      </c>
      <c r="D76" s="957">
        <v>24.619842162964375</v>
      </c>
      <c r="E76" s="957">
        <v>24.076161605591341</v>
      </c>
      <c r="F76" s="957">
        <v>23.452323017323568</v>
      </c>
      <c r="G76" s="957">
        <v>22.777950018274328</v>
      </c>
      <c r="H76" s="957">
        <v>22.048686193721078</v>
      </c>
      <c r="I76" s="957">
        <v>21.247977167718165</v>
      </c>
      <c r="J76" s="921">
        <f t="shared" si="45"/>
        <v>186.86056797686652</v>
      </c>
      <c r="K76" s="932"/>
      <c r="L76" s="55" t="s">
        <v>425</v>
      </c>
      <c r="M76" s="3631">
        <f t="shared" si="22"/>
        <v>0</v>
      </c>
      <c r="N76" s="957">
        <f t="shared" si="23"/>
        <v>-25.122572421945527</v>
      </c>
      <c r="O76" s="957">
        <f t="shared" si="24"/>
        <v>-24.619842162964375</v>
      </c>
      <c r="P76" s="957">
        <f t="shared" si="25"/>
        <v>-24.076161605591341</v>
      </c>
      <c r="Q76" s="957">
        <f t="shared" si="26"/>
        <v>-23.452323017323568</v>
      </c>
      <c r="R76" s="957">
        <f t="shared" si="27"/>
        <v>-22.777950018274328</v>
      </c>
      <c r="S76" s="957">
        <f t="shared" si="28"/>
        <v>-22.048686193721078</v>
      </c>
      <c r="T76" s="957">
        <f t="shared" si="29"/>
        <v>-21.247977167718165</v>
      </c>
      <c r="U76" s="921">
        <f t="shared" si="30"/>
        <v>-163.34551258753837</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-0.87415720906810401</v>
      </c>
    </row>
    <row r="77" spans="1:32">
      <c r="A77" s="55" t="s">
        <v>36</v>
      </c>
      <c r="B77" s="957">
        <v>22.332380917704583</v>
      </c>
      <c r="C77" s="957">
        <v>21.822582121385885</v>
      </c>
      <c r="D77" s="957">
        <v>21.822582121385885</v>
      </c>
      <c r="E77" s="957">
        <v>21.425049805345687</v>
      </c>
      <c r="F77" s="957">
        <v>21.027517489305488</v>
      </c>
      <c r="G77" s="957">
        <v>20.62998517326529</v>
      </c>
      <c r="H77" s="957">
        <v>20.232452857225091</v>
      </c>
      <c r="I77" s="957">
        <v>18.407483911492552</v>
      </c>
      <c r="J77" s="921">
        <f t="shared" si="45"/>
        <v>167.70003439711047</v>
      </c>
      <c r="K77" s="932"/>
      <c r="L77" s="55" t="s">
        <v>36</v>
      </c>
      <c r="M77" s="3631">
        <f t="shared" si="22"/>
        <v>0</v>
      </c>
      <c r="N77" s="957">
        <f t="shared" si="23"/>
        <v>-21.822582121385885</v>
      </c>
      <c r="O77" s="957">
        <f t="shared" si="24"/>
        <v>-21.822582121385885</v>
      </c>
      <c r="P77" s="957">
        <f t="shared" si="25"/>
        <v>-21.425049805345687</v>
      </c>
      <c r="Q77" s="957">
        <f t="shared" si="26"/>
        <v>-21.027517489305488</v>
      </c>
      <c r="R77" s="957">
        <f t="shared" si="27"/>
        <v>-20.62998517326529</v>
      </c>
      <c r="S77" s="957">
        <f t="shared" si="28"/>
        <v>-20.232452857225091</v>
      </c>
      <c r="T77" s="957">
        <f t="shared" si="29"/>
        <v>-18.407483911492552</v>
      </c>
      <c r="U77" s="921">
        <f t="shared" si="30"/>
        <v>-145.36765347940587</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-0.86683138737573573</v>
      </c>
    </row>
    <row r="78" spans="1:32">
      <c r="A78" s="55" t="s">
        <v>2561</v>
      </c>
      <c r="B78" s="957">
        <v>0</v>
      </c>
      <c r="C78" s="957">
        <v>0</v>
      </c>
      <c r="D78" s="957">
        <v>0</v>
      </c>
      <c r="E78" s="957">
        <v>0</v>
      </c>
      <c r="F78" s="957">
        <v>0</v>
      </c>
      <c r="G78" s="957">
        <v>0</v>
      </c>
      <c r="H78" s="957">
        <v>0</v>
      </c>
      <c r="I78" s="957">
        <v>0</v>
      </c>
      <c r="J78" s="921">
        <f t="shared" si="45"/>
        <v>0</v>
      </c>
      <c r="K78" s="932"/>
      <c r="L78" s="55" t="s">
        <v>2561</v>
      </c>
      <c r="M78" s="3631">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9.3356774613285793</v>
      </c>
      <c r="C79" s="957">
        <v>9.1158896950092423</v>
      </c>
      <c r="D79" s="957">
        <v>9.9341975352925758</v>
      </c>
      <c r="E79" s="957">
        <v>10.638150220318332</v>
      </c>
      <c r="F79" s="957">
        <v>9.3801718756337813</v>
      </c>
      <c r="G79" s="957">
        <v>9.7927313401656075</v>
      </c>
      <c r="H79" s="957">
        <v>10.108137615314185</v>
      </c>
      <c r="I79" s="957">
        <v>9.9654135309346632</v>
      </c>
      <c r="J79" s="921">
        <f t="shared" si="45"/>
        <v>78.270369273996977</v>
      </c>
      <c r="K79" s="932"/>
      <c r="L79" s="55" t="s">
        <v>40</v>
      </c>
      <c r="M79" s="3631">
        <f t="shared" si="22"/>
        <v>0</v>
      </c>
      <c r="N79" s="957">
        <f t="shared" si="23"/>
        <v>-9.1158896950092423</v>
      </c>
      <c r="O79" s="957">
        <f t="shared" si="24"/>
        <v>-9.9341975352925758</v>
      </c>
      <c r="P79" s="957">
        <f t="shared" si="25"/>
        <v>-10.638150220318332</v>
      </c>
      <c r="Q79" s="957">
        <f t="shared" si="26"/>
        <v>-9.3801718756337813</v>
      </c>
      <c r="R79" s="957">
        <f t="shared" si="27"/>
        <v>-9.7927313401656075</v>
      </c>
      <c r="S79" s="957">
        <f t="shared" si="28"/>
        <v>-10.108137615314185</v>
      </c>
      <c r="T79" s="957">
        <f t="shared" si="29"/>
        <v>-9.9654135309346632</v>
      </c>
      <c r="U79" s="921">
        <f t="shared" si="30"/>
        <v>-68.934691812668405</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-0.88072526617770697</v>
      </c>
    </row>
    <row r="80" spans="1:32">
      <c r="A80" s="54" t="s">
        <v>2521</v>
      </c>
      <c r="B80" s="969">
        <v>6.4938486750329272</v>
      </c>
      <c r="C80" s="969">
        <v>7.280946409023624</v>
      </c>
      <c r="D80" s="969">
        <v>7.8009411812686942</v>
      </c>
      <c r="E80" s="969">
        <v>9.598491737088418</v>
      </c>
      <c r="F80" s="969">
        <v>6.8649505912275668</v>
      </c>
      <c r="G80" s="969">
        <v>7.4400036334750563</v>
      </c>
      <c r="H80" s="969">
        <v>7.4185920840296715</v>
      </c>
      <c r="I80" s="969">
        <v>7.2126333703169179</v>
      </c>
      <c r="J80" s="922">
        <f t="shared" si="45"/>
        <v>60.110407681462874</v>
      </c>
      <c r="K80" s="932"/>
      <c r="L80" s="54" t="s">
        <v>2521</v>
      </c>
      <c r="M80" s="3632">
        <f t="shared" si="22"/>
        <v>0</v>
      </c>
      <c r="N80" s="969">
        <f t="shared" si="23"/>
        <v>-7.280946409023624</v>
      </c>
      <c r="O80" s="969">
        <f t="shared" si="24"/>
        <v>-7.8009411812686942</v>
      </c>
      <c r="P80" s="969">
        <f t="shared" si="25"/>
        <v>-9.598491737088418</v>
      </c>
      <c r="Q80" s="969">
        <f t="shared" si="26"/>
        <v>-6.8649505912275668</v>
      </c>
      <c r="R80" s="969">
        <f t="shared" si="27"/>
        <v>-7.4400036334750563</v>
      </c>
      <c r="S80" s="969">
        <f t="shared" si="28"/>
        <v>-7.4185920840296715</v>
      </c>
      <c r="T80" s="969">
        <f t="shared" si="29"/>
        <v>-7.2126333703169179</v>
      </c>
      <c r="U80" s="922">
        <f t="shared" si="30"/>
        <v>-53.616559006429945</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-0.89196798149423406</v>
      </c>
    </row>
    <row r="81" spans="1:32">
      <c r="A81" s="85" t="s">
        <v>427</v>
      </c>
      <c r="B81" s="924">
        <f t="shared" ref="B81" si="46">SUM(B74:B79)</f>
        <v>91.839544117324579</v>
      </c>
      <c r="C81" s="924">
        <f t="shared" ref="C81:I81" si="47">SUM(C74:C79)</f>
        <v>97.869300534199525</v>
      </c>
      <c r="D81" s="924">
        <f t="shared" si="47"/>
        <v>102.16101691468214</v>
      </c>
      <c r="E81" s="924">
        <f t="shared" si="47"/>
        <v>103.78287672486145</v>
      </c>
      <c r="F81" s="924">
        <f t="shared" si="47"/>
        <v>101.1389275972748</v>
      </c>
      <c r="G81" s="924">
        <f t="shared" si="47"/>
        <v>98.783235604977619</v>
      </c>
      <c r="H81" s="924">
        <f t="shared" si="47"/>
        <v>97.943272905810403</v>
      </c>
      <c r="I81" s="924">
        <f t="shared" si="47"/>
        <v>90.909132568202011</v>
      </c>
      <c r="J81" s="923">
        <f t="shared" ref="J81:J86" si="48">SUM(B81:I81)</f>
        <v>784.42730696733258</v>
      </c>
      <c r="K81" s="932"/>
      <c r="L81" s="85" t="s">
        <v>427</v>
      </c>
      <c r="M81" s="3636">
        <f t="shared" si="22"/>
        <v>0</v>
      </c>
      <c r="N81" s="924">
        <f t="shared" si="23"/>
        <v>-97.869300534199525</v>
      </c>
      <c r="O81" s="923">
        <f t="shared" si="24"/>
        <v>-102.16101691468214</v>
      </c>
      <c r="P81" s="925">
        <f t="shared" si="25"/>
        <v>-103.78287672486145</v>
      </c>
      <c r="Q81" s="923">
        <f t="shared" si="26"/>
        <v>-101.1389275972748</v>
      </c>
      <c r="R81" s="923">
        <f t="shared" si="27"/>
        <v>-98.783235604977619</v>
      </c>
      <c r="S81" s="923">
        <f t="shared" si="28"/>
        <v>-97.943272905810403</v>
      </c>
      <c r="T81" s="923">
        <f t="shared" si="29"/>
        <v>-90.909132568202011</v>
      </c>
      <c r="U81" s="923">
        <f t="shared" si="30"/>
        <v>-692.58776285000795</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-0.88292153613011681</v>
      </c>
    </row>
    <row r="82" spans="1:32">
      <c r="A82" s="55" t="s">
        <v>428</v>
      </c>
      <c r="B82" s="951">
        <v>18.116503001739652</v>
      </c>
      <c r="C82" s="951">
        <v>18.435042751873844</v>
      </c>
      <c r="D82" s="951">
        <v>18.435042751873844</v>
      </c>
      <c r="E82" s="951">
        <v>18.360744422633815</v>
      </c>
      <c r="F82" s="951">
        <v>18.287189076686182</v>
      </c>
      <c r="G82" s="951">
        <v>18.214369284198028</v>
      </c>
      <c r="H82" s="951">
        <v>18.142277689634753</v>
      </c>
      <c r="I82" s="951">
        <v>18.070907011017113</v>
      </c>
      <c r="J82" s="927">
        <f t="shared" si="48"/>
        <v>146.06207598965722</v>
      </c>
      <c r="K82" s="932"/>
      <c r="L82" s="55" t="s">
        <v>428</v>
      </c>
      <c r="M82" s="3637">
        <f t="shared" si="22"/>
        <v>0</v>
      </c>
      <c r="N82" s="951">
        <f t="shared" si="23"/>
        <v>-18.435042751873844</v>
      </c>
      <c r="O82" s="951">
        <f t="shared" si="24"/>
        <v>-18.435042751873844</v>
      </c>
      <c r="P82" s="951">
        <f t="shared" si="25"/>
        <v>-18.360744422633815</v>
      </c>
      <c r="Q82" s="951">
        <f t="shared" si="26"/>
        <v>-18.287189076686182</v>
      </c>
      <c r="R82" s="951">
        <f t="shared" si="27"/>
        <v>-18.214369284198028</v>
      </c>
      <c r="S82" s="951">
        <f t="shared" si="28"/>
        <v>-18.142277689634753</v>
      </c>
      <c r="T82" s="951">
        <f t="shared" si="29"/>
        <v>-18.070907011017113</v>
      </c>
      <c r="U82" s="927">
        <f t="shared" si="30"/>
        <v>-127.94557298791756</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-0.87596709906394521</v>
      </c>
    </row>
    <row r="83" spans="1:32">
      <c r="A83" s="55" t="s">
        <v>51</v>
      </c>
      <c r="B83" s="957">
        <v>4.3256804123623436</v>
      </c>
      <c r="C83" s="957">
        <v>4.9881059306284339</v>
      </c>
      <c r="D83" s="957">
        <v>6.4196209506913338</v>
      </c>
      <c r="E83" s="957">
        <v>5.2071154935269446</v>
      </c>
      <c r="F83" s="957">
        <v>4.232461762773009</v>
      </c>
      <c r="G83" s="957">
        <v>3.9813348757064189</v>
      </c>
      <c r="H83" s="957">
        <v>4.5434798124311193</v>
      </c>
      <c r="I83" s="957">
        <v>4.807637156731615</v>
      </c>
      <c r="J83" s="927">
        <f t="shared" si="48"/>
        <v>38.505436394851216</v>
      </c>
      <c r="K83" s="932"/>
      <c r="L83" s="55" t="s">
        <v>51</v>
      </c>
      <c r="M83" s="3637">
        <f t="shared" si="22"/>
        <v>0</v>
      </c>
      <c r="N83" s="957">
        <f t="shared" si="23"/>
        <v>-4.9881059306284339</v>
      </c>
      <c r="O83" s="957">
        <f t="shared" si="24"/>
        <v>-6.4196209506913338</v>
      </c>
      <c r="P83" s="957">
        <f t="shared" si="25"/>
        <v>-5.2071154935269446</v>
      </c>
      <c r="Q83" s="957">
        <f t="shared" si="26"/>
        <v>-4.232461762773009</v>
      </c>
      <c r="R83" s="957">
        <f t="shared" si="27"/>
        <v>-3.9813348757064189</v>
      </c>
      <c r="S83" s="957">
        <f t="shared" si="28"/>
        <v>-4.5434798124311193</v>
      </c>
      <c r="T83" s="957">
        <f t="shared" si="29"/>
        <v>-4.807637156731615</v>
      </c>
      <c r="U83" s="927">
        <f t="shared" si="30"/>
        <v>-34.179755982488871</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-0.88766052751603775</v>
      </c>
    </row>
    <row r="84" spans="1:32">
      <c r="A84" s="56" t="s">
        <v>429</v>
      </c>
      <c r="B84" s="925">
        <v>22.442183414101997</v>
      </c>
      <c r="C84" s="925">
        <v>23.42314868250228</v>
      </c>
      <c r="D84" s="925">
        <v>24.85466370256518</v>
      </c>
      <c r="E84" s="925">
        <v>23.56785991616076</v>
      </c>
      <c r="F84" s="925">
        <v>22.519650839459189</v>
      </c>
      <c r="G84" s="925">
        <v>22.195704159904448</v>
      </c>
      <c r="H84" s="925">
        <v>22.685757502065876</v>
      </c>
      <c r="I84" s="925">
        <v>22.878544167748732</v>
      </c>
      <c r="J84" s="914">
        <f t="shared" si="48"/>
        <v>184.56751238450846</v>
      </c>
      <c r="K84" s="932"/>
      <c r="L84" s="56" t="s">
        <v>429</v>
      </c>
      <c r="M84" s="3631">
        <f t="shared" si="22"/>
        <v>0</v>
      </c>
      <c r="N84" s="925">
        <f t="shared" si="23"/>
        <v>-23.42314868250228</v>
      </c>
      <c r="O84" s="925">
        <f t="shared" si="24"/>
        <v>-24.85466370256518</v>
      </c>
      <c r="P84" s="925">
        <f t="shared" si="25"/>
        <v>-23.56785991616076</v>
      </c>
      <c r="Q84" s="925">
        <f t="shared" si="26"/>
        <v>-22.519650839459189</v>
      </c>
      <c r="R84" s="925">
        <f t="shared" si="27"/>
        <v>-22.195704159904448</v>
      </c>
      <c r="S84" s="925">
        <f t="shared" si="28"/>
        <v>-22.685757502065876</v>
      </c>
      <c r="T84" s="925">
        <f t="shared" si="29"/>
        <v>-22.878544167748732</v>
      </c>
      <c r="U84" s="914">
        <f t="shared" si="30"/>
        <v>-162.12532897040646</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-0.87840664305347338</v>
      </c>
    </row>
    <row r="85" spans="1:32">
      <c r="A85" s="86" t="s">
        <v>188</v>
      </c>
      <c r="B85" s="925">
        <f>SUM(B84,B81)</f>
        <v>114.28172753142658</v>
      </c>
      <c r="C85" s="925">
        <f t="shared" ref="C85:I85" si="49">SUM(C84,C81)</f>
        <v>121.29244921670181</v>
      </c>
      <c r="D85" s="925">
        <f t="shared" si="49"/>
        <v>127.01568061724731</v>
      </c>
      <c r="E85" s="925">
        <f t="shared" si="49"/>
        <v>127.35073664102221</v>
      </c>
      <c r="F85" s="925">
        <f t="shared" si="49"/>
        <v>123.65857843673399</v>
      </c>
      <c r="G85" s="925">
        <f t="shared" si="49"/>
        <v>120.97893976488207</v>
      </c>
      <c r="H85" s="925">
        <f t="shared" si="49"/>
        <v>120.62903040787629</v>
      </c>
      <c r="I85" s="925">
        <f t="shared" si="49"/>
        <v>113.78767673595074</v>
      </c>
      <c r="J85" s="923">
        <f t="shared" ref="J85" si="50">SUM(J84,J81)+(0.5*J86)</f>
        <v>970.64960202653185</v>
      </c>
      <c r="K85" s="932"/>
      <c r="L85" s="86" t="s">
        <v>188</v>
      </c>
      <c r="M85" s="3636">
        <f t="shared" si="22"/>
        <v>0</v>
      </c>
      <c r="N85" s="925">
        <f t="shared" si="23"/>
        <v>-121.29244921670181</v>
      </c>
      <c r="O85" s="923">
        <f t="shared" si="24"/>
        <v>-127.01568061724731</v>
      </c>
      <c r="P85" s="923">
        <f t="shared" si="25"/>
        <v>-127.35073664102221</v>
      </c>
      <c r="Q85" s="923">
        <f t="shared" si="26"/>
        <v>-123.65857843673399</v>
      </c>
      <c r="R85" s="923">
        <f t="shared" si="27"/>
        <v>-120.97893976488207</v>
      </c>
      <c r="S85" s="923">
        <f t="shared" si="28"/>
        <v>-120.62903040787629</v>
      </c>
      <c r="T85" s="923">
        <f t="shared" si="29"/>
        <v>-113.78767673595074</v>
      </c>
      <c r="U85" s="923">
        <f t="shared" si="30"/>
        <v>-856.3678744951053</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-0.88226263391771031</v>
      </c>
    </row>
    <row r="86" spans="1:32">
      <c r="A86" s="2613" t="s">
        <v>2678</v>
      </c>
      <c r="B86" s="3668">
        <v>1.5293963889560894E-2</v>
      </c>
      <c r="C86" s="3668">
        <v>0.47061019792746311</v>
      </c>
      <c r="D86" s="3668">
        <v>0.47061019792746311</v>
      </c>
      <c r="E86" s="3668">
        <v>0.47061019792746311</v>
      </c>
      <c r="F86" s="3668">
        <v>0.47061019792746311</v>
      </c>
      <c r="G86" s="3668">
        <v>0.47061019792746311</v>
      </c>
      <c r="H86" s="3668">
        <v>0.47061019792746311</v>
      </c>
      <c r="I86" s="3668">
        <v>0.47061019792746311</v>
      </c>
      <c r="J86" s="3669">
        <f t="shared" si="48"/>
        <v>3.3095653493818027</v>
      </c>
      <c r="K86" s="2615"/>
      <c r="L86" s="2613" t="s">
        <v>2678</v>
      </c>
      <c r="M86" s="3638"/>
      <c r="N86" s="2614"/>
      <c r="O86" s="2612"/>
      <c r="P86" s="2612"/>
      <c r="Q86" s="2612"/>
      <c r="R86" s="2612"/>
      <c r="S86" s="2612"/>
      <c r="T86" s="2612"/>
      <c r="U86" s="2612"/>
      <c r="V86" s="814"/>
      <c r="W86" s="2613" t="s">
        <v>2678</v>
      </c>
      <c r="X86" s="2616">
        <f t="shared" ref="X86" si="51">M86/B86</f>
        <v>0</v>
      </c>
      <c r="Y86" s="2617">
        <f t="shared" ref="Y86" si="52">N86/C86</f>
        <v>0</v>
      </c>
      <c r="Z86" s="2617">
        <f t="shared" ref="Z86" si="53">O86/D86</f>
        <v>0</v>
      </c>
      <c r="AA86" s="2617">
        <f t="shared" ref="AA86" si="54">P86/E86</f>
        <v>0</v>
      </c>
      <c r="AB86" s="2617">
        <f t="shared" ref="AB86" si="55">Q86/F86</f>
        <v>0</v>
      </c>
      <c r="AC86" s="2617">
        <f t="shared" ref="AC86" si="56">R86/G86</f>
        <v>0</v>
      </c>
      <c r="AD86" s="2617">
        <f t="shared" ref="AD86" si="57">S86/H86</f>
        <v>0</v>
      </c>
      <c r="AE86" s="2617">
        <f t="shared" ref="AE86" si="58">T86/I86</f>
        <v>0</v>
      </c>
      <c r="AF86" s="2618">
        <f t="shared" ref="AF86" si="59">U86/J86</f>
        <v>0</v>
      </c>
    </row>
    <row r="87" spans="1:32">
      <c r="A87" s="301" t="s">
        <v>1560</v>
      </c>
      <c r="B87" s="928">
        <f>SUM(B85,B73,B69)+B86</f>
        <v>319.01738062472072</v>
      </c>
      <c r="C87" s="928">
        <f t="shared" ref="C87:J87" si="60">SUM(C85,C73,C69)+C86</f>
        <v>342.02849246950115</v>
      </c>
      <c r="D87" s="928">
        <f t="shared" si="60"/>
        <v>353.29793790148369</v>
      </c>
      <c r="E87" s="928">
        <f t="shared" si="60"/>
        <v>373.28607099520559</v>
      </c>
      <c r="F87" s="928">
        <f t="shared" si="60"/>
        <v>349.71911981178187</v>
      </c>
      <c r="G87" s="928">
        <f t="shared" si="60"/>
        <v>349.48963301074929</v>
      </c>
      <c r="H87" s="928">
        <f t="shared" si="60"/>
        <v>337.14171928260254</v>
      </c>
      <c r="I87" s="928">
        <f t="shared" si="60"/>
        <v>325.30133654648915</v>
      </c>
      <c r="J87" s="928">
        <f t="shared" si="60"/>
        <v>2752.5912559919166</v>
      </c>
      <c r="K87" s="932"/>
      <c r="L87" s="301" t="s">
        <v>1560</v>
      </c>
      <c r="M87" s="3639">
        <f t="shared" ref="M87:U87" si="61">B37-B87</f>
        <v>-1.5293963889575934E-2</v>
      </c>
      <c r="N87" s="928">
        <f t="shared" si="61"/>
        <v>-342.02849246950115</v>
      </c>
      <c r="O87" s="928">
        <f t="shared" si="61"/>
        <v>-353.29793790148369</v>
      </c>
      <c r="P87" s="928">
        <f t="shared" si="61"/>
        <v>-373.28607099520559</v>
      </c>
      <c r="Q87" s="928">
        <f t="shared" si="61"/>
        <v>-349.71911981178187</v>
      </c>
      <c r="R87" s="928">
        <f t="shared" si="61"/>
        <v>-349.48963301074929</v>
      </c>
      <c r="S87" s="928">
        <f t="shared" si="61"/>
        <v>-337.14171928260254</v>
      </c>
      <c r="T87" s="928">
        <f t="shared" si="61"/>
        <v>-325.30133654648915</v>
      </c>
      <c r="U87" s="928">
        <f t="shared" si="61"/>
        <v>-2433.5891693310855</v>
      </c>
      <c r="W87" s="301" t="s">
        <v>1560</v>
      </c>
      <c r="X87" s="988">
        <f t="shared" si="40"/>
        <v>-4.7940848425331223E-5</v>
      </c>
      <c r="Y87" s="988">
        <f t="shared" si="31"/>
        <v>-1</v>
      </c>
      <c r="Z87" s="988">
        <f t="shared" si="32"/>
        <v>-1</v>
      </c>
      <c r="AA87" s="988">
        <f t="shared" si="33"/>
        <v>-1</v>
      </c>
      <c r="AB87" s="988">
        <f t="shared" si="34"/>
        <v>-1</v>
      </c>
      <c r="AC87" s="988">
        <f t="shared" si="35"/>
        <v>-1</v>
      </c>
      <c r="AD87" s="988">
        <f t="shared" si="36"/>
        <v>-1</v>
      </c>
      <c r="AE87" s="988">
        <f t="shared" si="37"/>
        <v>-1</v>
      </c>
      <c r="AF87" s="988">
        <f t="shared" si="38"/>
        <v>-0.88410844292031421</v>
      </c>
    </row>
    <row r="88" spans="1:32" s="950" customFormat="1">
      <c r="A88" s="302" t="s">
        <v>1561</v>
      </c>
      <c r="B88" s="989"/>
      <c r="C88" s="989"/>
      <c r="D88" s="989"/>
      <c r="E88" s="989"/>
      <c r="F88" s="989"/>
      <c r="G88" s="989"/>
      <c r="H88" s="989"/>
      <c r="I88" s="989"/>
      <c r="J88" s="931"/>
      <c r="K88" s="949"/>
      <c r="L88" s="302" t="s">
        <v>1561</v>
      </c>
      <c r="M88" s="3640"/>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75.916073901565937</v>
      </c>
      <c r="C89" s="957">
        <v>75.478003873994211</v>
      </c>
      <c r="D89" s="957">
        <v>75.418009334061082</v>
      </c>
      <c r="E89" s="957">
        <v>75.332743023851435</v>
      </c>
      <c r="F89" s="957">
        <v>75.225312152017608</v>
      </c>
      <c r="G89" s="957">
        <v>75.108245426029399</v>
      </c>
      <c r="H89" s="957">
        <v>75.024125373603127</v>
      </c>
      <c r="I89" s="957">
        <v>74.973824060590204</v>
      </c>
      <c r="J89" s="933">
        <f>SUM(B89:I89)</f>
        <v>602.47633714571305</v>
      </c>
      <c r="K89" s="932"/>
      <c r="L89" s="55" t="s">
        <v>707</v>
      </c>
      <c r="M89" s="3635">
        <f t="shared" ref="M89:U94" si="62">B39-B89</f>
        <v>0</v>
      </c>
      <c r="N89" s="957">
        <f t="shared" si="62"/>
        <v>-75.478003873994211</v>
      </c>
      <c r="O89" s="957">
        <f t="shared" si="62"/>
        <v>-75.418009334061082</v>
      </c>
      <c r="P89" s="957">
        <f t="shared" si="62"/>
        <v>-75.332743023851435</v>
      </c>
      <c r="Q89" s="957">
        <f t="shared" si="62"/>
        <v>-75.225312152017608</v>
      </c>
      <c r="R89" s="957">
        <f t="shared" si="62"/>
        <v>-75.108245426029399</v>
      </c>
      <c r="S89" s="957">
        <f t="shared" si="62"/>
        <v>-75.024125373603127</v>
      </c>
      <c r="T89" s="994">
        <f t="shared" si="62"/>
        <v>-74.973824060590204</v>
      </c>
      <c r="U89" s="933">
        <f t="shared" si="62"/>
        <v>-526.56026324414711</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-0.87399326874608008</v>
      </c>
    </row>
    <row r="90" spans="1:32">
      <c r="A90" s="55" t="s">
        <v>487</v>
      </c>
      <c r="B90" s="957">
        <v>51.032337377428156</v>
      </c>
      <c r="C90" s="957">
        <v>52.245787814367773</v>
      </c>
      <c r="D90" s="957">
        <v>53.654117223962523</v>
      </c>
      <c r="E90" s="957">
        <v>55.642549456510579</v>
      </c>
      <c r="F90" s="957">
        <v>55.626622225551458</v>
      </c>
      <c r="G90" s="957">
        <v>55.604788130295105</v>
      </c>
      <c r="H90" s="957">
        <v>55.366953583820788</v>
      </c>
      <c r="I90" s="957">
        <v>55.485006789756618</v>
      </c>
      <c r="J90" s="933">
        <f>SUM(B90:I90)</f>
        <v>434.65816260169294</v>
      </c>
      <c r="K90" s="932"/>
      <c r="L90" s="55" t="s">
        <v>487</v>
      </c>
      <c r="M90" s="3631">
        <f t="shared" si="62"/>
        <v>0</v>
      </c>
      <c r="N90" s="957">
        <f t="shared" si="62"/>
        <v>-52.245787814367773</v>
      </c>
      <c r="O90" s="957">
        <f t="shared" si="62"/>
        <v>-53.654117223962523</v>
      </c>
      <c r="P90" s="957">
        <f t="shared" si="62"/>
        <v>-55.642549456510579</v>
      </c>
      <c r="Q90" s="957">
        <f t="shared" si="62"/>
        <v>-55.626622225551458</v>
      </c>
      <c r="R90" s="957">
        <f t="shared" si="62"/>
        <v>-55.604788130295105</v>
      </c>
      <c r="S90" s="957">
        <f t="shared" si="62"/>
        <v>-55.366953583820788</v>
      </c>
      <c r="T90" s="994">
        <f t="shared" si="62"/>
        <v>-55.485006789756618</v>
      </c>
      <c r="U90" s="933">
        <f t="shared" si="62"/>
        <v>-383.62582522426476</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-0.88259201881320104</v>
      </c>
    </row>
    <row r="91" spans="1:32">
      <c r="A91" s="55" t="s">
        <v>18</v>
      </c>
      <c r="B91" s="957">
        <v>13.336112507230315</v>
      </c>
      <c r="C91" s="957">
        <v>12.813375638542936</v>
      </c>
      <c r="D91" s="957">
        <v>11.723879745358735</v>
      </c>
      <c r="E91" s="957">
        <v>10.701762692215862</v>
      </c>
      <c r="F91" s="957">
        <v>9.9088916759769159</v>
      </c>
      <c r="G91" s="957">
        <v>9.1260076278138129</v>
      </c>
      <c r="H91" s="957">
        <v>8.5070898895584754</v>
      </c>
      <c r="I91" s="957">
        <v>7.9115935972893823</v>
      </c>
      <c r="J91" s="933">
        <f>SUM(B91:I91)</f>
        <v>84.028713373986434</v>
      </c>
      <c r="K91" s="932"/>
      <c r="L91" s="55" t="s">
        <v>18</v>
      </c>
      <c r="M91" s="3631">
        <f t="shared" si="62"/>
        <v>0</v>
      </c>
      <c r="N91" s="957">
        <f t="shared" si="62"/>
        <v>-12.813375638542936</v>
      </c>
      <c r="O91" s="957">
        <f t="shared" si="62"/>
        <v>-11.723879745358735</v>
      </c>
      <c r="P91" s="957">
        <f t="shared" si="62"/>
        <v>-10.701762692215862</v>
      </c>
      <c r="Q91" s="957">
        <f t="shared" si="62"/>
        <v>-9.9088916759769159</v>
      </c>
      <c r="R91" s="957">
        <f t="shared" si="62"/>
        <v>-9.1260076278138129</v>
      </c>
      <c r="S91" s="957">
        <f t="shared" si="62"/>
        <v>-8.5070898895584754</v>
      </c>
      <c r="T91" s="994">
        <f t="shared" si="62"/>
        <v>-7.9115935972893823</v>
      </c>
      <c r="U91" s="933">
        <f t="shared" si="62"/>
        <v>-70.692600866756123</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-0.84129100670772738</v>
      </c>
    </row>
    <row r="92" spans="1:32">
      <c r="A92" s="129" t="s">
        <v>708</v>
      </c>
      <c r="B92" s="978">
        <v>7.8263348710718823</v>
      </c>
      <c r="C92" s="978">
        <v>7.8484501366294399</v>
      </c>
      <c r="D92" s="978">
        <v>7.8408376728693741</v>
      </c>
      <c r="E92" s="978">
        <v>7.8332325926823057</v>
      </c>
      <c r="F92" s="978">
        <v>7.82563488890667</v>
      </c>
      <c r="G92" s="978">
        <v>7.8180445543878472</v>
      </c>
      <c r="H92" s="978">
        <v>7.8180445543878481</v>
      </c>
      <c r="I92" s="978">
        <v>7.8180445543878481</v>
      </c>
      <c r="J92" s="934">
        <f>SUM(B92:I92)</f>
        <v>62.62862382532321</v>
      </c>
      <c r="K92" s="932"/>
      <c r="L92" s="129" t="s">
        <v>708</v>
      </c>
      <c r="M92" s="3631">
        <f t="shared" si="62"/>
        <v>0</v>
      </c>
      <c r="N92" s="978">
        <f t="shared" si="62"/>
        <v>-7.8484501366294399</v>
      </c>
      <c r="O92" s="978">
        <f t="shared" si="62"/>
        <v>-7.8408376728693741</v>
      </c>
      <c r="P92" s="978">
        <f t="shared" si="62"/>
        <v>-7.8332325926823057</v>
      </c>
      <c r="Q92" s="978">
        <f t="shared" si="62"/>
        <v>-7.82563488890667</v>
      </c>
      <c r="R92" s="978">
        <f t="shared" si="62"/>
        <v>-7.8180445543878472</v>
      </c>
      <c r="S92" s="978">
        <f t="shared" si="62"/>
        <v>-7.8180445543878481</v>
      </c>
      <c r="T92" s="996">
        <f t="shared" si="62"/>
        <v>-7.8180445543878481</v>
      </c>
      <c r="U92" s="934">
        <f t="shared" si="62"/>
        <v>-54.802288954251324</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-0.87503581600483149</v>
      </c>
    </row>
    <row r="93" spans="1:32">
      <c r="A93" s="128" t="s">
        <v>488</v>
      </c>
      <c r="B93" s="936">
        <f t="shared" ref="B93:J93" si="63">SUM(B89:B92)</f>
        <v>148.11085865729629</v>
      </c>
      <c r="C93" s="936">
        <f t="shared" ref="C93:I93" si="64">SUM(C89:C92)</f>
        <v>148.38561746353437</v>
      </c>
      <c r="D93" s="936">
        <f t="shared" si="64"/>
        <v>148.63684397625173</v>
      </c>
      <c r="E93" s="936">
        <f t="shared" si="64"/>
        <v>149.51028776526016</v>
      </c>
      <c r="F93" s="936">
        <f t="shared" si="64"/>
        <v>148.58646094245267</v>
      </c>
      <c r="G93" s="936">
        <f t="shared" si="64"/>
        <v>147.65708573852615</v>
      </c>
      <c r="H93" s="936">
        <f t="shared" si="64"/>
        <v>146.71621340137025</v>
      </c>
      <c r="I93" s="936">
        <f t="shared" si="64"/>
        <v>146.18846900202405</v>
      </c>
      <c r="J93" s="936">
        <f t="shared" si="63"/>
        <v>1183.7918369467156</v>
      </c>
      <c r="K93" s="932"/>
      <c r="L93" s="128" t="s">
        <v>488</v>
      </c>
      <c r="M93" s="3641">
        <f t="shared" si="62"/>
        <v>0</v>
      </c>
      <c r="N93" s="936">
        <f t="shared" si="62"/>
        <v>-148.38561746353437</v>
      </c>
      <c r="O93" s="937">
        <f t="shared" si="62"/>
        <v>-148.63684397625173</v>
      </c>
      <c r="P93" s="938">
        <f t="shared" si="62"/>
        <v>-149.51028776526016</v>
      </c>
      <c r="Q93" s="938">
        <f t="shared" si="62"/>
        <v>-148.58646094245267</v>
      </c>
      <c r="R93" s="938">
        <f t="shared" si="62"/>
        <v>-147.65708573852615</v>
      </c>
      <c r="S93" s="938">
        <f t="shared" si="62"/>
        <v>-146.71621340137025</v>
      </c>
      <c r="T93" s="938">
        <f t="shared" si="62"/>
        <v>-146.18846900202405</v>
      </c>
      <c r="U93" s="936">
        <f t="shared" si="62"/>
        <v>-1035.6809782894193</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-0.87488437237469896</v>
      </c>
    </row>
    <row r="94" spans="1:32" ht="25.5">
      <c r="A94" s="128" t="s">
        <v>709</v>
      </c>
      <c r="B94" s="935">
        <f t="shared" ref="B94:J94" si="65">+B93+B87</f>
        <v>467.12823928201703</v>
      </c>
      <c r="C94" s="935">
        <f t="shared" ref="C94:I94" si="66">+C93+C87</f>
        <v>490.41410993303555</v>
      </c>
      <c r="D94" s="935">
        <f t="shared" si="66"/>
        <v>501.93478187773542</v>
      </c>
      <c r="E94" s="935">
        <f t="shared" si="66"/>
        <v>522.79635876046575</v>
      </c>
      <c r="F94" s="935">
        <f t="shared" si="66"/>
        <v>498.30558075423454</v>
      </c>
      <c r="G94" s="935">
        <f t="shared" si="66"/>
        <v>497.14671874927546</v>
      </c>
      <c r="H94" s="935">
        <f t="shared" si="66"/>
        <v>483.85793268397276</v>
      </c>
      <c r="I94" s="935">
        <f t="shared" si="66"/>
        <v>471.48980554851323</v>
      </c>
      <c r="J94" s="935">
        <f t="shared" si="65"/>
        <v>3936.3830929386322</v>
      </c>
      <c r="K94" s="932"/>
      <c r="L94" s="128" t="s">
        <v>709</v>
      </c>
      <c r="M94" s="3641">
        <f t="shared" si="62"/>
        <v>-1.5293963889575934E-2</v>
      </c>
      <c r="N94" s="935">
        <f t="shared" si="62"/>
        <v>-490.41410993303555</v>
      </c>
      <c r="O94" s="935">
        <f t="shared" si="62"/>
        <v>-501.93478187773542</v>
      </c>
      <c r="P94" s="935">
        <f t="shared" si="62"/>
        <v>-522.79635876046575</v>
      </c>
      <c r="Q94" s="935">
        <f t="shared" si="62"/>
        <v>-498.30558075423454</v>
      </c>
      <c r="R94" s="935">
        <f t="shared" si="62"/>
        <v>-497.14671874927546</v>
      </c>
      <c r="S94" s="935">
        <f t="shared" si="62"/>
        <v>-483.85793268397276</v>
      </c>
      <c r="T94" s="935">
        <f t="shared" si="62"/>
        <v>-471.48980554851323</v>
      </c>
      <c r="U94" s="935">
        <f t="shared" si="62"/>
        <v>-3469.2701476205048</v>
      </c>
      <c r="W94" s="128" t="s">
        <v>709</v>
      </c>
      <c r="X94" s="999">
        <f t="shared" si="40"/>
        <v>-3.2740396755038791E-5</v>
      </c>
      <c r="Y94" s="999">
        <f t="shared" si="31"/>
        <v>-1</v>
      </c>
      <c r="Z94" s="999">
        <f t="shared" si="32"/>
        <v>-1</v>
      </c>
      <c r="AA94" s="999">
        <f t="shared" si="33"/>
        <v>-1</v>
      </c>
      <c r="AB94" s="999">
        <f t="shared" si="34"/>
        <v>-1</v>
      </c>
      <c r="AC94" s="999">
        <f t="shared" si="35"/>
        <v>-1</v>
      </c>
      <c r="AD94" s="999">
        <f t="shared" si="36"/>
        <v>-1</v>
      </c>
      <c r="AE94" s="999">
        <f t="shared" si="37"/>
        <v>-1</v>
      </c>
      <c r="AF94" s="999">
        <f t="shared" si="38"/>
        <v>-0.88133448033651285</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0.34585145674233625</v>
      </c>
      <c r="C97" s="1004">
        <v>0</v>
      </c>
      <c r="D97" s="1004">
        <v>0</v>
      </c>
      <c r="E97" s="1004">
        <v>0</v>
      </c>
      <c r="F97" s="1004">
        <v>0</v>
      </c>
      <c r="G97" s="1004">
        <v>0</v>
      </c>
      <c r="H97" s="1004">
        <v>0</v>
      </c>
      <c r="I97" s="1004">
        <v>0</v>
      </c>
      <c r="J97" s="944">
        <f>SUM(B97:I97)</f>
        <v>0.34585145674233625</v>
      </c>
      <c r="K97" s="932"/>
      <c r="L97" s="328" t="s">
        <v>14</v>
      </c>
      <c r="M97" s="1004">
        <f t="shared" ref="M97:U101" si="67">B47-B97</f>
        <v>0</v>
      </c>
      <c r="N97" s="1004">
        <f t="shared" si="67"/>
        <v>0</v>
      </c>
      <c r="O97" s="1004">
        <f t="shared" si="67"/>
        <v>0</v>
      </c>
      <c r="P97" s="1004">
        <f t="shared" si="67"/>
        <v>0</v>
      </c>
      <c r="Q97" s="1004">
        <f t="shared" si="67"/>
        <v>0</v>
      </c>
      <c r="R97" s="1004">
        <f t="shared" si="67"/>
        <v>0</v>
      </c>
      <c r="S97" s="1004">
        <f t="shared" si="67"/>
        <v>0</v>
      </c>
      <c r="T97" s="1004">
        <f t="shared" si="67"/>
        <v>0</v>
      </c>
      <c r="U97" s="944">
        <f t="shared" si="67"/>
        <v>0</v>
      </c>
      <c r="W97" s="328" t="s">
        <v>14</v>
      </c>
      <c r="X97" s="1004">
        <f t="shared" ref="X97:X102" si="68">M97/B97</f>
        <v>0</v>
      </c>
      <c r="Y97" s="1004" t="e">
        <f t="shared" ref="Y97:Y102" si="69">N97/C97</f>
        <v>#DIV/0!</v>
      </c>
      <c r="Z97" s="1004" t="e">
        <f t="shared" ref="Z97:Z102" si="70">O97/D97</f>
        <v>#DIV/0!</v>
      </c>
      <c r="AA97" s="1004" t="e">
        <f t="shared" ref="AA97:AA102" si="71">P97/E97</f>
        <v>#DIV/0!</v>
      </c>
      <c r="AB97" s="1004" t="e">
        <f t="shared" ref="AB97:AB102" si="72">Q97/F97</f>
        <v>#DIV/0!</v>
      </c>
      <c r="AC97" s="1004" t="e">
        <f t="shared" ref="AC97:AC102" si="73">R97/G97</f>
        <v>#DIV/0!</v>
      </c>
      <c r="AD97" s="1004" t="e">
        <f t="shared" ref="AD97:AD102" si="74">S97/H97</f>
        <v>#DIV/0!</v>
      </c>
      <c r="AE97" s="1004" t="e">
        <f t="shared" ref="AE97:AE102" si="75">T97/I97</f>
        <v>#DIV/0!</v>
      </c>
      <c r="AF97" s="944">
        <f t="shared" ref="AF97:AF102" si="76">U97/J97</f>
        <v>0</v>
      </c>
    </row>
    <row r="98" spans="1:32">
      <c r="A98" s="328" t="s">
        <v>654</v>
      </c>
      <c r="B98" s="1005">
        <v>1.9516453987877911</v>
      </c>
      <c r="C98" s="1005">
        <v>0</v>
      </c>
      <c r="D98" s="1005">
        <v>0</v>
      </c>
      <c r="E98" s="1005">
        <v>0</v>
      </c>
      <c r="F98" s="1005">
        <v>0</v>
      </c>
      <c r="G98" s="1005">
        <v>0</v>
      </c>
      <c r="H98" s="1005">
        <v>0</v>
      </c>
      <c r="I98" s="1005">
        <v>0</v>
      </c>
      <c r="J98" s="943">
        <f>SUM(B98:I98)</f>
        <v>1.9516453987877911</v>
      </c>
      <c r="K98" s="932"/>
      <c r="L98" s="328" t="s">
        <v>654</v>
      </c>
      <c r="M98" s="1005">
        <f t="shared" si="67"/>
        <v>0</v>
      </c>
      <c r="N98" s="1005">
        <f t="shared" si="67"/>
        <v>0</v>
      </c>
      <c r="O98" s="1005">
        <f t="shared" si="67"/>
        <v>0</v>
      </c>
      <c r="P98" s="1005">
        <f t="shared" si="67"/>
        <v>0</v>
      </c>
      <c r="Q98" s="1005">
        <f t="shared" si="67"/>
        <v>0</v>
      </c>
      <c r="R98" s="1005">
        <f t="shared" si="67"/>
        <v>0</v>
      </c>
      <c r="S98" s="1005">
        <f t="shared" si="67"/>
        <v>0</v>
      </c>
      <c r="T98" s="1005">
        <f t="shared" si="67"/>
        <v>0</v>
      </c>
      <c r="U98" s="943">
        <f t="shared" si="67"/>
        <v>0</v>
      </c>
      <c r="W98" s="328" t="s">
        <v>654</v>
      </c>
      <c r="X98" s="1005">
        <f t="shared" si="68"/>
        <v>0</v>
      </c>
      <c r="Y98" s="1005" t="e">
        <f t="shared" si="69"/>
        <v>#DIV/0!</v>
      </c>
      <c r="Z98" s="1005" t="e">
        <f t="shared" si="70"/>
        <v>#DIV/0!</v>
      </c>
      <c r="AA98" s="1005" t="e">
        <f t="shared" si="71"/>
        <v>#DIV/0!</v>
      </c>
      <c r="AB98" s="1005" t="e">
        <f t="shared" si="72"/>
        <v>#DIV/0!</v>
      </c>
      <c r="AC98" s="1005" t="e">
        <f t="shared" si="73"/>
        <v>#DIV/0!</v>
      </c>
      <c r="AD98" s="1005" t="e">
        <f t="shared" si="74"/>
        <v>#DIV/0!</v>
      </c>
      <c r="AE98" s="1005" t="e">
        <f t="shared" si="75"/>
        <v>#DIV/0!</v>
      </c>
      <c r="AF98" s="943">
        <f t="shared" si="76"/>
        <v>0</v>
      </c>
    </row>
    <row r="99" spans="1:32">
      <c r="A99" s="328" t="s">
        <v>2467</v>
      </c>
      <c r="B99" s="1005">
        <v>1.9816266659992934</v>
      </c>
      <c r="C99" s="1005">
        <v>0</v>
      </c>
      <c r="D99" s="1005">
        <v>1.6313561482198289</v>
      </c>
      <c r="E99" s="1005">
        <v>1.6313561482198289</v>
      </c>
      <c r="F99" s="1005">
        <v>1.6313561482198289</v>
      </c>
      <c r="G99" s="1005">
        <v>1.6313561482198289</v>
      </c>
      <c r="H99" s="1005">
        <v>0</v>
      </c>
      <c r="I99" s="1005">
        <v>0</v>
      </c>
      <c r="J99" s="943">
        <f>SUM(B99:I99)</f>
        <v>8.507051258878608</v>
      </c>
      <c r="K99" s="932"/>
      <c r="L99" s="328" t="s">
        <v>2467</v>
      </c>
      <c r="M99" s="1005">
        <f t="shared" si="67"/>
        <v>0</v>
      </c>
      <c r="N99" s="1005">
        <f t="shared" si="67"/>
        <v>0</v>
      </c>
      <c r="O99" s="1005">
        <f t="shared" si="67"/>
        <v>-1.6313561482198289</v>
      </c>
      <c r="P99" s="1005">
        <f t="shared" si="67"/>
        <v>-1.6313561482198289</v>
      </c>
      <c r="Q99" s="1005">
        <f t="shared" si="67"/>
        <v>-1.6313561482198289</v>
      </c>
      <c r="R99" s="1005">
        <f t="shared" si="67"/>
        <v>-1.6313561482198289</v>
      </c>
      <c r="S99" s="1005">
        <f t="shared" si="67"/>
        <v>0</v>
      </c>
      <c r="T99" s="1005">
        <f t="shared" si="67"/>
        <v>0</v>
      </c>
      <c r="U99" s="943">
        <f t="shared" si="67"/>
        <v>-6.5254245928793146</v>
      </c>
      <c r="W99" s="328" t="s">
        <v>2467</v>
      </c>
      <c r="X99" s="1005">
        <f t="shared" si="68"/>
        <v>0</v>
      </c>
      <c r="Y99" s="1005" t="e">
        <f t="shared" si="69"/>
        <v>#DIV/0!</v>
      </c>
      <c r="Z99" s="1005">
        <f t="shared" si="70"/>
        <v>-1</v>
      </c>
      <c r="AA99" s="1005">
        <f t="shared" si="71"/>
        <v>-1</v>
      </c>
      <c r="AB99" s="1005">
        <f t="shared" si="72"/>
        <v>-1</v>
      </c>
      <c r="AC99" s="1005">
        <f t="shared" si="73"/>
        <v>-1</v>
      </c>
      <c r="AD99" s="1005" t="e">
        <f t="shared" si="74"/>
        <v>#DIV/0!</v>
      </c>
      <c r="AE99" s="1005" t="e">
        <f t="shared" si="75"/>
        <v>#DIV/0!</v>
      </c>
      <c r="AF99" s="943">
        <f t="shared" si="76"/>
        <v>-0.76706068816370221</v>
      </c>
    </row>
    <row r="100" spans="1:32">
      <c r="A100" s="55" t="s">
        <v>2561</v>
      </c>
      <c r="B100" s="1005">
        <v>0</v>
      </c>
      <c r="C100" s="1005">
        <v>0</v>
      </c>
      <c r="D100" s="1005">
        <v>0</v>
      </c>
      <c r="E100" s="1005">
        <v>0</v>
      </c>
      <c r="F100" s="1005">
        <v>0</v>
      </c>
      <c r="G100" s="1005">
        <v>0</v>
      </c>
      <c r="H100" s="1005">
        <v>0</v>
      </c>
      <c r="I100" s="1005">
        <v>0</v>
      </c>
      <c r="J100" s="943">
        <f>SUM(B100:I100)</f>
        <v>0</v>
      </c>
      <c r="K100" s="932"/>
      <c r="L100" s="329" t="s">
        <v>2561</v>
      </c>
      <c r="M100" s="1005">
        <f t="shared" si="67"/>
        <v>0</v>
      </c>
      <c r="N100" s="1005">
        <f t="shared" si="67"/>
        <v>0</v>
      </c>
      <c r="O100" s="1005">
        <f t="shared" si="67"/>
        <v>0</v>
      </c>
      <c r="P100" s="1005">
        <f t="shared" si="67"/>
        <v>0</v>
      </c>
      <c r="Q100" s="1005">
        <f t="shared" si="67"/>
        <v>0</v>
      </c>
      <c r="R100" s="1005">
        <f t="shared" si="67"/>
        <v>0</v>
      </c>
      <c r="S100" s="1005">
        <f t="shared" si="67"/>
        <v>0</v>
      </c>
      <c r="T100" s="1005">
        <f t="shared" si="67"/>
        <v>0</v>
      </c>
      <c r="U100" s="943">
        <f t="shared" si="67"/>
        <v>0</v>
      </c>
      <c r="W100" s="329" t="s">
        <v>2561</v>
      </c>
      <c r="X100" s="1005" t="e">
        <f t="shared" si="68"/>
        <v>#DIV/0!</v>
      </c>
      <c r="Y100" s="1005" t="e">
        <f t="shared" si="69"/>
        <v>#DIV/0!</v>
      </c>
      <c r="Z100" s="1005" t="e">
        <f t="shared" si="70"/>
        <v>#DIV/0!</v>
      </c>
      <c r="AA100" s="1005" t="e">
        <f t="shared" si="71"/>
        <v>#DIV/0!</v>
      </c>
      <c r="AB100" s="1005" t="e">
        <f t="shared" si="72"/>
        <v>#DIV/0!</v>
      </c>
      <c r="AC100" s="1005" t="e">
        <f t="shared" si="73"/>
        <v>#DIV/0!</v>
      </c>
      <c r="AD100" s="1005" t="e">
        <f t="shared" si="74"/>
        <v>#DIV/0!</v>
      </c>
      <c r="AE100" s="1005" t="e">
        <f t="shared" si="75"/>
        <v>#DIV/0!</v>
      </c>
      <c r="AF100" s="943" t="e">
        <f t="shared" si="76"/>
        <v>#DIV/0!</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7"/>
        <v>0</v>
      </c>
      <c r="N101" s="1005">
        <f t="shared" si="67"/>
        <v>0</v>
      </c>
      <c r="O101" s="1005">
        <f t="shared" si="67"/>
        <v>0</v>
      </c>
      <c r="P101" s="1005">
        <f t="shared" si="67"/>
        <v>0</v>
      </c>
      <c r="Q101" s="1005">
        <f t="shared" si="67"/>
        <v>0</v>
      </c>
      <c r="R101" s="1005">
        <f t="shared" si="67"/>
        <v>0</v>
      </c>
      <c r="S101" s="1005">
        <f t="shared" si="67"/>
        <v>0</v>
      </c>
      <c r="T101" s="1005">
        <f t="shared" si="67"/>
        <v>0</v>
      </c>
      <c r="U101" s="943">
        <f t="shared" si="67"/>
        <v>0</v>
      </c>
      <c r="W101" s="329" t="s">
        <v>97</v>
      </c>
      <c r="X101" s="1005" t="e">
        <f t="shared" ref="X101:AF101" si="77">M101/B101</f>
        <v>#DIV/0!</v>
      </c>
      <c r="Y101" s="1005" t="e">
        <f t="shared" si="77"/>
        <v>#DIV/0!</v>
      </c>
      <c r="Z101" s="1005" t="e">
        <f t="shared" si="77"/>
        <v>#DIV/0!</v>
      </c>
      <c r="AA101" s="1005" t="e">
        <f t="shared" si="77"/>
        <v>#DIV/0!</v>
      </c>
      <c r="AB101" s="1005" t="e">
        <f t="shared" si="77"/>
        <v>#DIV/0!</v>
      </c>
      <c r="AC101" s="1005" t="e">
        <f t="shared" si="77"/>
        <v>#DIV/0!</v>
      </c>
      <c r="AD101" s="1005" t="e">
        <f t="shared" si="77"/>
        <v>#DIV/0!</v>
      </c>
      <c r="AE101" s="1005" t="e">
        <f t="shared" si="77"/>
        <v>#DIV/0!</v>
      </c>
      <c r="AF101" s="943" t="e">
        <f t="shared" si="77"/>
        <v>#DIV/0!</v>
      </c>
    </row>
    <row r="102" spans="1:32">
      <c r="A102" s="330" t="s">
        <v>1567</v>
      </c>
      <c r="B102" s="946">
        <f t="shared" ref="B102:J102" si="78">SUM(B97:B101)</f>
        <v>4.2791235215294208</v>
      </c>
      <c r="C102" s="946">
        <f t="shared" si="78"/>
        <v>0</v>
      </c>
      <c r="D102" s="946">
        <f t="shared" si="78"/>
        <v>1.6313561482198289</v>
      </c>
      <c r="E102" s="946">
        <f t="shared" si="78"/>
        <v>1.6313561482198289</v>
      </c>
      <c r="F102" s="946">
        <f t="shared" si="78"/>
        <v>1.6313561482198289</v>
      </c>
      <c r="G102" s="946">
        <f t="shared" si="78"/>
        <v>1.6313561482198289</v>
      </c>
      <c r="H102" s="946">
        <f t="shared" si="78"/>
        <v>0</v>
      </c>
      <c r="I102" s="946">
        <f t="shared" si="78"/>
        <v>0</v>
      </c>
      <c r="J102" s="946">
        <f t="shared" si="78"/>
        <v>10.804548114408735</v>
      </c>
      <c r="K102" s="932"/>
      <c r="L102" s="330" t="s">
        <v>1567</v>
      </c>
      <c r="M102" s="1007">
        <f t="shared" ref="M102:U102" si="79">B52-B102</f>
        <v>0</v>
      </c>
      <c r="N102" s="1008">
        <f t="shared" si="79"/>
        <v>0</v>
      </c>
      <c r="O102" s="1009">
        <f t="shared" si="79"/>
        <v>-1.6313561482198289</v>
      </c>
      <c r="P102" s="1008">
        <f t="shared" si="79"/>
        <v>-1.6313561482198289</v>
      </c>
      <c r="Q102" s="1008">
        <f t="shared" si="79"/>
        <v>-1.6313561482198289</v>
      </c>
      <c r="R102" s="1008">
        <f t="shared" si="79"/>
        <v>-1.6313561482198289</v>
      </c>
      <c r="S102" s="1008">
        <f t="shared" si="79"/>
        <v>0</v>
      </c>
      <c r="T102" s="1008">
        <f t="shared" si="79"/>
        <v>0</v>
      </c>
      <c r="U102" s="1008">
        <f t="shared" si="79"/>
        <v>-6.5254245928793146</v>
      </c>
      <c r="W102" s="330" t="s">
        <v>1567</v>
      </c>
      <c r="X102" s="1007">
        <f t="shared" si="68"/>
        <v>0</v>
      </c>
      <c r="Y102" s="1008" t="e">
        <f t="shared" si="69"/>
        <v>#DIV/0!</v>
      </c>
      <c r="Z102" s="1009">
        <f t="shared" si="70"/>
        <v>-1</v>
      </c>
      <c r="AA102" s="1008">
        <f t="shared" si="71"/>
        <v>-1</v>
      </c>
      <c r="AB102" s="1008">
        <f t="shared" si="72"/>
        <v>-1</v>
      </c>
      <c r="AC102" s="1008">
        <f t="shared" si="73"/>
        <v>-1</v>
      </c>
      <c r="AD102" s="1008" t="e">
        <f t="shared" si="74"/>
        <v>#DIV/0!</v>
      </c>
      <c r="AE102" s="1008" t="e">
        <f t="shared" si="75"/>
        <v>#DIV/0!</v>
      </c>
      <c r="AF102" s="1008">
        <f t="shared" si="76"/>
        <v>-0.60395164367653054</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0">+B94-B102</f>
        <v>462.84911576048762</v>
      </c>
      <c r="C104" s="308">
        <f t="shared" si="80"/>
        <v>490.41410993303555</v>
      </c>
      <c r="D104" s="308">
        <f t="shared" si="80"/>
        <v>500.3034257295156</v>
      </c>
      <c r="E104" s="308">
        <f t="shared" si="80"/>
        <v>521.16500261224587</v>
      </c>
      <c r="F104" s="308">
        <f t="shared" si="80"/>
        <v>496.67422460601472</v>
      </c>
      <c r="G104" s="308">
        <f t="shared" si="80"/>
        <v>495.51536260105564</v>
      </c>
      <c r="H104" s="308">
        <f t="shared" si="80"/>
        <v>483.85793268397276</v>
      </c>
      <c r="I104" s="308">
        <f t="shared" si="80"/>
        <v>471.48980554851323</v>
      </c>
      <c r="J104" s="308">
        <f>SUM(B104:I104)</f>
        <v>3922.2689794748408</v>
      </c>
      <c r="K104" s="932"/>
      <c r="L104" s="127" t="s">
        <v>1568</v>
      </c>
      <c r="M104" s="308">
        <f t="shared" ref="M104:U104" si="81">B54-B104</f>
        <v>-1.5293963889575934E-2</v>
      </c>
      <c r="N104" s="308">
        <f t="shared" si="81"/>
        <v>-490.41410993303555</v>
      </c>
      <c r="O104" s="308">
        <f t="shared" si="81"/>
        <v>-500.3034257295156</v>
      </c>
      <c r="P104" s="308">
        <f t="shared" si="81"/>
        <v>-521.16500261224587</v>
      </c>
      <c r="Q104" s="308">
        <f t="shared" si="81"/>
        <v>-496.67422460601472</v>
      </c>
      <c r="R104" s="308">
        <f t="shared" si="81"/>
        <v>-495.51536260105564</v>
      </c>
      <c r="S104" s="308">
        <f t="shared" si="81"/>
        <v>-483.85793268397276</v>
      </c>
      <c r="T104" s="308">
        <f t="shared" si="81"/>
        <v>-471.48980554851323</v>
      </c>
      <c r="U104" s="308">
        <f t="shared" si="81"/>
        <v>-3459.4351576782428</v>
      </c>
      <c r="W104" s="127" t="s">
        <v>1568</v>
      </c>
      <c r="X104" s="308">
        <f t="shared" ref="X104:AF104" si="82">M104/B104</f>
        <v>-3.3043087625752671E-5</v>
      </c>
      <c r="Y104" s="308">
        <f t="shared" si="82"/>
        <v>-1</v>
      </c>
      <c r="Z104" s="308">
        <f t="shared" si="82"/>
        <v>-1</v>
      </c>
      <c r="AA104" s="308">
        <f t="shared" si="82"/>
        <v>-1</v>
      </c>
      <c r="AB104" s="308">
        <f t="shared" si="82"/>
        <v>-1</v>
      </c>
      <c r="AC104" s="308">
        <f t="shared" si="82"/>
        <v>-1</v>
      </c>
      <c r="AD104" s="308">
        <f t="shared" si="82"/>
        <v>-1</v>
      </c>
      <c r="AE104" s="308">
        <f t="shared" si="82"/>
        <v>-1</v>
      </c>
      <c r="AF104" s="308">
        <f t="shared" si="82"/>
        <v>-0.88199844931120264</v>
      </c>
    </row>
    <row r="105" spans="1:32">
      <c r="B105" s="3667">
        <v>5.6843418860808015E-14</v>
      </c>
      <c r="C105" s="3667">
        <v>0</v>
      </c>
      <c r="D105" s="3667">
        <v>-5.6843418860808015E-14</v>
      </c>
      <c r="E105" s="3667">
        <v>0</v>
      </c>
      <c r="F105" s="3667">
        <v>-5.6843418860808015E-14</v>
      </c>
      <c r="G105" s="3667">
        <v>5.6843418860808015E-14</v>
      </c>
      <c r="H105" s="3667">
        <v>0</v>
      </c>
      <c r="I105" s="3667">
        <v>5.6843418860808015E-14</v>
      </c>
      <c r="J105" s="3667">
        <v>0</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36" t="s">
        <v>433</v>
      </c>
      <c r="C110" s="3737"/>
      <c r="D110" s="3737"/>
      <c r="E110" s="3737"/>
      <c r="F110" s="3737"/>
      <c r="G110" s="3737"/>
      <c r="H110" s="3737"/>
      <c r="I110" s="3737"/>
      <c r="J110" s="3738"/>
      <c r="K110" s="932"/>
      <c r="L110" s="906"/>
      <c r="M110" s="3736" t="s">
        <v>433</v>
      </c>
      <c r="N110" s="3737"/>
      <c r="O110" s="3737"/>
      <c r="P110" s="3737"/>
      <c r="Q110" s="3737"/>
      <c r="R110" s="3737"/>
      <c r="S110" s="3737"/>
      <c r="T110" s="3737"/>
      <c r="U110" s="3738"/>
      <c r="W110" s="906"/>
      <c r="X110" s="3736" t="s">
        <v>433</v>
      </c>
      <c r="Y110" s="3737"/>
      <c r="Z110" s="3737"/>
      <c r="AA110" s="3737"/>
      <c r="AB110" s="3737"/>
      <c r="AC110" s="3737"/>
      <c r="AD110" s="3737"/>
      <c r="AE110" s="3737"/>
      <c r="AF110" s="3738"/>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5">
        <f>VLOOKUP($A$3,'Universal data'!$B$30:$F$41,5,FALSE)*B153+VLOOKUP($A$3,'Universal data'!$B$30:$G$41,6,FALSE)*B207</f>
        <v>13.156859880060898</v>
      </c>
      <c r="C112" s="3642">
        <f>VLOOKUP($A$3,'Universal data'!$B$30:$F$41,5,FALSE)*C153+VLOOKUP($A$3,'Universal data'!$B$30:$G$41,6,FALSE)*C207</f>
        <v>11.829305241176666</v>
      </c>
      <c r="D112" s="3642">
        <f>VLOOKUP($A$3,'Universal data'!$B$30:$F$41,5,FALSE)*D153+VLOOKUP($A$3,'Universal data'!$B$30:$G$41,6,FALSE)*D207</f>
        <v>14.969782123090981</v>
      </c>
      <c r="E112" s="3642">
        <f>VLOOKUP($A$3,'Universal data'!$B$30:$F$41,5,FALSE)*E153+VLOOKUP($A$3,'Universal data'!$B$30:$G$41,6,FALSE)*E207</f>
        <v>17.312882332516882</v>
      </c>
      <c r="F112" s="3642">
        <f>VLOOKUP($A$3,'Universal data'!$B$30:$F$41,5,FALSE)*F153+VLOOKUP($A$3,'Universal data'!$B$30:$G$41,6,FALSE)*F207</f>
        <v>20.25004259508437</v>
      </c>
      <c r="G112" s="3642">
        <f>VLOOKUP($A$3,'Universal data'!$B$30:$F$41,5,FALSE)*G153+VLOOKUP($A$3,'Universal data'!$B$30:$G$41,6,FALSE)*G207</f>
        <v>24.052231828232962</v>
      </c>
      <c r="H112" s="3642">
        <f>VLOOKUP($A$3,'Universal data'!$B$30:$F$41,5,FALSE)*H153+VLOOKUP($A$3,'Universal data'!$B$30:$G$41,6,FALSE)*H207</f>
        <v>20.364158153695666</v>
      </c>
      <c r="I112" s="3643">
        <f>VLOOKUP($A$3,'Universal data'!$B$30:$F$41,5,FALSE)*I153+VLOOKUP($A$3,'Universal data'!$B$30:$G$41,6,FALSE)*I207</f>
        <v>19.006814890352885</v>
      </c>
      <c r="J112" s="2496">
        <f>SUM(B112:I112)</f>
        <v>140.94207704421132</v>
      </c>
      <c r="K112" s="3670"/>
      <c r="L112" s="53" t="s">
        <v>2567</v>
      </c>
      <c r="M112" s="2504">
        <f t="shared" ref="M112:M137" si="83">B12-B112</f>
        <v>-4.8323348002773869</v>
      </c>
      <c r="N112" s="2505">
        <f t="shared" ref="N112:N137" si="84">C12-C112</f>
        <v>-11.829305241176666</v>
      </c>
      <c r="O112" s="2505">
        <f t="shared" ref="O112:O137" si="85">D12-D112</f>
        <v>-14.969782123090981</v>
      </c>
      <c r="P112" s="2505">
        <f t="shared" ref="P112:P137" si="86">E12-E112</f>
        <v>-17.312882332516882</v>
      </c>
      <c r="Q112" s="2505">
        <f t="shared" ref="Q112:Q137" si="87">F12-F112</f>
        <v>-20.25004259508437</v>
      </c>
      <c r="R112" s="2505">
        <f t="shared" ref="R112:R137" si="88">G12-G112</f>
        <v>-24.052231828232962</v>
      </c>
      <c r="S112" s="2505">
        <f t="shared" ref="S112:S137" si="89">H12-H112</f>
        <v>-20.364158153695666</v>
      </c>
      <c r="T112" s="2506">
        <f t="shared" ref="T112:T137" si="90">I12-I112</f>
        <v>-19.006814890352885</v>
      </c>
      <c r="U112" s="2507">
        <f t="shared" ref="U112:U137" si="91">J12-J112</f>
        <v>-132.6175519644278</v>
      </c>
      <c r="W112" s="53" t="s">
        <v>2567</v>
      </c>
      <c r="X112" s="2523">
        <f t="shared" ref="X112:X144" si="92">M112/B112</f>
        <v>-0.36728633156614721</v>
      </c>
      <c r="Y112" s="2524">
        <f t="shared" ref="Y112:Y144" si="93">N112/C112</f>
        <v>-1</v>
      </c>
      <c r="Z112" s="2524">
        <f t="shared" ref="Z112:Z144" si="94">O112/D112</f>
        <v>-1</v>
      </c>
      <c r="AA112" s="2524">
        <f t="shared" ref="AA112:AA144" si="95">P112/E112</f>
        <v>-1</v>
      </c>
      <c r="AB112" s="2524">
        <f t="shared" ref="AB112:AB144" si="96">Q112/F112</f>
        <v>-1</v>
      </c>
      <c r="AC112" s="2524">
        <f t="shared" ref="AC112:AC144" si="97">R112/G112</f>
        <v>-1</v>
      </c>
      <c r="AD112" s="2524">
        <f t="shared" ref="AD112:AD144" si="98">S112/H112</f>
        <v>-1</v>
      </c>
      <c r="AE112" s="2525">
        <f t="shared" ref="AE112:AE144" si="99">T112/I112</f>
        <v>-1</v>
      </c>
      <c r="AF112" s="2526">
        <f t="shared" ref="AF112:AF144" si="100">U112/J112</f>
        <v>-0.94093655170717938</v>
      </c>
    </row>
    <row r="113" spans="1:32">
      <c r="A113" s="53" t="s">
        <v>79</v>
      </c>
      <c r="B113" s="2497">
        <f>VLOOKUP($A$3,'Universal data'!$B$30:$F$41,5,FALSE)*B154+VLOOKUP($A$3,'Universal data'!$B$30:$G$41,6,FALSE)*B208</f>
        <v>7.0451732349259428</v>
      </c>
      <c r="C113" s="3644">
        <f>VLOOKUP($A$3,'Universal data'!$B$30:$F$41,5,FALSE)*C154+VLOOKUP($A$3,'Universal data'!$B$30:$G$41,6,FALSE)*C208</f>
        <v>7.3607774557797958</v>
      </c>
      <c r="D113" s="3644">
        <f>VLOOKUP($A$3,'Universal data'!$B$30:$F$41,5,FALSE)*D154+VLOOKUP($A$3,'Universal data'!$B$30:$G$41,6,FALSE)*D208</f>
        <v>7.5316913274834967</v>
      </c>
      <c r="E113" s="3644">
        <f>VLOOKUP($A$3,'Universal data'!$B$30:$F$41,5,FALSE)*E154+VLOOKUP($A$3,'Universal data'!$B$30:$G$41,6,FALSE)*E208</f>
        <v>7.4417494295903728</v>
      </c>
      <c r="F113" s="3644">
        <f>VLOOKUP($A$3,'Universal data'!$B$30:$F$41,5,FALSE)*F154+VLOOKUP($A$3,'Universal data'!$B$30:$G$41,6,FALSE)*F208</f>
        <v>7.4989325992146263</v>
      </c>
      <c r="G113" s="3644">
        <f>VLOOKUP($A$3,'Universal data'!$B$30:$F$41,5,FALSE)*G154+VLOOKUP($A$3,'Universal data'!$B$30:$G$41,6,FALSE)*G208</f>
        <v>7.5109304869053544</v>
      </c>
      <c r="H113" s="3644">
        <f>VLOOKUP($A$3,'Universal data'!$B$30:$F$41,5,FALSE)*H154+VLOOKUP($A$3,'Universal data'!$B$30:$G$41,6,FALSE)*H208</f>
        <v>7.6143135940049556</v>
      </c>
      <c r="I113" s="3645">
        <f>VLOOKUP($A$3,'Universal data'!$B$30:$F$41,5,FALSE)*I154+VLOOKUP($A$3,'Universal data'!$B$30:$G$41,6,FALSE)*I208</f>
        <v>7.7239055815837911</v>
      </c>
      <c r="J113" s="3646">
        <f t="shared" ref="J113:J118" si="101">SUM(B113:I113)</f>
        <v>59.727473709488336</v>
      </c>
      <c r="K113" s="3670"/>
      <c r="L113" s="53" t="s">
        <v>79</v>
      </c>
      <c r="M113" s="1031">
        <f t="shared" si="83"/>
        <v>4.3978619965013968</v>
      </c>
      <c r="N113" s="2508">
        <f t="shared" si="84"/>
        <v>-7.3607774557797958</v>
      </c>
      <c r="O113" s="2508">
        <f t="shared" si="85"/>
        <v>-7.5316913274834967</v>
      </c>
      <c r="P113" s="2508">
        <f t="shared" si="86"/>
        <v>-7.4417494295903728</v>
      </c>
      <c r="Q113" s="2508">
        <f t="shared" si="87"/>
        <v>-7.4989325992146263</v>
      </c>
      <c r="R113" s="2508">
        <f t="shared" si="88"/>
        <v>-7.5109304869053544</v>
      </c>
      <c r="S113" s="2508">
        <f t="shared" si="89"/>
        <v>-7.6143135940049556</v>
      </c>
      <c r="T113" s="2509">
        <f t="shared" si="90"/>
        <v>-7.7239055815837911</v>
      </c>
      <c r="U113" s="1020">
        <f t="shared" si="91"/>
        <v>-48.284438478060999</v>
      </c>
      <c r="W113" s="53" t="s">
        <v>79</v>
      </c>
      <c r="X113" s="2527">
        <f t="shared" si="92"/>
        <v>0.62423759499614717</v>
      </c>
      <c r="Y113" s="2528">
        <f t="shared" si="93"/>
        <v>-1</v>
      </c>
      <c r="Z113" s="2528">
        <f t="shared" si="94"/>
        <v>-1</v>
      </c>
      <c r="AA113" s="2528">
        <f t="shared" si="95"/>
        <v>-1</v>
      </c>
      <c r="AB113" s="2528">
        <f t="shared" si="96"/>
        <v>-1</v>
      </c>
      <c r="AC113" s="2528">
        <f t="shared" si="97"/>
        <v>-1</v>
      </c>
      <c r="AD113" s="2528">
        <f t="shared" si="98"/>
        <v>-1</v>
      </c>
      <c r="AE113" s="2529">
        <f t="shared" si="99"/>
        <v>-1</v>
      </c>
      <c r="AF113" s="2530">
        <f t="shared" si="100"/>
        <v>-0.80841253579406802</v>
      </c>
    </row>
    <row r="114" spans="1:32">
      <c r="A114" s="53" t="s">
        <v>376</v>
      </c>
      <c r="B114" s="2497">
        <f>VLOOKUP($A$3,'Universal data'!$B$30:$F$41,5,FALSE)*B155+VLOOKUP($A$3,'Universal data'!$B$30:$G$41,6,FALSE)*B209</f>
        <v>7.3498289179872094</v>
      </c>
      <c r="C114" s="3644">
        <f>VLOOKUP($A$3,'Universal data'!$B$30:$F$41,5,FALSE)*C155+VLOOKUP($A$3,'Universal data'!$B$30:$G$41,6,FALSE)*C209</f>
        <v>12.190656145470406</v>
      </c>
      <c r="D114" s="3644">
        <f>VLOOKUP($A$3,'Universal data'!$B$30:$F$41,5,FALSE)*D155+VLOOKUP($A$3,'Universal data'!$B$30:$G$41,6,FALSE)*D209</f>
        <v>11.807757049504612</v>
      </c>
      <c r="E114" s="3644">
        <f>VLOOKUP($A$3,'Universal data'!$B$30:$F$41,5,FALSE)*E155+VLOOKUP($A$3,'Universal data'!$B$30:$G$41,6,FALSE)*E209</f>
        <v>10.371053797847948</v>
      </c>
      <c r="F114" s="3644">
        <f>VLOOKUP($A$3,'Universal data'!$B$30:$F$41,5,FALSE)*F155+VLOOKUP($A$3,'Universal data'!$B$30:$G$41,6,FALSE)*F209</f>
        <v>7.3993936429502609</v>
      </c>
      <c r="G114" s="3644">
        <f>VLOOKUP($A$3,'Universal data'!$B$30:$F$41,5,FALSE)*G155+VLOOKUP($A$3,'Universal data'!$B$30:$G$41,6,FALSE)*G209</f>
        <v>6.7572428112000384</v>
      </c>
      <c r="H114" s="3644">
        <f>VLOOKUP($A$3,'Universal data'!$B$30:$F$41,5,FALSE)*H155+VLOOKUP($A$3,'Universal data'!$B$30:$G$41,6,FALSE)*H209</f>
        <v>6.8230910938169567</v>
      </c>
      <c r="I114" s="3645">
        <f>VLOOKUP($A$3,'Universal data'!$B$30:$F$41,5,FALSE)*I155+VLOOKUP($A$3,'Universal data'!$B$30:$G$41,6,FALSE)*I209</f>
        <v>6.6624847515302639</v>
      </c>
      <c r="J114" s="3646">
        <f t="shared" si="101"/>
        <v>69.36150821030769</v>
      </c>
      <c r="K114" s="3670"/>
      <c r="L114" s="53" t="s">
        <v>376</v>
      </c>
      <c r="M114" s="1031">
        <f t="shared" si="83"/>
        <v>-5.707339349214239</v>
      </c>
      <c r="N114" s="2508">
        <f t="shared" si="84"/>
        <v>-12.190656145470406</v>
      </c>
      <c r="O114" s="2508">
        <f t="shared" si="85"/>
        <v>-11.807757049504612</v>
      </c>
      <c r="P114" s="2508">
        <f t="shared" si="86"/>
        <v>-10.371053797847948</v>
      </c>
      <c r="Q114" s="2508">
        <f t="shared" si="87"/>
        <v>-7.3993936429502609</v>
      </c>
      <c r="R114" s="2508">
        <f t="shared" si="88"/>
        <v>-6.7572428112000384</v>
      </c>
      <c r="S114" s="2508">
        <f t="shared" si="89"/>
        <v>-6.8230910938169567</v>
      </c>
      <c r="T114" s="2509">
        <f t="shared" si="90"/>
        <v>-6.6624847515302639</v>
      </c>
      <c r="U114" s="1020">
        <f t="shared" si="91"/>
        <v>-67.719018641534717</v>
      </c>
      <c r="W114" s="53" t="s">
        <v>376</v>
      </c>
      <c r="X114" s="2527">
        <f t="shared" si="92"/>
        <v>-0.77652682979418586</v>
      </c>
      <c r="Y114" s="2528">
        <f t="shared" si="93"/>
        <v>-1</v>
      </c>
      <c r="Z114" s="2528">
        <f t="shared" si="94"/>
        <v>-1</v>
      </c>
      <c r="AA114" s="2528">
        <f t="shared" si="95"/>
        <v>-1</v>
      </c>
      <c r="AB114" s="2528">
        <f t="shared" si="96"/>
        <v>-1</v>
      </c>
      <c r="AC114" s="2528">
        <f t="shared" si="97"/>
        <v>-1</v>
      </c>
      <c r="AD114" s="2528">
        <f t="shared" si="98"/>
        <v>-1</v>
      </c>
      <c r="AE114" s="2529">
        <f t="shared" si="99"/>
        <v>-1</v>
      </c>
      <c r="AF114" s="2530">
        <f t="shared" si="100"/>
        <v>-0.97631986946141858</v>
      </c>
    </row>
    <row r="115" spans="1:32">
      <c r="A115" s="53" t="s">
        <v>2216</v>
      </c>
      <c r="B115" s="2497">
        <f>VLOOKUP($A$3,'Universal data'!$B$30:$F$41,5,FALSE)*B156+VLOOKUP($A$3,'Universal data'!$B$30:$G$41,6,FALSE)*B210</f>
        <v>4.1235894631786154</v>
      </c>
      <c r="C115" s="3644">
        <f>VLOOKUP($A$3,'Universal data'!$B$30:$F$41,5,FALSE)*C156+VLOOKUP($A$3,'Universal data'!$B$30:$G$41,6,FALSE)*C210</f>
        <v>4.8149705010919499</v>
      </c>
      <c r="D115" s="3644">
        <f>VLOOKUP($A$3,'Universal data'!$B$30:$F$41,5,FALSE)*D156+VLOOKUP($A$3,'Universal data'!$B$30:$G$41,6,FALSE)*D210</f>
        <v>5.3088594588493656</v>
      </c>
      <c r="E115" s="3644">
        <f>VLOOKUP($A$3,'Universal data'!$B$30:$F$41,5,FALSE)*E156+VLOOKUP($A$3,'Universal data'!$B$30:$G$41,6,FALSE)*E210</f>
        <v>5.7014067744587322</v>
      </c>
      <c r="F115" s="3644">
        <f>VLOOKUP($A$3,'Universal data'!$B$30:$F$41,5,FALSE)*F156+VLOOKUP($A$3,'Universal data'!$B$30:$G$41,6,FALSE)*F210</f>
        <v>6.1936563470211814</v>
      </c>
      <c r="G115" s="3644">
        <f>VLOOKUP($A$3,'Universal data'!$B$30:$F$41,5,FALSE)*G156+VLOOKUP($A$3,'Universal data'!$B$30:$G$41,6,FALSE)*G210</f>
        <v>6.4538632970685175</v>
      </c>
      <c r="H115" s="3644">
        <f>VLOOKUP($A$3,'Universal data'!$B$30:$F$41,5,FALSE)*H156+VLOOKUP($A$3,'Universal data'!$B$30:$G$41,6,FALSE)*H210</f>
        <v>6.5723723790683817</v>
      </c>
      <c r="I115" s="3645">
        <f>VLOOKUP($A$3,'Universal data'!$B$30:$F$41,5,FALSE)*I156+VLOOKUP($A$3,'Universal data'!$B$30:$G$41,6,FALSE)*I210</f>
        <v>6.8523747436170854</v>
      </c>
      <c r="J115" s="3646">
        <f t="shared" si="101"/>
        <v>46.021092964353826</v>
      </c>
      <c r="K115" s="3670"/>
      <c r="L115" s="53" t="s">
        <v>2216</v>
      </c>
      <c r="M115" s="1031">
        <f t="shared" si="83"/>
        <v>0.93904522177249294</v>
      </c>
      <c r="N115" s="2508">
        <f t="shared" si="84"/>
        <v>-4.8149705010919499</v>
      </c>
      <c r="O115" s="2508">
        <f t="shared" si="85"/>
        <v>-5.3088594588493656</v>
      </c>
      <c r="P115" s="2508">
        <f t="shared" si="86"/>
        <v>-5.7014067744587322</v>
      </c>
      <c r="Q115" s="2508">
        <f t="shared" si="87"/>
        <v>-6.1936563470211814</v>
      </c>
      <c r="R115" s="2508">
        <f t="shared" si="88"/>
        <v>-6.4538632970685175</v>
      </c>
      <c r="S115" s="2508">
        <f t="shared" si="89"/>
        <v>-6.5723723790683817</v>
      </c>
      <c r="T115" s="2509">
        <f t="shared" si="90"/>
        <v>-6.8523747436170854</v>
      </c>
      <c r="U115" s="1020">
        <f t="shared" si="91"/>
        <v>-40.95845827940272</v>
      </c>
      <c r="W115" s="53" t="s">
        <v>2216</v>
      </c>
      <c r="X115" s="2527">
        <f t="shared" si="92"/>
        <v>0.22772519673882427</v>
      </c>
      <c r="Y115" s="2528">
        <f t="shared" si="93"/>
        <v>-1</v>
      </c>
      <c r="Z115" s="2528">
        <f t="shared" si="94"/>
        <v>-1</v>
      </c>
      <c r="AA115" s="2528">
        <f t="shared" si="95"/>
        <v>-1</v>
      </c>
      <c r="AB115" s="2528">
        <f t="shared" si="96"/>
        <v>-1</v>
      </c>
      <c r="AC115" s="2528">
        <f t="shared" si="97"/>
        <v>-1</v>
      </c>
      <c r="AD115" s="2528">
        <f t="shared" si="98"/>
        <v>-1</v>
      </c>
      <c r="AE115" s="2529">
        <f t="shared" si="99"/>
        <v>-1</v>
      </c>
      <c r="AF115" s="2530">
        <f t="shared" si="100"/>
        <v>-0.88999316707075105</v>
      </c>
    </row>
    <row r="116" spans="1:32">
      <c r="A116" s="53" t="s">
        <v>420</v>
      </c>
      <c r="B116" s="2497">
        <f>VLOOKUP($A$3,'Universal data'!$B$30:$F$41,5,FALSE)*B157+VLOOKUP($A$3,'Universal data'!$B$30:$G$41,6,FALSE)*B211</f>
        <v>45.745386291231881</v>
      </c>
      <c r="C116" s="3644">
        <f>VLOOKUP($A$3,'Universal data'!$B$30:$F$41,5,FALSE)*C157+VLOOKUP($A$3,'Universal data'!$B$30:$G$41,6,FALSE)*C211</f>
        <v>20.349154413677535</v>
      </c>
      <c r="D116" s="3644">
        <f>VLOOKUP($A$3,'Universal data'!$B$30:$F$41,5,FALSE)*D157+VLOOKUP($A$3,'Universal data'!$B$30:$G$41,6,FALSE)*D211</f>
        <v>11.011827782922182</v>
      </c>
      <c r="E116" s="3644">
        <f>VLOOKUP($A$3,'Universal data'!$B$30:$F$41,5,FALSE)*E157+VLOOKUP($A$3,'Universal data'!$B$30:$G$41,6,FALSE)*E211</f>
        <v>18.519653239098989</v>
      </c>
      <c r="F116" s="3644">
        <f>VLOOKUP($A$3,'Universal data'!$B$30:$F$41,5,FALSE)*F157+VLOOKUP($A$3,'Universal data'!$B$30:$G$41,6,FALSE)*F211</f>
        <v>27.458293499539646</v>
      </c>
      <c r="G116" s="3644">
        <f>VLOOKUP($A$3,'Universal data'!$B$30:$F$41,5,FALSE)*G157+VLOOKUP($A$3,'Universal data'!$B$30:$G$41,6,FALSE)*G211</f>
        <v>23.418002421636714</v>
      </c>
      <c r="H116" s="3644">
        <f>VLOOKUP($A$3,'Universal data'!$B$30:$F$41,5,FALSE)*H157+VLOOKUP($A$3,'Universal data'!$B$30:$G$41,6,FALSE)*H211</f>
        <v>13.471289431558219</v>
      </c>
      <c r="I116" s="3645">
        <f>VLOOKUP($A$3,'Universal data'!$B$30:$F$41,5,FALSE)*I157+VLOOKUP($A$3,'Universal data'!$B$30:$G$41,6,FALSE)*I211</f>
        <v>10.970145781799602</v>
      </c>
      <c r="J116" s="3646">
        <f t="shared" si="101"/>
        <v>170.94375286146476</v>
      </c>
      <c r="K116" s="3670"/>
      <c r="L116" s="53" t="s">
        <v>420</v>
      </c>
      <c r="M116" s="1031">
        <f t="shared" si="83"/>
        <v>-26.485057257819673</v>
      </c>
      <c r="N116" s="2508">
        <f t="shared" si="84"/>
        <v>-20.349154413677535</v>
      </c>
      <c r="O116" s="2508">
        <f t="shared" si="85"/>
        <v>-11.011827782922182</v>
      </c>
      <c r="P116" s="2508">
        <f t="shared" si="86"/>
        <v>-18.519653239098989</v>
      </c>
      <c r="Q116" s="2508">
        <f t="shared" si="87"/>
        <v>-27.458293499539646</v>
      </c>
      <c r="R116" s="2508">
        <f t="shared" si="88"/>
        <v>-23.418002421636714</v>
      </c>
      <c r="S116" s="2508">
        <f t="shared" si="89"/>
        <v>-13.471289431558219</v>
      </c>
      <c r="T116" s="2509">
        <f t="shared" si="90"/>
        <v>-10.970145781799602</v>
      </c>
      <c r="U116" s="1020">
        <f t="shared" si="91"/>
        <v>-151.68342382805255</v>
      </c>
      <c r="W116" s="53" t="s">
        <v>420</v>
      </c>
      <c r="X116" s="2527">
        <f t="shared" si="92"/>
        <v>-0.57896674189624497</v>
      </c>
      <c r="Y116" s="2528">
        <f t="shared" si="93"/>
        <v>-1</v>
      </c>
      <c r="Z116" s="2528">
        <f t="shared" si="94"/>
        <v>-1</v>
      </c>
      <c r="AA116" s="2528">
        <f t="shared" si="95"/>
        <v>-1</v>
      </c>
      <c r="AB116" s="2528">
        <f t="shared" si="96"/>
        <v>-1</v>
      </c>
      <c r="AC116" s="2528">
        <f t="shared" si="97"/>
        <v>-1</v>
      </c>
      <c r="AD116" s="2528">
        <f t="shared" si="98"/>
        <v>-1</v>
      </c>
      <c r="AE116" s="2529">
        <f t="shared" si="99"/>
        <v>-1</v>
      </c>
      <c r="AF116" s="2530">
        <f t="shared" si="100"/>
        <v>-0.88732943608052728</v>
      </c>
    </row>
    <row r="117" spans="1:32">
      <c r="A117" s="54" t="s">
        <v>421</v>
      </c>
      <c r="B117" s="3647">
        <f>VLOOKUP($A$3,'Universal data'!$B$30:$F$41,5,FALSE)*B158+VLOOKUP($A$3,'Universal data'!$B$30:$G$41,6,FALSE)*B212</f>
        <v>10.83347447361983</v>
      </c>
      <c r="C117" s="3648">
        <f>VLOOKUP($A$3,'Universal data'!$B$30:$F$41,5,FALSE)*C158+VLOOKUP($A$3,'Universal data'!$B$30:$G$41,6,FALSE)*C212</f>
        <v>6.742314537782268</v>
      </c>
      <c r="D117" s="3648">
        <f>VLOOKUP($A$3,'Universal data'!$B$30:$F$41,5,FALSE)*D158+VLOOKUP($A$3,'Universal data'!$B$30:$G$41,6,FALSE)*D212</f>
        <v>3.8430999057058548</v>
      </c>
      <c r="E117" s="3648">
        <f>VLOOKUP($A$3,'Universal data'!$B$30:$F$41,5,FALSE)*E158+VLOOKUP($A$3,'Universal data'!$B$30:$G$41,6,FALSE)*E212</f>
        <v>4.3121163458899181</v>
      </c>
      <c r="F117" s="3648">
        <f>VLOOKUP($A$3,'Universal data'!$B$30:$F$41,5,FALSE)*F158+VLOOKUP($A$3,'Universal data'!$B$30:$G$41,6,FALSE)*F212</f>
        <v>9.9191776510671499</v>
      </c>
      <c r="G117" s="3648">
        <f>VLOOKUP($A$3,'Universal data'!$B$30:$F$41,5,FALSE)*G158+VLOOKUP($A$3,'Universal data'!$B$30:$G$41,6,FALSE)*G212</f>
        <v>7.7587445901241132</v>
      </c>
      <c r="H117" s="3648">
        <f>VLOOKUP($A$3,'Universal data'!$B$30:$F$41,5,FALSE)*H158+VLOOKUP($A$3,'Universal data'!$B$30:$G$41,6,FALSE)*H212</f>
        <v>5.8070273569543387</v>
      </c>
      <c r="I117" s="3649">
        <f>VLOOKUP($A$3,'Universal data'!$B$30:$F$41,5,FALSE)*I158+VLOOKUP($A$3,'Universal data'!$B$30:$G$41,6,FALSE)*I212</f>
        <v>4.1890555601698694</v>
      </c>
      <c r="J117" s="3650">
        <f t="shared" si="101"/>
        <v>53.405010421313342</v>
      </c>
      <c r="K117" s="3670"/>
      <c r="L117" s="54" t="s">
        <v>421</v>
      </c>
      <c r="M117" s="1032">
        <f t="shared" si="83"/>
        <v>-3.0294744995732241</v>
      </c>
      <c r="N117" s="2510">
        <f t="shared" si="84"/>
        <v>-6.742314537782268</v>
      </c>
      <c r="O117" s="2510">
        <f t="shared" si="85"/>
        <v>-3.8430999057058548</v>
      </c>
      <c r="P117" s="2510">
        <f t="shared" si="86"/>
        <v>-4.3121163458899181</v>
      </c>
      <c r="Q117" s="2510">
        <f t="shared" si="87"/>
        <v>-9.9191776510671499</v>
      </c>
      <c r="R117" s="2510">
        <f t="shared" si="88"/>
        <v>-7.7587445901241132</v>
      </c>
      <c r="S117" s="2510">
        <f t="shared" si="89"/>
        <v>-5.8070273569543387</v>
      </c>
      <c r="T117" s="2511">
        <f t="shared" si="90"/>
        <v>-4.1890555601698694</v>
      </c>
      <c r="U117" s="1023">
        <f t="shared" si="91"/>
        <v>-45.601010447266738</v>
      </c>
      <c r="W117" s="54" t="s">
        <v>421</v>
      </c>
      <c r="X117" s="2531">
        <f t="shared" si="92"/>
        <v>-0.27964015671520515</v>
      </c>
      <c r="Y117" s="2532">
        <f t="shared" si="93"/>
        <v>-1</v>
      </c>
      <c r="Z117" s="2532">
        <f t="shared" si="94"/>
        <v>-1</v>
      </c>
      <c r="AA117" s="2532">
        <f t="shared" si="95"/>
        <v>-1</v>
      </c>
      <c r="AB117" s="2532">
        <f t="shared" si="96"/>
        <v>-1</v>
      </c>
      <c r="AC117" s="2532">
        <f t="shared" si="97"/>
        <v>-1</v>
      </c>
      <c r="AD117" s="2532">
        <f t="shared" si="98"/>
        <v>-1</v>
      </c>
      <c r="AE117" s="2533">
        <f t="shared" si="99"/>
        <v>-1</v>
      </c>
      <c r="AF117" s="2534">
        <f t="shared" si="100"/>
        <v>-0.85387138936064855</v>
      </c>
    </row>
    <row r="118" spans="1:32">
      <c r="A118" s="54" t="s">
        <v>422</v>
      </c>
      <c r="B118" s="3647">
        <f>VLOOKUP($A$3,'Universal data'!$B$30:$F$41,5,FALSE)*B159+VLOOKUP($A$3,'Universal data'!$B$30:$G$41,6,FALSE)*B213</f>
        <v>17.388022894867664</v>
      </c>
      <c r="C118" s="3651">
        <f>VLOOKUP($A$3,'Universal data'!$B$30:$F$41,5,FALSE)*C159+VLOOKUP($A$3,'Universal data'!$B$30:$G$41,6,FALSE)*C213</f>
        <v>1.0066661146598608</v>
      </c>
      <c r="D118" s="3651">
        <f>VLOOKUP($A$3,'Universal data'!$B$30:$F$41,5,FALSE)*D159+VLOOKUP($A$3,'Universal data'!$B$30:$G$41,6,FALSE)*D213</f>
        <v>-0.2409389242494418</v>
      </c>
      <c r="E118" s="3651">
        <f>VLOOKUP($A$3,'Universal data'!$B$30:$F$41,5,FALSE)*E159+VLOOKUP($A$3,'Universal data'!$B$30:$G$41,6,FALSE)*E213</f>
        <v>4.4180981526645118</v>
      </c>
      <c r="F118" s="3651">
        <f>VLOOKUP($A$3,'Universal data'!$B$30:$F$41,5,FALSE)*F159+VLOOKUP($A$3,'Universal data'!$B$30:$G$41,6,FALSE)*F213</f>
        <v>7.4981758960251605</v>
      </c>
      <c r="G118" s="3651">
        <f>VLOOKUP($A$3,'Universal data'!$B$30:$F$41,5,FALSE)*G159+VLOOKUP($A$3,'Universal data'!$B$30:$G$41,6,FALSE)*G213</f>
        <v>7.910093516093208</v>
      </c>
      <c r="H118" s="3651">
        <f>VLOOKUP($A$3,'Universal data'!$B$30:$F$41,5,FALSE)*H159+VLOOKUP($A$3,'Universal data'!$B$30:$G$41,6,FALSE)*H213</f>
        <v>0.75242728416893045</v>
      </c>
      <c r="I118" s="3652">
        <f>VLOOKUP($A$3,'Universal data'!$B$30:$F$41,5,FALSE)*I159+VLOOKUP($A$3,'Universal data'!$B$30:$G$41,6,FALSE)*I213</f>
        <v>0.20059532018792139</v>
      </c>
      <c r="J118" s="3650">
        <f t="shared" si="101"/>
        <v>38.933140254417815</v>
      </c>
      <c r="K118" s="3670"/>
      <c r="L118" s="54" t="s">
        <v>422</v>
      </c>
      <c r="M118" s="1032">
        <f t="shared" si="83"/>
        <v>-14.272550686780772</v>
      </c>
      <c r="N118" s="2512">
        <f t="shared" si="84"/>
        <v>-1.0066661146598608</v>
      </c>
      <c r="O118" s="2512">
        <f t="shared" si="85"/>
        <v>0.2409389242494418</v>
      </c>
      <c r="P118" s="2512">
        <f t="shared" si="86"/>
        <v>-4.4180981526645118</v>
      </c>
      <c r="Q118" s="2512">
        <f t="shared" si="87"/>
        <v>-7.4981758960251605</v>
      </c>
      <c r="R118" s="2512">
        <f t="shared" si="88"/>
        <v>-7.910093516093208</v>
      </c>
      <c r="S118" s="2512">
        <f t="shared" si="89"/>
        <v>-0.75242728416893045</v>
      </c>
      <c r="T118" s="2513">
        <f t="shared" si="90"/>
        <v>-0.20059532018792139</v>
      </c>
      <c r="U118" s="1023">
        <f t="shared" si="91"/>
        <v>-35.817668046330922</v>
      </c>
      <c r="W118" s="54" t="s">
        <v>422</v>
      </c>
      <c r="X118" s="2531">
        <f t="shared" si="92"/>
        <v>-0.82082654095156093</v>
      </c>
      <c r="Y118" s="2535">
        <f t="shared" si="93"/>
        <v>-1</v>
      </c>
      <c r="Z118" s="2535">
        <f t="shared" si="94"/>
        <v>-1</v>
      </c>
      <c r="AA118" s="2535">
        <f t="shared" si="95"/>
        <v>-1</v>
      </c>
      <c r="AB118" s="2535">
        <f t="shared" si="96"/>
        <v>-1</v>
      </c>
      <c r="AC118" s="2535">
        <f t="shared" si="97"/>
        <v>-1</v>
      </c>
      <c r="AD118" s="2535">
        <f t="shared" si="98"/>
        <v>-1</v>
      </c>
      <c r="AE118" s="2536">
        <f t="shared" si="99"/>
        <v>-1</v>
      </c>
      <c r="AF118" s="2534">
        <f t="shared" si="100"/>
        <v>-0.91997891288172229</v>
      </c>
    </row>
    <row r="119" spans="1:32">
      <c r="A119" s="83" t="s">
        <v>423</v>
      </c>
      <c r="B119" s="2193">
        <f>SUM(B112:B116)</f>
        <v>77.420837787384542</v>
      </c>
      <c r="C119" s="2193">
        <f t="shared" ref="C119:I119" si="102">SUM(C112:C116)</f>
        <v>56.544863757196353</v>
      </c>
      <c r="D119" s="915">
        <f t="shared" si="102"/>
        <v>50.629917741850647</v>
      </c>
      <c r="E119" s="915">
        <f t="shared" si="102"/>
        <v>59.346745573512919</v>
      </c>
      <c r="F119" s="915">
        <f t="shared" si="102"/>
        <v>68.80031868381009</v>
      </c>
      <c r="G119" s="915">
        <f t="shared" si="102"/>
        <v>68.192270845043595</v>
      </c>
      <c r="H119" s="915">
        <f t="shared" si="102"/>
        <v>54.845224652144182</v>
      </c>
      <c r="I119" s="915">
        <f t="shared" si="102"/>
        <v>51.215725748883628</v>
      </c>
      <c r="J119" s="2193">
        <f>SUM(B119:I119)</f>
        <v>486.99590478982594</v>
      </c>
      <c r="K119" s="3670"/>
      <c r="L119" s="83" t="s">
        <v>423</v>
      </c>
      <c r="M119" s="1021">
        <f t="shared" si="83"/>
        <v>-31.6878241890374</v>
      </c>
      <c r="N119" s="1018">
        <f t="shared" si="84"/>
        <v>-56.544863757196353</v>
      </c>
      <c r="O119" s="1027">
        <f t="shared" si="85"/>
        <v>-50.629917741850647</v>
      </c>
      <c r="P119" s="1027">
        <f t="shared" si="86"/>
        <v>-59.346745573512919</v>
      </c>
      <c r="Q119" s="1027">
        <f t="shared" si="87"/>
        <v>-68.80031868381009</v>
      </c>
      <c r="R119" s="1027">
        <f t="shared" si="88"/>
        <v>-68.192270845043595</v>
      </c>
      <c r="S119" s="1027">
        <f t="shared" si="89"/>
        <v>-54.845224652144182</v>
      </c>
      <c r="T119" s="1027">
        <f t="shared" si="90"/>
        <v>-51.215725748883628</v>
      </c>
      <c r="U119" s="1021">
        <f t="shared" si="91"/>
        <v>-441.26289119147879</v>
      </c>
      <c r="W119" s="83" t="s">
        <v>423</v>
      </c>
      <c r="X119" s="2537">
        <f t="shared" si="92"/>
        <v>-0.40929322253085748</v>
      </c>
      <c r="Y119" s="2538">
        <f t="shared" si="93"/>
        <v>-1</v>
      </c>
      <c r="Z119" s="2539">
        <f t="shared" si="94"/>
        <v>-1</v>
      </c>
      <c r="AA119" s="2539">
        <f t="shared" si="95"/>
        <v>-1</v>
      </c>
      <c r="AB119" s="2539">
        <f t="shared" si="96"/>
        <v>-1</v>
      </c>
      <c r="AC119" s="2539">
        <f t="shared" si="97"/>
        <v>-1</v>
      </c>
      <c r="AD119" s="2539">
        <f t="shared" si="98"/>
        <v>-1</v>
      </c>
      <c r="AE119" s="2539">
        <f t="shared" si="99"/>
        <v>-1</v>
      </c>
      <c r="AF119" s="2537">
        <f t="shared" si="100"/>
        <v>-0.90609158486027874</v>
      </c>
    </row>
    <row r="120" spans="1:32">
      <c r="A120" s="53" t="s">
        <v>1557</v>
      </c>
      <c r="B120" s="2484">
        <f>VLOOKUP($A$3,'Universal data'!$B$30:$F$41,5,FALSE)*B161+VLOOKUP($A$3,'Universal data'!$B$30:$G$41,6,FALSE)*B215</f>
        <v>-2.1002224217389327</v>
      </c>
      <c r="C120" s="3644">
        <f>VLOOKUP($A$3,'Universal data'!$B$30:$F$41,5,FALSE)*C161+VLOOKUP($A$3,'Universal data'!$B$30:$G$41,6,FALSE)*C215</f>
        <v>0</v>
      </c>
      <c r="D120" s="3644">
        <f>VLOOKUP($A$3,'Universal data'!$B$30:$F$41,5,FALSE)*D161+VLOOKUP($A$3,'Universal data'!$B$30:$G$41,6,FALSE)*D215</f>
        <v>0</v>
      </c>
      <c r="E120" s="3644">
        <f>VLOOKUP($A$3,'Universal data'!$B$30:$F$41,5,FALSE)*E161+VLOOKUP($A$3,'Universal data'!$B$30:$G$41,6,FALSE)*E215</f>
        <v>0</v>
      </c>
      <c r="F120" s="3644">
        <f>VLOOKUP($A$3,'Universal data'!$B$30:$F$41,5,FALSE)*F161+VLOOKUP($A$3,'Universal data'!$B$30:$G$41,6,FALSE)*F215</f>
        <v>0</v>
      </c>
      <c r="G120" s="3644">
        <f>VLOOKUP($A$3,'Universal data'!$B$30:$F$41,5,FALSE)*G161+VLOOKUP($A$3,'Universal data'!$B$30:$G$41,6,FALSE)*G215</f>
        <v>0</v>
      </c>
      <c r="H120" s="3644">
        <f>VLOOKUP($A$3,'Universal data'!$B$30:$F$41,5,FALSE)*H161+VLOOKUP($A$3,'Universal data'!$B$30:$G$41,6,FALSE)*H215</f>
        <v>0</v>
      </c>
      <c r="I120" s="3645">
        <f>VLOOKUP($A$3,'Universal data'!$B$30:$F$41,5,FALSE)*I161+VLOOKUP($A$3,'Universal data'!$B$30:$G$41,6,FALSE)*I215</f>
        <v>0</v>
      </c>
      <c r="J120" s="3646">
        <f t="shared" ref="J120:J142" si="103">SUM(B120:I120)</f>
        <v>-2.1002224217389327</v>
      </c>
      <c r="K120" s="3670"/>
      <c r="L120" s="53" t="s">
        <v>1557</v>
      </c>
      <c r="M120" s="2504">
        <f t="shared" si="83"/>
        <v>130.45270366735349</v>
      </c>
      <c r="N120" s="2505">
        <f t="shared" si="84"/>
        <v>0</v>
      </c>
      <c r="O120" s="2505">
        <f t="shared" si="85"/>
        <v>0</v>
      </c>
      <c r="P120" s="2505">
        <f t="shared" si="86"/>
        <v>0</v>
      </c>
      <c r="Q120" s="2505">
        <f t="shared" si="87"/>
        <v>0</v>
      </c>
      <c r="R120" s="2505">
        <f t="shared" si="88"/>
        <v>0</v>
      </c>
      <c r="S120" s="2505">
        <f t="shared" si="89"/>
        <v>0</v>
      </c>
      <c r="T120" s="2505">
        <f t="shared" si="90"/>
        <v>0</v>
      </c>
      <c r="U120" s="1025">
        <f t="shared" si="91"/>
        <v>130.45270366735349</v>
      </c>
      <c r="W120" s="53" t="s">
        <v>1557</v>
      </c>
      <c r="X120" s="2523">
        <f t="shared" si="92"/>
        <v>-62.1137562941271</v>
      </c>
      <c r="Y120" s="2524" t="e">
        <f t="shared" si="93"/>
        <v>#DIV/0!</v>
      </c>
      <c r="Z120" s="2524" t="e">
        <f t="shared" si="94"/>
        <v>#DIV/0!</v>
      </c>
      <c r="AA120" s="2524" t="e">
        <f t="shared" si="95"/>
        <v>#DIV/0!</v>
      </c>
      <c r="AB120" s="2524" t="e">
        <f t="shared" si="96"/>
        <v>#DIV/0!</v>
      </c>
      <c r="AC120" s="2524" t="e">
        <f t="shared" si="97"/>
        <v>#DIV/0!</v>
      </c>
      <c r="AD120" s="2524" t="e">
        <f t="shared" si="98"/>
        <v>#DIV/0!</v>
      </c>
      <c r="AE120" s="2524" t="e">
        <f t="shared" si="99"/>
        <v>#DIV/0!</v>
      </c>
      <c r="AF120" s="2540">
        <f t="shared" si="100"/>
        <v>-62.1137562941271</v>
      </c>
    </row>
    <row r="121" spans="1:32">
      <c r="A121" s="53" t="s">
        <v>1558</v>
      </c>
      <c r="B121" s="2497">
        <f>VLOOKUP($A$3,'Universal data'!$B$30:$F$41,5,FALSE)*B162+VLOOKUP($A$3,'Universal data'!$B$30:$G$41,6,FALSE)*B216</f>
        <v>0</v>
      </c>
      <c r="C121" s="3644">
        <f>VLOOKUP($A$3,'Universal data'!$B$30:$F$41,5,FALSE)*C162+VLOOKUP($A$3,'Universal data'!$B$30:$G$41,6,FALSE)*C216</f>
        <v>0</v>
      </c>
      <c r="D121" s="3644">
        <f>VLOOKUP($A$3,'Universal data'!$B$30:$F$41,5,FALSE)*D162+VLOOKUP($A$3,'Universal data'!$B$30:$G$41,6,FALSE)*D216</f>
        <v>0</v>
      </c>
      <c r="E121" s="3644">
        <f>VLOOKUP($A$3,'Universal data'!$B$30:$F$41,5,FALSE)*E162+VLOOKUP($A$3,'Universal data'!$B$30:$G$41,6,FALSE)*E216</f>
        <v>0</v>
      </c>
      <c r="F121" s="3644">
        <f>VLOOKUP($A$3,'Universal data'!$B$30:$F$41,5,FALSE)*F162+VLOOKUP($A$3,'Universal data'!$B$30:$G$41,6,FALSE)*F216</f>
        <v>0</v>
      </c>
      <c r="G121" s="3644">
        <f>VLOOKUP($A$3,'Universal data'!$B$30:$F$41,5,FALSE)*G162+VLOOKUP($A$3,'Universal data'!$B$30:$G$41,6,FALSE)*G216</f>
        <v>0</v>
      </c>
      <c r="H121" s="3644">
        <f>VLOOKUP($A$3,'Universal data'!$B$30:$F$41,5,FALSE)*H162+VLOOKUP($A$3,'Universal data'!$B$30:$G$41,6,FALSE)*H216</f>
        <v>0</v>
      </c>
      <c r="I121" s="3645">
        <f>VLOOKUP($A$3,'Universal data'!$B$30:$F$41,5,FALSE)*I162+VLOOKUP($A$3,'Universal data'!$B$30:$G$41,6,FALSE)*I216</f>
        <v>0</v>
      </c>
      <c r="J121" s="3646">
        <f t="shared" si="103"/>
        <v>0</v>
      </c>
      <c r="K121" s="3670"/>
      <c r="L121" s="53" t="s">
        <v>1558</v>
      </c>
      <c r="M121" s="1031">
        <f t="shared" si="83"/>
        <v>21.387114120221675</v>
      </c>
      <c r="N121" s="2508">
        <f t="shared" si="84"/>
        <v>0</v>
      </c>
      <c r="O121" s="2508">
        <f t="shared" si="85"/>
        <v>0</v>
      </c>
      <c r="P121" s="2508">
        <f t="shared" si="86"/>
        <v>0</v>
      </c>
      <c r="Q121" s="2508">
        <f t="shared" si="87"/>
        <v>0</v>
      </c>
      <c r="R121" s="2508">
        <f t="shared" si="88"/>
        <v>0</v>
      </c>
      <c r="S121" s="2508">
        <f t="shared" si="89"/>
        <v>0</v>
      </c>
      <c r="T121" s="2508">
        <f t="shared" si="90"/>
        <v>0</v>
      </c>
      <c r="U121" s="1026">
        <f t="shared" si="91"/>
        <v>21.387114120221675</v>
      </c>
      <c r="W121" s="53" t="s">
        <v>1558</v>
      </c>
      <c r="X121" s="2527" t="e">
        <f t="shared" si="92"/>
        <v>#DIV/0!</v>
      </c>
      <c r="Y121" s="2528" t="e">
        <f t="shared" si="93"/>
        <v>#DIV/0!</v>
      </c>
      <c r="Z121" s="2528" t="e">
        <f t="shared" si="94"/>
        <v>#DIV/0!</v>
      </c>
      <c r="AA121" s="2528" t="e">
        <f t="shared" si="95"/>
        <v>#DIV/0!</v>
      </c>
      <c r="AB121" s="2528" t="e">
        <f t="shared" si="96"/>
        <v>#DIV/0!</v>
      </c>
      <c r="AC121" s="2528" t="e">
        <f t="shared" si="97"/>
        <v>#DIV/0!</v>
      </c>
      <c r="AD121" s="2528" t="e">
        <f t="shared" si="98"/>
        <v>#DIV/0!</v>
      </c>
      <c r="AE121" s="2528" t="e">
        <f t="shared" si="99"/>
        <v>#DIV/0!</v>
      </c>
      <c r="AF121" s="2541" t="e">
        <f t="shared" si="100"/>
        <v>#DIV/0!</v>
      </c>
    </row>
    <row r="122" spans="1:32">
      <c r="A122" s="53" t="s">
        <v>1559</v>
      </c>
      <c r="B122" s="2497">
        <f>VLOOKUP($A$3,'Universal data'!$B$30:$F$41,5,FALSE)*B163+VLOOKUP($A$3,'Universal data'!$B$30:$G$41,6,FALSE)*B217</f>
        <v>0</v>
      </c>
      <c r="C122" s="3644">
        <f>VLOOKUP($A$3,'Universal data'!$B$30:$F$41,5,FALSE)*C163+VLOOKUP($A$3,'Universal data'!$B$30:$G$41,6,FALSE)*C217</f>
        <v>0</v>
      </c>
      <c r="D122" s="3644">
        <f>VLOOKUP($A$3,'Universal data'!$B$30:$F$41,5,FALSE)*D163+VLOOKUP($A$3,'Universal data'!$B$30:$G$41,6,FALSE)*D217</f>
        <v>0</v>
      </c>
      <c r="E122" s="3644">
        <f>VLOOKUP($A$3,'Universal data'!$B$30:$F$41,5,FALSE)*E163+VLOOKUP($A$3,'Universal data'!$B$30:$G$41,6,FALSE)*E217</f>
        <v>0</v>
      </c>
      <c r="F122" s="3644">
        <f>VLOOKUP($A$3,'Universal data'!$B$30:$F$41,5,FALSE)*F163+VLOOKUP($A$3,'Universal data'!$B$30:$G$41,6,FALSE)*F217</f>
        <v>0</v>
      </c>
      <c r="G122" s="3644">
        <f>VLOOKUP($A$3,'Universal data'!$B$30:$F$41,5,FALSE)*G163+VLOOKUP($A$3,'Universal data'!$B$30:$G$41,6,FALSE)*G217</f>
        <v>0</v>
      </c>
      <c r="H122" s="3644">
        <f>VLOOKUP($A$3,'Universal data'!$B$30:$F$41,5,FALSE)*H163+VLOOKUP($A$3,'Universal data'!$B$30:$G$41,6,FALSE)*H217</f>
        <v>0</v>
      </c>
      <c r="I122" s="3645">
        <f>VLOOKUP($A$3,'Universal data'!$B$30:$F$41,5,FALSE)*I163+VLOOKUP($A$3,'Universal data'!$B$30:$G$41,6,FALSE)*I217</f>
        <v>0</v>
      </c>
      <c r="J122" s="3646">
        <f t="shared" si="103"/>
        <v>0</v>
      </c>
      <c r="K122" s="3670"/>
      <c r="L122" s="53" t="s">
        <v>1559</v>
      </c>
      <c r="M122" s="2514">
        <f t="shared" si="83"/>
        <v>9.2477501652211558</v>
      </c>
      <c r="N122" s="2515">
        <f t="shared" si="84"/>
        <v>0</v>
      </c>
      <c r="O122" s="2515">
        <f t="shared" si="85"/>
        <v>0</v>
      </c>
      <c r="P122" s="2515">
        <f t="shared" si="86"/>
        <v>0</v>
      </c>
      <c r="Q122" s="2515">
        <f t="shared" si="87"/>
        <v>0</v>
      </c>
      <c r="R122" s="2515">
        <f t="shared" si="88"/>
        <v>0</v>
      </c>
      <c r="S122" s="2515">
        <f t="shared" si="89"/>
        <v>0</v>
      </c>
      <c r="T122" s="2515">
        <f t="shared" si="90"/>
        <v>0</v>
      </c>
      <c r="U122" s="1028">
        <f t="shared" si="91"/>
        <v>9.2477501652211558</v>
      </c>
      <c r="W122" s="53" t="s">
        <v>1559</v>
      </c>
      <c r="X122" s="2542" t="e">
        <f t="shared" si="92"/>
        <v>#DIV/0!</v>
      </c>
      <c r="Y122" s="2543" t="e">
        <f t="shared" si="93"/>
        <v>#DIV/0!</v>
      </c>
      <c r="Z122" s="2543" t="e">
        <f t="shared" si="94"/>
        <v>#DIV/0!</v>
      </c>
      <c r="AA122" s="2543" t="e">
        <f t="shared" si="95"/>
        <v>#DIV/0!</v>
      </c>
      <c r="AB122" s="2543" t="e">
        <f t="shared" si="96"/>
        <v>#DIV/0!</v>
      </c>
      <c r="AC122" s="2543" t="e">
        <f t="shared" si="97"/>
        <v>#DIV/0!</v>
      </c>
      <c r="AD122" s="2543" t="e">
        <f t="shared" si="98"/>
        <v>#DIV/0!</v>
      </c>
      <c r="AE122" s="2543" t="e">
        <f t="shared" si="99"/>
        <v>#DIV/0!</v>
      </c>
      <c r="AF122" s="2544" t="e">
        <f t="shared" si="100"/>
        <v>#DIV/0!</v>
      </c>
    </row>
    <row r="123" spans="1:32">
      <c r="A123" s="83" t="s">
        <v>424</v>
      </c>
      <c r="B123" s="2502">
        <f>VLOOKUP($A$3,'Universal data'!$B$30:$F$41,5,FALSE)*B164+VLOOKUP($A$3,'Universal data'!$B$30:$G$41,6,FALSE)*B218</f>
        <v>196.24159026026652</v>
      </c>
      <c r="C123" s="3661">
        <f>VLOOKUP($A$3,'Universal data'!$B$30:$F$41,5,FALSE)*C164+VLOOKUP($A$3,'Universal data'!$B$30:$G$41,6,FALSE)*C218</f>
        <v>196.39181780155636</v>
      </c>
      <c r="D123" s="3661">
        <f>VLOOKUP($A$3,'Universal data'!$B$30:$F$41,5,FALSE)*D164+VLOOKUP($A$3,'Universal data'!$B$30:$G$41,6,FALSE)*D218</f>
        <v>196.55452159244669</v>
      </c>
      <c r="E123" s="3661">
        <f>VLOOKUP($A$3,'Universal data'!$B$30:$F$41,5,FALSE)*E164+VLOOKUP($A$3,'Universal data'!$B$30:$G$41,6,FALSE)*E218</f>
        <v>197.59649346581665</v>
      </c>
      <c r="F123" s="3661">
        <f>VLOOKUP($A$3,'Universal data'!$B$30:$F$41,5,FALSE)*F164+VLOOKUP($A$3,'Universal data'!$B$30:$G$41,6,FALSE)*F218</f>
        <v>197.59775837854536</v>
      </c>
      <c r="G123" s="3661">
        <f>VLOOKUP($A$3,'Universal data'!$B$30:$F$41,5,FALSE)*G164+VLOOKUP($A$3,'Universal data'!$B$30:$G$41,6,FALSE)*G218</f>
        <v>198.13920394327297</v>
      </c>
      <c r="H123" s="3661">
        <f>VLOOKUP($A$3,'Universal data'!$B$30:$F$41,5,FALSE)*H164+VLOOKUP($A$3,'Universal data'!$B$30:$G$41,6,FALSE)*H218</f>
        <v>198.72831550556458</v>
      </c>
      <c r="I123" s="3662">
        <f>VLOOKUP($A$3,'Universal data'!$B$30:$F$41,5,FALSE)*I164+VLOOKUP($A$3,'Universal data'!$B$30:$G$41,6,FALSE)*I218</f>
        <v>199.08700797894804</v>
      </c>
      <c r="J123" s="2503">
        <f t="shared" si="103"/>
        <v>1580.336708926417</v>
      </c>
      <c r="K123" s="3670"/>
      <c r="L123" s="83" t="s">
        <v>424</v>
      </c>
      <c r="M123" s="1021">
        <f t="shared" si="83"/>
        <v>-37.25424472920912</v>
      </c>
      <c r="N123" s="1027">
        <f t="shared" si="84"/>
        <v>-196.39181780155636</v>
      </c>
      <c r="O123" s="1021">
        <f t="shared" si="85"/>
        <v>-196.55452159244669</v>
      </c>
      <c r="P123" s="1411">
        <f t="shared" si="86"/>
        <v>-197.59649346581665</v>
      </c>
      <c r="Q123" s="1021">
        <f t="shared" si="87"/>
        <v>-197.59775837854536</v>
      </c>
      <c r="R123" s="1021">
        <f t="shared" si="88"/>
        <v>-198.13920394327297</v>
      </c>
      <c r="S123" s="1021">
        <f t="shared" si="89"/>
        <v>-198.72831550556458</v>
      </c>
      <c r="T123" s="1021">
        <f t="shared" si="90"/>
        <v>-199.08700797894804</v>
      </c>
      <c r="U123" s="1027">
        <f t="shared" si="91"/>
        <v>-1421.3493633953597</v>
      </c>
      <c r="W123" s="83" t="s">
        <v>424</v>
      </c>
      <c r="X123" s="2537">
        <f t="shared" si="92"/>
        <v>-0.18983868139164825</v>
      </c>
      <c r="Y123" s="2539">
        <f t="shared" si="93"/>
        <v>-1</v>
      </c>
      <c r="Z123" s="2537">
        <f t="shared" si="94"/>
        <v>-1</v>
      </c>
      <c r="AA123" s="2545">
        <f t="shared" si="95"/>
        <v>-1</v>
      </c>
      <c r="AB123" s="2537">
        <f t="shared" si="96"/>
        <v>-1</v>
      </c>
      <c r="AC123" s="2537">
        <f t="shared" si="97"/>
        <v>-1</v>
      </c>
      <c r="AD123" s="2537">
        <f t="shared" si="98"/>
        <v>-1</v>
      </c>
      <c r="AE123" s="2537">
        <f t="shared" si="99"/>
        <v>-1</v>
      </c>
      <c r="AF123" s="2539">
        <f t="shared" si="100"/>
        <v>-0.89939653705882494</v>
      </c>
    </row>
    <row r="124" spans="1:32">
      <c r="A124" s="55" t="s">
        <v>6</v>
      </c>
      <c r="B124" s="2497">
        <f>VLOOKUP($A$3,'Universal data'!$B$30:$F$41,5,FALSE)*B165+VLOOKUP($A$3,'Universal data'!$B$30:$G$41,6,FALSE)*B219</f>
        <v>33.163024148704594</v>
      </c>
      <c r="C124" s="3644">
        <f>VLOOKUP($A$3,'Universal data'!$B$30:$F$41,5,FALSE)*C165+VLOOKUP($A$3,'Universal data'!$B$30:$G$41,6,FALSE)*C219</f>
        <v>32.051202350166861</v>
      </c>
      <c r="D124" s="3644">
        <f>VLOOKUP($A$3,'Universal data'!$B$30:$F$41,5,FALSE)*D165+VLOOKUP($A$3,'Universal data'!$B$30:$G$41,6,FALSE)*D219</f>
        <v>32.022733478984684</v>
      </c>
      <c r="E124" s="3644">
        <f>VLOOKUP($A$3,'Universal data'!$B$30:$F$41,5,FALSE)*E165+VLOOKUP($A$3,'Universal data'!$B$30:$G$41,6,FALSE)*E219</f>
        <v>33.245654447083808</v>
      </c>
      <c r="F124" s="3644">
        <f>VLOOKUP($A$3,'Universal data'!$B$30:$F$41,5,FALSE)*F165+VLOOKUP($A$3,'Universal data'!$B$30:$G$41,6,FALSE)*F219</f>
        <v>32.033427363417609</v>
      </c>
      <c r="G124" s="3644">
        <f>VLOOKUP($A$3,'Universal data'!$B$30:$F$41,5,FALSE)*G165+VLOOKUP($A$3,'Universal data'!$B$30:$G$41,6,FALSE)*G219</f>
        <v>32.515899240500801</v>
      </c>
      <c r="H124" s="3644">
        <f>VLOOKUP($A$3,'Universal data'!$B$30:$F$41,5,FALSE)*H165+VLOOKUP($A$3,'Universal data'!$B$30:$G$41,6,FALSE)*H219</f>
        <v>32.202439632342269</v>
      </c>
      <c r="I124" s="3645">
        <f>VLOOKUP($A$3,'Universal data'!$B$30:$F$41,5,FALSE)*I165+VLOOKUP($A$3,'Universal data'!$B$30:$G$41,6,FALSE)*I219</f>
        <v>31.825979277679071</v>
      </c>
      <c r="J124" s="3646">
        <f t="shared" si="103"/>
        <v>259.06035993887974</v>
      </c>
      <c r="K124" s="3670"/>
      <c r="L124" s="55" t="s">
        <v>6</v>
      </c>
      <c r="M124" s="1018">
        <f t="shared" si="83"/>
        <v>-10.4168908371662</v>
      </c>
      <c r="N124" s="2505">
        <f t="shared" si="84"/>
        <v>-32.051202350166861</v>
      </c>
      <c r="O124" s="2505">
        <f t="shared" si="85"/>
        <v>-32.022733478984684</v>
      </c>
      <c r="P124" s="2505">
        <f t="shared" si="86"/>
        <v>-33.245654447083808</v>
      </c>
      <c r="Q124" s="2505">
        <f t="shared" si="87"/>
        <v>-32.033427363417609</v>
      </c>
      <c r="R124" s="2505">
        <f t="shared" si="88"/>
        <v>-32.515899240500801</v>
      </c>
      <c r="S124" s="2505">
        <f t="shared" si="89"/>
        <v>-32.202439632342269</v>
      </c>
      <c r="T124" s="2505">
        <f t="shared" si="90"/>
        <v>-31.825979277679071</v>
      </c>
      <c r="U124" s="1019">
        <f t="shared" si="91"/>
        <v>-236.31422662734136</v>
      </c>
      <c r="W124" s="55" t="s">
        <v>6</v>
      </c>
      <c r="X124" s="2538">
        <f t="shared" si="92"/>
        <v>-0.31411160786954656</v>
      </c>
      <c r="Y124" s="2524">
        <f t="shared" si="93"/>
        <v>-1</v>
      </c>
      <c r="Z124" s="2524">
        <f t="shared" si="94"/>
        <v>-1</v>
      </c>
      <c r="AA124" s="2524">
        <f t="shared" si="95"/>
        <v>-1</v>
      </c>
      <c r="AB124" s="2524">
        <f t="shared" si="96"/>
        <v>-1</v>
      </c>
      <c r="AC124" s="2524">
        <f t="shared" si="97"/>
        <v>-1</v>
      </c>
      <c r="AD124" s="2524">
        <f t="shared" si="98"/>
        <v>-1</v>
      </c>
      <c r="AE124" s="2524">
        <f t="shared" si="99"/>
        <v>-1</v>
      </c>
      <c r="AF124" s="2546">
        <f t="shared" si="100"/>
        <v>-0.91219755381755474</v>
      </c>
    </row>
    <row r="125" spans="1:32">
      <c r="A125" s="55" t="s">
        <v>32</v>
      </c>
      <c r="B125" s="2497">
        <f>VLOOKUP($A$3,'Universal data'!$B$30:$F$41,5,FALSE)*B166+VLOOKUP($A$3,'Universal data'!$B$30:$G$41,6,FALSE)*B220</f>
        <v>26.042175871247334</v>
      </c>
      <c r="C125" s="3644">
        <f>VLOOKUP($A$3,'Universal data'!$B$30:$F$41,5,FALSE)*C166+VLOOKUP($A$3,'Universal data'!$B$30:$G$41,6,FALSE)*C220</f>
        <v>26.585548294988399</v>
      </c>
      <c r="D125" s="3644">
        <f>VLOOKUP($A$3,'Universal data'!$B$30:$F$41,5,FALSE)*D166+VLOOKUP($A$3,'Universal data'!$B$30:$G$41,6,FALSE)*D220</f>
        <v>26.620561022674217</v>
      </c>
      <c r="E125" s="3644">
        <f>VLOOKUP($A$3,'Universal data'!$B$30:$F$41,5,FALSE)*E166+VLOOKUP($A$3,'Universal data'!$B$30:$G$41,6,FALSE)*E220</f>
        <v>26.561019988949948</v>
      </c>
      <c r="F125" s="3644">
        <f>VLOOKUP($A$3,'Universal data'!$B$30:$F$41,5,FALSE)*F166+VLOOKUP($A$3,'Universal data'!$B$30:$G$41,6,FALSE)*F220</f>
        <v>26.626731963877656</v>
      </c>
      <c r="G125" s="3644">
        <f>VLOOKUP($A$3,'Universal data'!$B$30:$F$41,5,FALSE)*G166+VLOOKUP($A$3,'Universal data'!$B$30:$G$41,6,FALSE)*G220</f>
        <v>26.674796444930205</v>
      </c>
      <c r="H125" s="3644">
        <f>VLOOKUP($A$3,'Universal data'!$B$30:$F$41,5,FALSE)*H166+VLOOKUP($A$3,'Universal data'!$B$30:$G$41,6,FALSE)*H220</f>
        <v>26.745652345376158</v>
      </c>
      <c r="I125" s="3645">
        <f>VLOOKUP($A$3,'Universal data'!$B$30:$F$41,5,FALSE)*I166+VLOOKUP($A$3,'Universal data'!$B$30:$G$41,6,FALSE)*I220</f>
        <v>26.718467117660509</v>
      </c>
      <c r="J125" s="3646">
        <f t="shared" si="103"/>
        <v>212.57495304970442</v>
      </c>
      <c r="K125" s="3670"/>
      <c r="L125" s="55" t="s">
        <v>32</v>
      </c>
      <c r="M125" s="1031">
        <f t="shared" si="83"/>
        <v>-12.131878833822453</v>
      </c>
      <c r="N125" s="2508">
        <f t="shared" si="84"/>
        <v>-26.585548294988399</v>
      </c>
      <c r="O125" s="2508">
        <f t="shared" si="85"/>
        <v>-26.620561022674217</v>
      </c>
      <c r="P125" s="2508">
        <f t="shared" si="86"/>
        <v>-26.561019988949948</v>
      </c>
      <c r="Q125" s="2508">
        <f t="shared" si="87"/>
        <v>-26.626731963877656</v>
      </c>
      <c r="R125" s="2508">
        <f t="shared" si="88"/>
        <v>-26.674796444930205</v>
      </c>
      <c r="S125" s="2508">
        <f t="shared" si="89"/>
        <v>-26.745652345376158</v>
      </c>
      <c r="T125" s="2508">
        <f t="shared" si="90"/>
        <v>-26.718467117660509</v>
      </c>
      <c r="U125" s="1019">
        <f t="shared" si="91"/>
        <v>-198.66465601227955</v>
      </c>
      <c r="W125" s="55" t="s">
        <v>32</v>
      </c>
      <c r="X125" s="2527">
        <f t="shared" si="92"/>
        <v>-0.46585503814283918</v>
      </c>
      <c r="Y125" s="2528">
        <f t="shared" si="93"/>
        <v>-1</v>
      </c>
      <c r="Z125" s="2528">
        <f t="shared" si="94"/>
        <v>-1</v>
      </c>
      <c r="AA125" s="2528">
        <f t="shared" si="95"/>
        <v>-1</v>
      </c>
      <c r="AB125" s="2528">
        <f t="shared" si="96"/>
        <v>-1</v>
      </c>
      <c r="AC125" s="2528">
        <f t="shared" si="97"/>
        <v>-1</v>
      </c>
      <c r="AD125" s="2528">
        <f t="shared" si="98"/>
        <v>-1</v>
      </c>
      <c r="AE125" s="2528">
        <f t="shared" si="99"/>
        <v>-1</v>
      </c>
      <c r="AF125" s="2546">
        <f t="shared" si="100"/>
        <v>-0.93456285965086228</v>
      </c>
    </row>
    <row r="126" spans="1:32">
      <c r="A126" s="55" t="s">
        <v>425</v>
      </c>
      <c r="B126" s="2497">
        <f>VLOOKUP($A$3,'Universal data'!$B$30:$F$41,5,FALSE)*B167+VLOOKUP($A$3,'Universal data'!$B$30:$G$41,6,FALSE)*B221</f>
        <v>24.754929215444054</v>
      </c>
      <c r="C126" s="3644">
        <f>VLOOKUP($A$3,'Universal data'!$B$30:$F$41,5,FALSE)*C167+VLOOKUP($A$3,'Universal data'!$B$30:$G$41,6,FALSE)*C221</f>
        <v>24.359846984084371</v>
      </c>
      <c r="D126" s="3644">
        <f>VLOOKUP($A$3,'Universal data'!$B$30:$F$41,5,FALSE)*D167+VLOOKUP($A$3,'Universal data'!$B$30:$G$41,6,FALSE)*D221</f>
        <v>23.936058560751157</v>
      </c>
      <c r="E126" s="3644">
        <f>VLOOKUP($A$3,'Universal data'!$B$30:$F$41,5,FALSE)*E167+VLOOKUP($A$3,'Universal data'!$B$30:$G$41,6,FALSE)*E221</f>
        <v>23.472489430482437</v>
      </c>
      <c r="F126" s="3644">
        <f>VLOOKUP($A$3,'Universal data'!$B$30:$F$41,5,FALSE)*F167+VLOOKUP($A$3,'Universal data'!$B$30:$G$41,6,FALSE)*F221</f>
        <v>22.954209340319828</v>
      </c>
      <c r="G126" s="3644">
        <f>VLOOKUP($A$3,'Universal data'!$B$30:$F$41,5,FALSE)*G167+VLOOKUP($A$3,'Universal data'!$B$30:$G$41,6,FALSE)*G221</f>
        <v>22.378045018512573</v>
      </c>
      <c r="H126" s="3644">
        <f>VLOOKUP($A$3,'Universal data'!$B$30:$F$41,5,FALSE)*H167+VLOOKUP($A$3,'Universal data'!$B$30:$G$41,6,FALSE)*H221</f>
        <v>21.75595034561325</v>
      </c>
      <c r="I126" s="3645">
        <f>VLOOKUP($A$3,'Universal data'!$B$30:$F$41,5,FALSE)*I167+VLOOKUP($A$3,'Universal data'!$B$30:$G$41,6,FALSE)*I221</f>
        <v>21.064872436766944</v>
      </c>
      <c r="J126" s="3646">
        <f t="shared" si="103"/>
        <v>184.6764013319746</v>
      </c>
      <c r="K126" s="3670"/>
      <c r="L126" s="55" t="s">
        <v>425</v>
      </c>
      <c r="M126" s="1031">
        <f t="shared" si="83"/>
        <v>-1.2398738261159039</v>
      </c>
      <c r="N126" s="2508">
        <f t="shared" si="84"/>
        <v>-24.359846984084371</v>
      </c>
      <c r="O126" s="2508">
        <f t="shared" si="85"/>
        <v>-23.936058560751157</v>
      </c>
      <c r="P126" s="2508">
        <f t="shared" si="86"/>
        <v>-23.472489430482437</v>
      </c>
      <c r="Q126" s="2508">
        <f t="shared" si="87"/>
        <v>-22.954209340319828</v>
      </c>
      <c r="R126" s="2508">
        <f t="shared" si="88"/>
        <v>-22.378045018512573</v>
      </c>
      <c r="S126" s="2508">
        <f t="shared" si="89"/>
        <v>-21.75595034561325</v>
      </c>
      <c r="T126" s="2508">
        <f t="shared" si="90"/>
        <v>-21.064872436766944</v>
      </c>
      <c r="U126" s="1019">
        <f t="shared" si="91"/>
        <v>-161.16134594264645</v>
      </c>
      <c r="W126" s="55" t="s">
        <v>425</v>
      </c>
      <c r="X126" s="2527">
        <f t="shared" si="92"/>
        <v>-5.0085937040061257E-2</v>
      </c>
      <c r="Y126" s="2528">
        <f t="shared" si="93"/>
        <v>-1</v>
      </c>
      <c r="Z126" s="2528">
        <f t="shared" si="94"/>
        <v>-1</v>
      </c>
      <c r="AA126" s="2528">
        <f t="shared" si="95"/>
        <v>-1</v>
      </c>
      <c r="AB126" s="2528">
        <f t="shared" si="96"/>
        <v>-1</v>
      </c>
      <c r="AC126" s="2528">
        <f t="shared" si="97"/>
        <v>-1</v>
      </c>
      <c r="AD126" s="2528">
        <f t="shared" si="98"/>
        <v>-1</v>
      </c>
      <c r="AE126" s="2528">
        <f t="shared" si="99"/>
        <v>-1</v>
      </c>
      <c r="AF126" s="2546">
        <f t="shared" si="100"/>
        <v>-0.8726688671658841</v>
      </c>
    </row>
    <row r="127" spans="1:32">
      <c r="A127" s="55" t="s">
        <v>36</v>
      </c>
      <c r="B127" s="2497">
        <f>VLOOKUP($A$3,'Universal data'!$B$30:$F$41,5,FALSE)*B168+VLOOKUP($A$3,'Universal data'!$B$30:$G$41,6,FALSE)*B222</f>
        <v>21.152128531217496</v>
      </c>
      <c r="C127" s="3644">
        <f>VLOOKUP($A$3,'Universal data'!$B$30:$F$41,5,FALSE)*C168+VLOOKUP($A$3,'Universal data'!$B$30:$G$41,6,FALSE)*C222</f>
        <v>21.050617454867769</v>
      </c>
      <c r="D127" s="3644">
        <f>VLOOKUP($A$3,'Universal data'!$B$30:$F$41,5,FALSE)*D168+VLOOKUP($A$3,'Universal data'!$B$30:$G$41,6,FALSE)*D222</f>
        <v>21.077120053896468</v>
      </c>
      <c r="E127" s="3644">
        <f>VLOOKUP($A$3,'Universal data'!$B$30:$F$41,5,FALSE)*E168+VLOOKUP($A$3,'Universal data'!$B$30:$G$41,6,FALSE)*E222</f>
        <v>20.801179215504774</v>
      </c>
      <c r="F127" s="3644">
        <f>VLOOKUP($A$3,'Universal data'!$B$30:$F$41,5,FALSE)*F168+VLOOKUP($A$3,'Universal data'!$B$30:$G$41,6,FALSE)*F222</f>
        <v>20.847417913489569</v>
      </c>
      <c r="G127" s="3644">
        <f>VLOOKUP($A$3,'Universal data'!$B$30:$F$41,5,FALSE)*G168+VLOOKUP($A$3,'Universal data'!$B$30:$G$41,6,FALSE)*G222</f>
        <v>20.74177553842831</v>
      </c>
      <c r="H127" s="3644">
        <f>VLOOKUP($A$3,'Universal data'!$B$30:$F$41,5,FALSE)*H168+VLOOKUP($A$3,'Universal data'!$B$30:$G$41,6,FALSE)*H222</f>
        <v>20.636615201080783</v>
      </c>
      <c r="I127" s="3645">
        <f>VLOOKUP($A$3,'Universal data'!$B$30:$F$41,5,FALSE)*I168+VLOOKUP($A$3,'Universal data'!$B$30:$G$41,6,FALSE)*I222</f>
        <v>20.344719337503602</v>
      </c>
      <c r="J127" s="3646">
        <f t="shared" si="103"/>
        <v>166.65157324598874</v>
      </c>
      <c r="K127" s="3670"/>
      <c r="L127" s="55" t="s">
        <v>36</v>
      </c>
      <c r="M127" s="1031">
        <f t="shared" si="83"/>
        <v>1.1802523864870871</v>
      </c>
      <c r="N127" s="2508">
        <f t="shared" si="84"/>
        <v>-21.050617454867769</v>
      </c>
      <c r="O127" s="2508">
        <f t="shared" si="85"/>
        <v>-21.077120053896468</v>
      </c>
      <c r="P127" s="2508">
        <f t="shared" si="86"/>
        <v>-20.801179215504774</v>
      </c>
      <c r="Q127" s="2508">
        <f t="shared" si="87"/>
        <v>-20.847417913489569</v>
      </c>
      <c r="R127" s="2508">
        <f t="shared" si="88"/>
        <v>-20.74177553842831</v>
      </c>
      <c r="S127" s="2508">
        <f t="shared" si="89"/>
        <v>-20.636615201080783</v>
      </c>
      <c r="T127" s="2508">
        <f t="shared" si="90"/>
        <v>-20.344719337503602</v>
      </c>
      <c r="U127" s="1019">
        <f t="shared" si="91"/>
        <v>-144.31919232828415</v>
      </c>
      <c r="W127" s="55" t="s">
        <v>36</v>
      </c>
      <c r="X127" s="2527">
        <f t="shared" si="92"/>
        <v>5.5798279815915668E-2</v>
      </c>
      <c r="Y127" s="2528">
        <f t="shared" si="93"/>
        <v>-1</v>
      </c>
      <c r="Z127" s="2528">
        <f t="shared" si="94"/>
        <v>-1</v>
      </c>
      <c r="AA127" s="2528">
        <f t="shared" si="95"/>
        <v>-1</v>
      </c>
      <c r="AB127" s="2528">
        <f t="shared" si="96"/>
        <v>-1</v>
      </c>
      <c r="AC127" s="2528">
        <f t="shared" si="97"/>
        <v>-1</v>
      </c>
      <c r="AD127" s="2528">
        <f t="shared" si="98"/>
        <v>-1</v>
      </c>
      <c r="AE127" s="2528">
        <f t="shared" si="99"/>
        <v>-1</v>
      </c>
      <c r="AF127" s="2546">
        <f t="shared" si="100"/>
        <v>-0.86599357880204031</v>
      </c>
    </row>
    <row r="128" spans="1:32">
      <c r="A128" s="55" t="s">
        <v>2561</v>
      </c>
      <c r="B128" s="2497">
        <f>VLOOKUP($A$3,'Universal data'!$B$30:$F$41,5,FALSE)*B169+VLOOKUP($A$3,'Universal data'!$B$30:$G$41,6,FALSE)*B223</f>
        <v>0</v>
      </c>
      <c r="C128" s="3644">
        <f>VLOOKUP($A$3,'Universal data'!$B$30:$F$41,5,FALSE)*C169+VLOOKUP($A$3,'Universal data'!$B$30:$G$41,6,FALSE)*C223</f>
        <v>0</v>
      </c>
      <c r="D128" s="3644">
        <f>VLOOKUP($A$3,'Universal data'!$B$30:$F$41,5,FALSE)*D169+VLOOKUP($A$3,'Universal data'!$B$30:$G$41,6,FALSE)*D223</f>
        <v>0</v>
      </c>
      <c r="E128" s="3644">
        <f>VLOOKUP($A$3,'Universal data'!$B$30:$F$41,5,FALSE)*E169+VLOOKUP($A$3,'Universal data'!$B$30:$G$41,6,FALSE)*E223</f>
        <v>0</v>
      </c>
      <c r="F128" s="3644">
        <f>VLOOKUP($A$3,'Universal data'!$B$30:$F$41,5,FALSE)*F169+VLOOKUP($A$3,'Universal data'!$B$30:$G$41,6,FALSE)*F223</f>
        <v>0</v>
      </c>
      <c r="G128" s="3644">
        <f>VLOOKUP($A$3,'Universal data'!$B$30:$F$41,5,FALSE)*G169+VLOOKUP($A$3,'Universal data'!$B$30:$G$41,6,FALSE)*G223</f>
        <v>0</v>
      </c>
      <c r="H128" s="3644">
        <f>VLOOKUP($A$3,'Universal data'!$B$30:$F$41,5,FALSE)*H169+VLOOKUP($A$3,'Universal data'!$B$30:$G$41,6,FALSE)*H223</f>
        <v>0</v>
      </c>
      <c r="I128" s="3645">
        <f>VLOOKUP($A$3,'Universal data'!$B$30:$F$41,5,FALSE)*I169+VLOOKUP($A$3,'Universal data'!$B$30:$G$41,6,FALSE)*I223</f>
        <v>0</v>
      </c>
      <c r="J128" s="3646">
        <f t="shared" si="103"/>
        <v>0</v>
      </c>
      <c r="K128" s="3670"/>
      <c r="L128" s="55" t="s">
        <v>2561</v>
      </c>
      <c r="M128" s="1031">
        <f t="shared" si="83"/>
        <v>0</v>
      </c>
      <c r="N128" s="2508">
        <f t="shared" si="84"/>
        <v>0</v>
      </c>
      <c r="O128" s="2508">
        <f t="shared" si="85"/>
        <v>0</v>
      </c>
      <c r="P128" s="2508">
        <f t="shared" si="86"/>
        <v>0</v>
      </c>
      <c r="Q128" s="2508">
        <f t="shared" si="87"/>
        <v>0</v>
      </c>
      <c r="R128" s="2508">
        <f t="shared" si="88"/>
        <v>0</v>
      </c>
      <c r="S128" s="2508">
        <f t="shared" si="89"/>
        <v>0</v>
      </c>
      <c r="T128" s="2508">
        <f t="shared" si="90"/>
        <v>0</v>
      </c>
      <c r="U128" s="1019">
        <f t="shared" si="91"/>
        <v>0</v>
      </c>
      <c r="W128" s="55" t="s">
        <v>2561</v>
      </c>
      <c r="X128" s="2527" t="e">
        <f t="shared" si="92"/>
        <v>#DIV/0!</v>
      </c>
      <c r="Y128" s="2528" t="e">
        <f t="shared" si="93"/>
        <v>#DIV/0!</v>
      </c>
      <c r="Z128" s="2528" t="e">
        <f t="shared" si="94"/>
        <v>#DIV/0!</v>
      </c>
      <c r="AA128" s="2528" t="e">
        <f t="shared" si="95"/>
        <v>#DIV/0!</v>
      </c>
      <c r="AB128" s="2528" t="e">
        <f t="shared" si="96"/>
        <v>#DIV/0!</v>
      </c>
      <c r="AC128" s="2528" t="e">
        <f t="shared" si="97"/>
        <v>#DIV/0!</v>
      </c>
      <c r="AD128" s="2528" t="e">
        <f t="shared" si="98"/>
        <v>#DIV/0!</v>
      </c>
      <c r="AE128" s="2528" t="e">
        <f t="shared" si="99"/>
        <v>#DIV/0!</v>
      </c>
      <c r="AF128" s="2546" t="e">
        <f t="shared" si="100"/>
        <v>#DIV/0!</v>
      </c>
    </row>
    <row r="129" spans="1:32">
      <c r="A129" s="55" t="s">
        <v>40</v>
      </c>
      <c r="B129" s="2497">
        <f>VLOOKUP($A$3,'Universal data'!$B$30:$F$41,5,FALSE)*B170+VLOOKUP($A$3,'Universal data'!$B$30:$G$41,6,FALSE)*B224</f>
        <v>13.931739221625174</v>
      </c>
      <c r="C129" s="3644">
        <f>VLOOKUP($A$3,'Universal data'!$B$30:$F$41,5,FALSE)*C170+VLOOKUP($A$3,'Universal data'!$B$30:$G$41,6,FALSE)*C224</f>
        <v>12.386256967011294</v>
      </c>
      <c r="D129" s="3644">
        <f>VLOOKUP($A$3,'Universal data'!$B$30:$F$41,5,FALSE)*D170+VLOOKUP($A$3,'Universal data'!$B$30:$G$41,6,FALSE)*D224</f>
        <v>13.498136501207336</v>
      </c>
      <c r="E129" s="3644">
        <f>VLOOKUP($A$3,'Universal data'!$B$30:$F$41,5,FALSE)*E170+VLOOKUP($A$3,'Universal data'!$B$30:$G$41,6,FALSE)*E224</f>
        <v>14.454635443282099</v>
      </c>
      <c r="F129" s="3644">
        <f>VLOOKUP($A$3,'Universal data'!$B$30:$F$41,5,FALSE)*F170+VLOOKUP($A$3,'Universal data'!$B$30:$G$41,6,FALSE)*F224</f>
        <v>12.745351593047605</v>
      </c>
      <c r="G129" s="3644">
        <f>VLOOKUP($A$3,'Universal data'!$B$30:$F$41,5,FALSE)*G170+VLOOKUP($A$3,'Universal data'!$B$30:$G$41,6,FALSE)*G224</f>
        <v>13.305918659217946</v>
      </c>
      <c r="H129" s="3644">
        <f>VLOOKUP($A$3,'Universal data'!$B$30:$F$41,5,FALSE)*H170+VLOOKUP($A$3,'Universal data'!$B$30:$G$41,6,FALSE)*H224</f>
        <v>13.734478383359518</v>
      </c>
      <c r="I129" s="3645">
        <f>VLOOKUP($A$3,'Universal data'!$B$30:$F$41,5,FALSE)*I170+VLOOKUP($A$3,'Universal data'!$B$30:$G$41,6,FALSE)*I224</f>
        <v>13.540551378574234</v>
      </c>
      <c r="J129" s="3646">
        <f t="shared" si="103"/>
        <v>107.59706814732522</v>
      </c>
      <c r="K129" s="3670"/>
      <c r="L129" s="55" t="s">
        <v>40</v>
      </c>
      <c r="M129" s="1031">
        <f t="shared" si="83"/>
        <v>-4.5960617602965943</v>
      </c>
      <c r="N129" s="2508">
        <f t="shared" si="84"/>
        <v>-12.386256967011294</v>
      </c>
      <c r="O129" s="2508">
        <f t="shared" si="85"/>
        <v>-13.498136501207336</v>
      </c>
      <c r="P129" s="2508">
        <f t="shared" si="86"/>
        <v>-14.454635443282099</v>
      </c>
      <c r="Q129" s="2508">
        <f t="shared" si="87"/>
        <v>-12.745351593047605</v>
      </c>
      <c r="R129" s="2508">
        <f t="shared" si="88"/>
        <v>-13.305918659217946</v>
      </c>
      <c r="S129" s="2508">
        <f t="shared" si="89"/>
        <v>-13.734478383359518</v>
      </c>
      <c r="T129" s="2508">
        <f t="shared" si="90"/>
        <v>-13.540551378574234</v>
      </c>
      <c r="U129" s="1019">
        <f t="shared" si="91"/>
        <v>-98.261390685996645</v>
      </c>
      <c r="W129" s="55" t="s">
        <v>40</v>
      </c>
      <c r="X129" s="2527">
        <f t="shared" si="92"/>
        <v>-0.32989863556751614</v>
      </c>
      <c r="Y129" s="2528">
        <f t="shared" si="93"/>
        <v>-1</v>
      </c>
      <c r="Z129" s="2528">
        <f t="shared" si="94"/>
        <v>-1</v>
      </c>
      <c r="AA129" s="2528">
        <f t="shared" si="95"/>
        <v>-1</v>
      </c>
      <c r="AB129" s="2528">
        <f t="shared" si="96"/>
        <v>-1</v>
      </c>
      <c r="AC129" s="2528">
        <f t="shared" si="97"/>
        <v>-1</v>
      </c>
      <c r="AD129" s="2528">
        <f t="shared" si="98"/>
        <v>-1</v>
      </c>
      <c r="AE129" s="2528">
        <f t="shared" si="99"/>
        <v>-1</v>
      </c>
      <c r="AF129" s="2546">
        <f t="shared" si="100"/>
        <v>-0.9132348341634563</v>
      </c>
    </row>
    <row r="130" spans="1:32">
      <c r="A130" s="54" t="s">
        <v>426</v>
      </c>
      <c r="B130" s="3647">
        <f>VLOOKUP($A$3,'Universal data'!$B$30:$F$41,5,FALSE)*B171+VLOOKUP($A$3,'Universal data'!$B$30:$G$41,6,FALSE)*B225</f>
        <v>8.0901733214624887</v>
      </c>
      <c r="C130" s="3651">
        <f>VLOOKUP($A$3,'Universal data'!$B$30:$F$41,5,FALSE)*C171+VLOOKUP($A$3,'Universal data'!$B$30:$G$41,6,FALSE)*C225</f>
        <v>7.848693364947728</v>
      </c>
      <c r="D130" s="3651">
        <f>VLOOKUP($A$3,'Universal data'!$B$30:$F$41,5,FALSE)*D171+VLOOKUP($A$3,'Universal data'!$B$30:$G$41,6,FALSE)*D225</f>
        <v>8.866953674192235</v>
      </c>
      <c r="E130" s="3651">
        <f>VLOOKUP($A$3,'Universal data'!$B$30:$F$41,5,FALSE)*E171+VLOOKUP($A$3,'Universal data'!$B$30:$G$41,6,FALSE)*E225</f>
        <v>9.7198656388281108</v>
      </c>
      <c r="F130" s="3651">
        <f>VLOOKUP($A$3,'Universal data'!$B$30:$F$41,5,FALSE)*F171+VLOOKUP($A$3,'Universal data'!$B$30:$G$41,6,FALSE)*F225</f>
        <v>7.9688385649870908</v>
      </c>
      <c r="G130" s="3651">
        <f>VLOOKUP($A$3,'Universal data'!$B$30:$F$41,5,FALSE)*G171+VLOOKUP($A$3,'Universal data'!$B$30:$G$41,6,FALSE)*G225</f>
        <v>8.4327655750400794</v>
      </c>
      <c r="H130" s="3651">
        <f>VLOOKUP($A$3,'Universal data'!$B$30:$F$41,5,FALSE)*H171+VLOOKUP($A$3,'Universal data'!$B$30:$G$41,6,FALSE)*H225</f>
        <v>8.7634622642573365</v>
      </c>
      <c r="I130" s="3652">
        <f>VLOOKUP($A$3,'Universal data'!$B$30:$F$41,5,FALSE)*I171+VLOOKUP($A$3,'Universal data'!$B$30:$G$41,6,FALSE)*I225</f>
        <v>8.4958120661498455</v>
      </c>
      <c r="J130" s="3650">
        <f t="shared" si="103"/>
        <v>68.186564469864919</v>
      </c>
      <c r="K130" s="3670"/>
      <c r="L130" s="54" t="s">
        <v>426</v>
      </c>
      <c r="M130" s="1032">
        <f t="shared" si="83"/>
        <v>-1.5963246464295615</v>
      </c>
      <c r="N130" s="2512">
        <f t="shared" si="84"/>
        <v>-7.848693364947728</v>
      </c>
      <c r="O130" s="2512">
        <f t="shared" si="85"/>
        <v>-8.866953674192235</v>
      </c>
      <c r="P130" s="2512">
        <f t="shared" si="86"/>
        <v>-9.7198656388281108</v>
      </c>
      <c r="Q130" s="2512">
        <f t="shared" si="87"/>
        <v>-7.9688385649870908</v>
      </c>
      <c r="R130" s="2512">
        <f t="shared" si="88"/>
        <v>-8.4327655750400794</v>
      </c>
      <c r="S130" s="2512">
        <f t="shared" si="89"/>
        <v>-8.7634622642573365</v>
      </c>
      <c r="T130" s="2512">
        <f t="shared" si="90"/>
        <v>-8.4958120661498455</v>
      </c>
      <c r="U130" s="1024">
        <f t="shared" si="91"/>
        <v>-61.69271579483199</v>
      </c>
      <c r="W130" s="54" t="s">
        <v>426</v>
      </c>
      <c r="X130" s="2531">
        <f t="shared" si="92"/>
        <v>-0.19731649533325304</v>
      </c>
      <c r="Y130" s="2535">
        <f t="shared" si="93"/>
        <v>-1</v>
      </c>
      <c r="Z130" s="2535">
        <f t="shared" si="94"/>
        <v>-1</v>
      </c>
      <c r="AA130" s="2535">
        <f t="shared" si="95"/>
        <v>-1</v>
      </c>
      <c r="AB130" s="2535">
        <f t="shared" si="96"/>
        <v>-1</v>
      </c>
      <c r="AC130" s="2535">
        <f t="shared" si="97"/>
        <v>-1</v>
      </c>
      <c r="AD130" s="2535">
        <f t="shared" si="98"/>
        <v>-1</v>
      </c>
      <c r="AE130" s="2535">
        <f t="shared" si="99"/>
        <v>-1</v>
      </c>
      <c r="AF130" s="2547">
        <f t="shared" si="100"/>
        <v>-0.9047635157230588</v>
      </c>
    </row>
    <row r="131" spans="1:32">
      <c r="A131" s="85" t="s">
        <v>427</v>
      </c>
      <c r="B131" s="2193">
        <f>SUM(B124:B129)</f>
        <v>119.04399698823866</v>
      </c>
      <c r="C131" s="2193">
        <f t="shared" ref="C131:I131" si="104">SUM(C124:C129)</f>
        <v>116.43347205111868</v>
      </c>
      <c r="D131" s="915">
        <f t="shared" si="104"/>
        <v>117.15460961751387</v>
      </c>
      <c r="E131" s="915">
        <f t="shared" si="104"/>
        <v>118.53497852530307</v>
      </c>
      <c r="F131" s="915">
        <f t="shared" si="104"/>
        <v>115.20713817415225</v>
      </c>
      <c r="G131" s="915">
        <f t="shared" si="104"/>
        <v>115.61643490158984</v>
      </c>
      <c r="H131" s="915">
        <f t="shared" si="104"/>
        <v>115.07513590777198</v>
      </c>
      <c r="I131" s="915">
        <f t="shared" si="104"/>
        <v>113.49458954818436</v>
      </c>
      <c r="J131" s="2193">
        <f t="shared" si="103"/>
        <v>930.5603557138727</v>
      </c>
      <c r="K131" s="3670"/>
      <c r="L131" s="85" t="s">
        <v>427</v>
      </c>
      <c r="M131" s="1035">
        <f t="shared" si="83"/>
        <v>-27.204452870914082</v>
      </c>
      <c r="N131" s="2516">
        <f t="shared" si="84"/>
        <v>-116.43347205111868</v>
      </c>
      <c r="O131" s="1035">
        <f t="shared" si="85"/>
        <v>-117.15460961751387</v>
      </c>
      <c r="P131" s="2517">
        <f t="shared" si="86"/>
        <v>-118.53497852530307</v>
      </c>
      <c r="Q131" s="1035">
        <f t="shared" si="87"/>
        <v>-115.20713817415225</v>
      </c>
      <c r="R131" s="1035">
        <f t="shared" si="88"/>
        <v>-115.61643490158984</v>
      </c>
      <c r="S131" s="1035">
        <f t="shared" si="89"/>
        <v>-115.07513590777198</v>
      </c>
      <c r="T131" s="1035">
        <f t="shared" si="90"/>
        <v>-113.49458954818436</v>
      </c>
      <c r="U131" s="1035">
        <f t="shared" si="91"/>
        <v>-838.72081159654817</v>
      </c>
      <c r="W131" s="85" t="s">
        <v>427</v>
      </c>
      <c r="X131" s="2548">
        <f t="shared" si="92"/>
        <v>-0.22852435703752313</v>
      </c>
      <c r="Y131" s="2549">
        <f t="shared" si="93"/>
        <v>-1</v>
      </c>
      <c r="Z131" s="2548">
        <f t="shared" si="94"/>
        <v>-1</v>
      </c>
      <c r="AA131" s="2550">
        <f t="shared" si="95"/>
        <v>-1</v>
      </c>
      <c r="AB131" s="2548">
        <f t="shared" si="96"/>
        <v>-1</v>
      </c>
      <c r="AC131" s="2548">
        <f t="shared" si="97"/>
        <v>-1</v>
      </c>
      <c r="AD131" s="2548">
        <f t="shared" si="98"/>
        <v>-1</v>
      </c>
      <c r="AE131" s="2548">
        <f t="shared" si="99"/>
        <v>-1</v>
      </c>
      <c r="AF131" s="2548">
        <f t="shared" si="100"/>
        <v>-0.90130726765501368</v>
      </c>
    </row>
    <row r="132" spans="1:32">
      <c r="A132" s="55" t="s">
        <v>428</v>
      </c>
      <c r="B132" s="2497">
        <f>VLOOKUP($A$3,'Universal data'!$B$30:$F$41,5,FALSE)*B173+VLOOKUP($A$3,'Universal data'!$B$30:$G$41,6,FALSE)*B227</f>
        <v>27.891797539370781</v>
      </c>
      <c r="C132" s="3644">
        <f>VLOOKUP($A$3,'Universal data'!$B$30:$F$41,5,FALSE)*C173+VLOOKUP($A$3,'Universal data'!$B$30:$G$41,6,FALSE)*C227</f>
        <v>27.903558448174078</v>
      </c>
      <c r="D132" s="3644">
        <f>VLOOKUP($A$3,'Universal data'!$B$30:$F$41,5,FALSE)*D173+VLOOKUP($A$3,'Universal data'!$B$30:$G$41,6,FALSE)*D227</f>
        <v>27.909232481042995</v>
      </c>
      <c r="E132" s="3644">
        <f>VLOOKUP($A$3,'Universal data'!$B$30:$F$41,5,FALSE)*E173+VLOOKUP($A$3,'Universal data'!$B$30:$G$41,6,FALSE)*E227</f>
        <v>27.999239707700124</v>
      </c>
      <c r="F132" s="3644">
        <f>VLOOKUP($A$3,'Universal data'!$B$30:$F$41,5,FALSE)*F173+VLOOKUP($A$3,'Universal data'!$B$30:$G$41,6,FALSE)*F227</f>
        <v>28.005925482960503</v>
      </c>
      <c r="G132" s="3644">
        <f>VLOOKUP($A$3,'Universal data'!$B$30:$F$41,5,FALSE)*G173+VLOOKUP($A$3,'Universal data'!$B$30:$G$41,6,FALSE)*G227</f>
        <v>28.076270104230513</v>
      </c>
      <c r="H132" s="3644">
        <f>VLOOKUP($A$3,'Universal data'!$B$30:$F$41,5,FALSE)*H173+VLOOKUP($A$3,'Universal data'!$B$30:$G$41,6,FALSE)*H227</f>
        <v>28.194025989936531</v>
      </c>
      <c r="I132" s="3645">
        <f>VLOOKUP($A$3,'Universal data'!$B$30:$F$41,5,FALSE)*I173+VLOOKUP($A$3,'Universal data'!$B$30:$G$41,6,FALSE)*I227</f>
        <v>28.294279636120876</v>
      </c>
      <c r="J132" s="3646">
        <f t="shared" si="103"/>
        <v>224.2743293895364</v>
      </c>
      <c r="K132" s="3670"/>
      <c r="L132" s="55" t="s">
        <v>428</v>
      </c>
      <c r="M132" s="1036">
        <f t="shared" si="83"/>
        <v>-9.7752945376311295</v>
      </c>
      <c r="N132" s="2505">
        <f t="shared" si="84"/>
        <v>-27.903558448174078</v>
      </c>
      <c r="O132" s="2505">
        <f t="shared" si="85"/>
        <v>-27.909232481042995</v>
      </c>
      <c r="P132" s="2505">
        <f t="shared" si="86"/>
        <v>-27.999239707700124</v>
      </c>
      <c r="Q132" s="2505">
        <f t="shared" si="87"/>
        <v>-28.005925482960503</v>
      </c>
      <c r="R132" s="2505">
        <f t="shared" si="88"/>
        <v>-28.076270104230513</v>
      </c>
      <c r="S132" s="2505">
        <f t="shared" si="89"/>
        <v>-28.194025989936531</v>
      </c>
      <c r="T132" s="2505">
        <f t="shared" si="90"/>
        <v>-28.294279636120876</v>
      </c>
      <c r="U132" s="1037">
        <f t="shared" si="91"/>
        <v>-206.15782638779675</v>
      </c>
      <c r="W132" s="55" t="s">
        <v>428</v>
      </c>
      <c r="X132" s="2527">
        <f t="shared" si="92"/>
        <v>-0.35047201686563129</v>
      </c>
      <c r="Y132" s="2524">
        <f t="shared" si="93"/>
        <v>-1</v>
      </c>
      <c r="Z132" s="2524">
        <f t="shared" si="94"/>
        <v>-1</v>
      </c>
      <c r="AA132" s="2524">
        <f t="shared" si="95"/>
        <v>-1</v>
      </c>
      <c r="AB132" s="2524">
        <f t="shared" si="96"/>
        <v>-1</v>
      </c>
      <c r="AC132" s="2524">
        <f t="shared" si="97"/>
        <v>-1</v>
      </c>
      <c r="AD132" s="2524">
        <f t="shared" si="98"/>
        <v>-1</v>
      </c>
      <c r="AE132" s="2524">
        <f t="shared" si="99"/>
        <v>-1</v>
      </c>
      <c r="AF132" s="2546">
        <f t="shared" si="100"/>
        <v>-0.91922168243217184</v>
      </c>
    </row>
    <row r="133" spans="1:32">
      <c r="A133" s="55" t="s">
        <v>51</v>
      </c>
      <c r="B133" s="2497">
        <f>VLOOKUP($A$3,'Universal data'!$B$30:$F$41,5,FALSE)*B174+VLOOKUP($A$3,'Universal data'!$B$30:$G$41,6,FALSE)*B228</f>
        <v>4.4180835990114717</v>
      </c>
      <c r="C133" s="3644">
        <f>VLOOKUP($A$3,'Universal data'!$B$30:$F$41,5,FALSE)*C174+VLOOKUP($A$3,'Universal data'!$B$30:$G$41,6,FALSE)*C228</f>
        <v>4.7809793922651469</v>
      </c>
      <c r="D133" s="3644">
        <f>VLOOKUP($A$3,'Universal data'!$B$30:$F$41,5,FALSE)*D174+VLOOKUP($A$3,'Universal data'!$B$30:$G$41,6,FALSE)*D228</f>
        <v>4.9174988446717158</v>
      </c>
      <c r="E133" s="3644">
        <f>VLOOKUP($A$3,'Universal data'!$B$30:$F$41,5,FALSE)*E174+VLOOKUP($A$3,'Universal data'!$B$30:$G$41,6,FALSE)*E228</f>
        <v>4.8770781629439997</v>
      </c>
      <c r="F133" s="3644">
        <f>VLOOKUP($A$3,'Universal data'!$B$30:$F$41,5,FALSE)*F174+VLOOKUP($A$3,'Universal data'!$B$30:$G$41,6,FALSE)*F228</f>
        <v>4.9131855190558102</v>
      </c>
      <c r="G133" s="3644">
        <f>VLOOKUP($A$3,'Universal data'!$B$30:$F$41,5,FALSE)*G174+VLOOKUP($A$3,'Universal data'!$B$30:$G$41,6,FALSE)*G228</f>
        <v>5.0069489804566363</v>
      </c>
      <c r="H133" s="3644">
        <f>VLOOKUP($A$3,'Universal data'!$B$30:$F$41,5,FALSE)*H174+VLOOKUP($A$3,'Universal data'!$B$30:$G$41,6,FALSE)*H228</f>
        <v>5.1140600823921876</v>
      </c>
      <c r="I133" s="3645">
        <f>VLOOKUP($A$3,'Universal data'!$B$30:$F$41,5,FALSE)*I174+VLOOKUP($A$3,'Universal data'!$B$30:$G$41,6,FALSE)*I228</f>
        <v>5.0218464724858567</v>
      </c>
      <c r="J133" s="3646">
        <f t="shared" si="103"/>
        <v>39.049681053282818</v>
      </c>
      <c r="K133" s="3670"/>
      <c r="L133" s="55" t="s">
        <v>51</v>
      </c>
      <c r="M133" s="1036">
        <f t="shared" si="83"/>
        <v>-9.2403186649128166E-2</v>
      </c>
      <c r="N133" s="2508">
        <f t="shared" si="84"/>
        <v>-4.7809793922651469</v>
      </c>
      <c r="O133" s="2508">
        <f t="shared" si="85"/>
        <v>-4.9174988446717158</v>
      </c>
      <c r="P133" s="2508">
        <f t="shared" si="86"/>
        <v>-4.8770781629439997</v>
      </c>
      <c r="Q133" s="2508">
        <f t="shared" si="87"/>
        <v>-4.9131855190558102</v>
      </c>
      <c r="R133" s="2508">
        <f t="shared" si="88"/>
        <v>-5.0069489804566363</v>
      </c>
      <c r="S133" s="2508">
        <f t="shared" si="89"/>
        <v>-5.1140600823921876</v>
      </c>
      <c r="T133" s="2508">
        <f t="shared" si="90"/>
        <v>-5.0218464724858567</v>
      </c>
      <c r="U133" s="1037">
        <f t="shared" si="91"/>
        <v>-34.724000640920472</v>
      </c>
      <c r="W133" s="55" t="s">
        <v>51</v>
      </c>
      <c r="X133" s="2527">
        <f t="shared" si="92"/>
        <v>-2.0914766454352064E-2</v>
      </c>
      <c r="Y133" s="2528">
        <f t="shared" si="93"/>
        <v>-1</v>
      </c>
      <c r="Z133" s="2528">
        <f t="shared" si="94"/>
        <v>-1</v>
      </c>
      <c r="AA133" s="2528">
        <f t="shared" si="95"/>
        <v>-1</v>
      </c>
      <c r="AB133" s="2528">
        <f t="shared" si="96"/>
        <v>-1</v>
      </c>
      <c r="AC133" s="2528">
        <f t="shared" si="97"/>
        <v>-1</v>
      </c>
      <c r="AD133" s="2528">
        <f t="shared" si="98"/>
        <v>-1</v>
      </c>
      <c r="AE133" s="2528">
        <f t="shared" si="99"/>
        <v>-1</v>
      </c>
      <c r="AF133" s="2546">
        <f t="shared" si="100"/>
        <v>-0.8892262293651001</v>
      </c>
    </row>
    <row r="134" spans="1:32">
      <c r="A134" s="56" t="s">
        <v>429</v>
      </c>
      <c r="B134" s="2497">
        <f>VLOOKUP($A$3,'Universal data'!$B$30:$F$41,5,FALSE)*B175+VLOOKUP($A$3,'Universal data'!$B$30:$G$41,6,FALSE)*B229</f>
        <v>32.309881138382252</v>
      </c>
      <c r="C134" s="925">
        <f>VLOOKUP($A$3,'Universal data'!$B$30:$F$41,5,FALSE)*C175+VLOOKUP($A$3,'Universal data'!$B$30:$G$41,6,FALSE)*C229</f>
        <v>32.684537840439226</v>
      </c>
      <c r="D134" s="925">
        <f>VLOOKUP($A$3,'Universal data'!$B$30:$F$41,5,FALSE)*D175+VLOOKUP($A$3,'Universal data'!$B$30:$G$41,6,FALSE)*D229</f>
        <v>32.826731325714711</v>
      </c>
      <c r="E134" s="925">
        <f>VLOOKUP($A$3,'Universal data'!$B$30:$F$41,5,FALSE)*E175+VLOOKUP($A$3,'Universal data'!$B$30:$G$41,6,FALSE)*E229</f>
        <v>32.876317870644122</v>
      </c>
      <c r="F134" s="925">
        <f>VLOOKUP($A$3,'Universal data'!$B$30:$F$41,5,FALSE)*F175+VLOOKUP($A$3,'Universal data'!$B$30:$G$41,6,FALSE)*F229</f>
        <v>32.919111002016315</v>
      </c>
      <c r="G134" s="925">
        <f>VLOOKUP($A$3,'Universal data'!$B$30:$F$41,5,FALSE)*G175+VLOOKUP($A$3,'Universal data'!$B$30:$G$41,6,FALSE)*G229</f>
        <v>33.083219084687151</v>
      </c>
      <c r="H134" s="925">
        <f>VLOOKUP($A$3,'Universal data'!$B$30:$F$41,5,FALSE)*H175+VLOOKUP($A$3,'Universal data'!$B$30:$G$41,6,FALSE)*H229</f>
        <v>33.308086072328713</v>
      </c>
      <c r="I134" s="925">
        <f>VLOOKUP($A$3,'Universal data'!$B$30:$F$41,5,FALSE)*I175+VLOOKUP($A$3,'Universal data'!$B$30:$G$41,6,FALSE)*I229</f>
        <v>33.316126108606731</v>
      </c>
      <c r="J134" s="3653">
        <f t="shared" si="103"/>
        <v>263.3240104428192</v>
      </c>
      <c r="K134" s="3670"/>
      <c r="L134" s="56" t="s">
        <v>429</v>
      </c>
      <c r="M134" s="1031">
        <f t="shared" si="83"/>
        <v>-9.867697724280255</v>
      </c>
      <c r="N134" s="2517">
        <f t="shared" si="84"/>
        <v>-32.684537840439226</v>
      </c>
      <c r="O134" s="2517">
        <f t="shared" si="85"/>
        <v>-32.826731325714711</v>
      </c>
      <c r="P134" s="2517">
        <f t="shared" si="86"/>
        <v>-32.876317870644122</v>
      </c>
      <c r="Q134" s="2517">
        <f t="shared" si="87"/>
        <v>-32.919111002016315</v>
      </c>
      <c r="R134" s="2517">
        <f t="shared" si="88"/>
        <v>-33.083219084687151</v>
      </c>
      <c r="S134" s="2517">
        <f t="shared" si="89"/>
        <v>-33.308086072328713</v>
      </c>
      <c r="T134" s="2517">
        <f t="shared" si="90"/>
        <v>-33.316126108606731</v>
      </c>
      <c r="U134" s="1018">
        <f t="shared" si="91"/>
        <v>-240.8818270287172</v>
      </c>
      <c r="W134" s="56" t="s">
        <v>429</v>
      </c>
      <c r="X134" s="2527">
        <f t="shared" si="92"/>
        <v>-0.30540804783580605</v>
      </c>
      <c r="Y134" s="2550">
        <f t="shared" si="93"/>
        <v>-1</v>
      </c>
      <c r="Z134" s="2550">
        <f t="shared" si="94"/>
        <v>-1</v>
      </c>
      <c r="AA134" s="2550">
        <f t="shared" si="95"/>
        <v>-1</v>
      </c>
      <c r="AB134" s="2550">
        <f t="shared" si="96"/>
        <v>-1</v>
      </c>
      <c r="AC134" s="2550">
        <f t="shared" si="97"/>
        <v>-1</v>
      </c>
      <c r="AD134" s="2550">
        <f t="shared" si="98"/>
        <v>-1</v>
      </c>
      <c r="AE134" s="2550">
        <f t="shared" si="99"/>
        <v>-1</v>
      </c>
      <c r="AF134" s="2538">
        <f t="shared" si="100"/>
        <v>-0.91477350137436353</v>
      </c>
    </row>
    <row r="135" spans="1:32">
      <c r="A135" s="86" t="s">
        <v>188</v>
      </c>
      <c r="B135" s="2935">
        <f>SUM(B134,B131)+(0.5*B136)</f>
        <v>151.58918322558463</v>
      </c>
      <c r="C135" s="2935">
        <f t="shared" ref="C135:J135" si="105">SUM(C134,C131)+(0.5*C136)</f>
        <v>149.35331499052162</v>
      </c>
      <c r="D135" s="2935">
        <f t="shared" si="105"/>
        <v>150.21664604219231</v>
      </c>
      <c r="E135" s="2935">
        <f t="shared" si="105"/>
        <v>151.64660149491093</v>
      </c>
      <c r="F135" s="2935">
        <f t="shared" si="105"/>
        <v>148.36155427513228</v>
      </c>
      <c r="G135" s="2935">
        <f t="shared" si="105"/>
        <v>148.93495908524071</v>
      </c>
      <c r="H135" s="2935">
        <f t="shared" si="105"/>
        <v>148.61852707906442</v>
      </c>
      <c r="I135" s="2935">
        <f t="shared" si="105"/>
        <v>147.04602075575482</v>
      </c>
      <c r="J135" s="2935">
        <f t="shared" si="105"/>
        <v>1195.7668069484016</v>
      </c>
      <c r="K135" s="3670"/>
      <c r="L135" s="86" t="s">
        <v>188</v>
      </c>
      <c r="M135" s="1035">
        <f t="shared" si="83"/>
        <v>-37.307455694158051</v>
      </c>
      <c r="N135" s="2517">
        <f t="shared" si="84"/>
        <v>-149.35331499052162</v>
      </c>
      <c r="O135" s="1035">
        <f t="shared" si="85"/>
        <v>-150.21664604219231</v>
      </c>
      <c r="P135" s="1035">
        <f t="shared" si="86"/>
        <v>-151.64660149491093</v>
      </c>
      <c r="Q135" s="1035">
        <f t="shared" si="87"/>
        <v>-148.36155427513228</v>
      </c>
      <c r="R135" s="1035">
        <f t="shared" si="88"/>
        <v>-148.93495908524071</v>
      </c>
      <c r="S135" s="1035">
        <f t="shared" si="89"/>
        <v>-148.61852707906442</v>
      </c>
      <c r="T135" s="1035">
        <f t="shared" si="90"/>
        <v>-147.04602075575482</v>
      </c>
      <c r="U135" s="1035">
        <f t="shared" si="91"/>
        <v>-1081.4850794169749</v>
      </c>
      <c r="W135" s="86" t="s">
        <v>188</v>
      </c>
      <c r="X135" s="2548">
        <f t="shared" si="92"/>
        <v>-0.24610895645924585</v>
      </c>
      <c r="Y135" s="2550">
        <f t="shared" si="93"/>
        <v>-1</v>
      </c>
      <c r="Z135" s="2548">
        <f t="shared" si="94"/>
        <v>-1</v>
      </c>
      <c r="AA135" s="2548">
        <f t="shared" si="95"/>
        <v>-1</v>
      </c>
      <c r="AB135" s="2548">
        <f t="shared" si="96"/>
        <v>-1</v>
      </c>
      <c r="AC135" s="2548">
        <f t="shared" si="97"/>
        <v>-1</v>
      </c>
      <c r="AD135" s="2548">
        <f t="shared" si="98"/>
        <v>-1</v>
      </c>
      <c r="AE135" s="2548">
        <f t="shared" si="99"/>
        <v>-1</v>
      </c>
      <c r="AF135" s="2548">
        <f t="shared" si="100"/>
        <v>-0.90442808174022338</v>
      </c>
    </row>
    <row r="136" spans="1:32">
      <c r="A136" s="2613" t="s">
        <v>2678</v>
      </c>
      <c r="B136" s="3663">
        <f>VLOOKUP($A$3,'Universal data'!$B$30:$F$41,5,FALSE)*B177</f>
        <v>0.47061019792746317</v>
      </c>
      <c r="C136" s="3664">
        <f>VLOOKUP($A$3,'Universal data'!$B$30:$F$41,5,FALSE)*(C177+C231)</f>
        <v>0.47061019792746317</v>
      </c>
      <c r="D136" s="3664">
        <f>VLOOKUP($A$3,'Universal data'!$B$30:$F$41,5,FALSE)*(D177+D231)</f>
        <v>0.47061019792746317</v>
      </c>
      <c r="E136" s="3664">
        <f>VLOOKUP($A$3,'Universal data'!$B$30:$F$41,5,FALSE)*(E177+E231)</f>
        <v>0.47061019792746317</v>
      </c>
      <c r="F136" s="3664">
        <f>VLOOKUP($A$3,'Universal data'!$B$30:$F$41,5,FALSE)*(F177+F231)</f>
        <v>0.47061019792746317</v>
      </c>
      <c r="G136" s="3664">
        <f>VLOOKUP($A$3,'Universal data'!$B$30:$F$41,5,FALSE)*(G177+G231)</f>
        <v>0.47061019792746317</v>
      </c>
      <c r="H136" s="3664">
        <f>VLOOKUP($A$3,'Universal data'!$B$30:$F$41,5,FALSE)*(H177+H231)</f>
        <v>0.47061019792746317</v>
      </c>
      <c r="I136" s="3665">
        <f>VLOOKUP($A$3,'Universal data'!$B$30:$F$41,5,FALSE)*(I177+I231)</f>
        <v>0.47061019792746317</v>
      </c>
      <c r="J136" s="3666">
        <f t="shared" si="103"/>
        <v>3.7648815834197049</v>
      </c>
      <c r="K136" s="3671"/>
      <c r="L136" s="2613" t="s">
        <v>2678</v>
      </c>
      <c r="M136" s="2619">
        <f t="shared" si="83"/>
        <v>-0.45531623403790228</v>
      </c>
      <c r="N136" s="2620">
        <f t="shared" si="84"/>
        <v>-0.47061019792746317</v>
      </c>
      <c r="O136" s="2620">
        <f t="shared" si="85"/>
        <v>-0.47061019792746317</v>
      </c>
      <c r="P136" s="2620">
        <f t="shared" si="86"/>
        <v>-0.47061019792746317</v>
      </c>
      <c r="Q136" s="2620">
        <f t="shared" si="87"/>
        <v>-0.47061019792746317</v>
      </c>
      <c r="R136" s="2620">
        <f t="shared" si="88"/>
        <v>-0.47061019792746317</v>
      </c>
      <c r="S136" s="2620">
        <f t="shared" si="89"/>
        <v>-0.47061019792746317</v>
      </c>
      <c r="T136" s="2620">
        <f t="shared" si="90"/>
        <v>-0.47061019792746317</v>
      </c>
      <c r="U136" s="2621">
        <f t="shared" si="91"/>
        <v>-3.7648815834197049</v>
      </c>
      <c r="V136" s="814"/>
      <c r="W136" s="2613" t="s">
        <v>2678</v>
      </c>
      <c r="X136" s="2622">
        <f t="shared" ref="X136" si="106">M136/B136</f>
        <v>-0.96750184344301393</v>
      </c>
      <c r="Y136" s="2623">
        <f t="shared" ref="Y136" si="107">N136/C136</f>
        <v>-1</v>
      </c>
      <c r="Z136" s="2623">
        <f t="shared" ref="Z136" si="108">O136/D136</f>
        <v>-1</v>
      </c>
      <c r="AA136" s="2623">
        <f t="shared" ref="AA136" si="109">P136/E136</f>
        <v>-1</v>
      </c>
      <c r="AB136" s="2623">
        <f t="shared" ref="AB136" si="110">Q136/F136</f>
        <v>-1</v>
      </c>
      <c r="AC136" s="2623">
        <f t="shared" ref="AC136" si="111">R136/G136</f>
        <v>-1</v>
      </c>
      <c r="AD136" s="2623">
        <f t="shared" ref="AD136" si="112">S136/H136</f>
        <v>-1</v>
      </c>
      <c r="AE136" s="2623">
        <f t="shared" ref="AE136" si="113">T136/I136</f>
        <v>-1</v>
      </c>
      <c r="AF136" s="2624">
        <f t="shared" ref="AF136" si="114">U136/J136</f>
        <v>-1</v>
      </c>
    </row>
    <row r="137" spans="1:32">
      <c r="A137" s="301" t="s">
        <v>1560</v>
      </c>
      <c r="B137" s="2501">
        <f t="shared" ref="B137:I137" si="115">SUM(B135,B123,B119)</f>
        <v>425.25161127323571</v>
      </c>
      <c r="C137" s="2501">
        <f t="shared" si="115"/>
        <v>402.28999654927435</v>
      </c>
      <c r="D137" s="2501">
        <f t="shared" si="115"/>
        <v>397.40108537648968</v>
      </c>
      <c r="E137" s="2501">
        <f t="shared" si="115"/>
        <v>408.58984053424052</v>
      </c>
      <c r="F137" s="2501">
        <f t="shared" si="115"/>
        <v>414.75963133748775</v>
      </c>
      <c r="G137" s="2501">
        <f t="shared" si="115"/>
        <v>415.26643387355728</v>
      </c>
      <c r="H137" s="2501">
        <f t="shared" si="115"/>
        <v>402.1920672367732</v>
      </c>
      <c r="I137" s="2501">
        <f t="shared" si="115"/>
        <v>397.3487544835865</v>
      </c>
      <c r="J137" s="2501">
        <f t="shared" si="103"/>
        <v>3263.0994206646451</v>
      </c>
      <c r="K137" s="3670"/>
      <c r="L137" s="301" t="s">
        <v>1560</v>
      </c>
      <c r="M137" s="2518">
        <f t="shared" si="83"/>
        <v>-106.24952461240457</v>
      </c>
      <c r="N137" s="2518">
        <f t="shared" si="84"/>
        <v>-402.28999654927435</v>
      </c>
      <c r="O137" s="2518">
        <f t="shared" si="85"/>
        <v>-397.40108537648968</v>
      </c>
      <c r="P137" s="2518">
        <f t="shared" si="86"/>
        <v>-408.58984053424052</v>
      </c>
      <c r="Q137" s="2518">
        <f t="shared" si="87"/>
        <v>-414.75963133748775</v>
      </c>
      <c r="R137" s="2518">
        <f t="shared" si="88"/>
        <v>-415.26643387355728</v>
      </c>
      <c r="S137" s="2518">
        <f t="shared" si="89"/>
        <v>-402.1920672367732</v>
      </c>
      <c r="T137" s="2518">
        <f t="shared" si="90"/>
        <v>-397.3487544835865</v>
      </c>
      <c r="U137" s="2518">
        <f t="shared" si="91"/>
        <v>-2944.097334003814</v>
      </c>
      <c r="W137" s="301" t="s">
        <v>1560</v>
      </c>
      <c r="X137" s="2551">
        <f t="shared" si="92"/>
        <v>-0.24985096304346832</v>
      </c>
      <c r="Y137" s="2551">
        <f t="shared" si="93"/>
        <v>-1</v>
      </c>
      <c r="Z137" s="2551">
        <f t="shared" si="94"/>
        <v>-1</v>
      </c>
      <c r="AA137" s="2551">
        <f t="shared" si="95"/>
        <v>-1</v>
      </c>
      <c r="AB137" s="2551">
        <f t="shared" si="96"/>
        <v>-1</v>
      </c>
      <c r="AC137" s="2551">
        <f t="shared" si="97"/>
        <v>-1</v>
      </c>
      <c r="AD137" s="2551">
        <f t="shared" si="98"/>
        <v>-1</v>
      </c>
      <c r="AE137" s="2551">
        <f t="shared" si="99"/>
        <v>-1</v>
      </c>
      <c r="AF137" s="2551">
        <f t="shared" si="100"/>
        <v>-0.90223954420737351</v>
      </c>
    </row>
    <row r="138" spans="1:32">
      <c r="A138" s="302" t="s">
        <v>1561</v>
      </c>
      <c r="B138" s="2497"/>
      <c r="C138" s="3644"/>
      <c r="D138" s="3644"/>
      <c r="E138" s="3644"/>
      <c r="F138" s="3644"/>
      <c r="G138" s="3644"/>
      <c r="H138" s="3644"/>
      <c r="I138" s="3645"/>
      <c r="J138" s="3646"/>
      <c r="K138" s="3670"/>
      <c r="L138" s="302" t="s">
        <v>1561</v>
      </c>
      <c r="M138" s="989"/>
      <c r="N138" s="989"/>
      <c r="O138" s="990"/>
      <c r="P138" s="989"/>
      <c r="Q138" s="989"/>
      <c r="R138" s="989"/>
      <c r="S138" s="989"/>
      <c r="T138" s="989"/>
      <c r="U138" s="931"/>
      <c r="W138" s="302" t="s">
        <v>1561</v>
      </c>
      <c r="X138" s="2552" t="e">
        <f t="shared" si="92"/>
        <v>#DIV/0!</v>
      </c>
      <c r="Y138" s="2552" t="e">
        <f t="shared" si="93"/>
        <v>#DIV/0!</v>
      </c>
      <c r="Z138" s="2553" t="e">
        <f t="shared" si="94"/>
        <v>#DIV/0!</v>
      </c>
      <c r="AA138" s="2552" t="e">
        <f t="shared" si="95"/>
        <v>#DIV/0!</v>
      </c>
      <c r="AB138" s="2552" t="e">
        <f t="shared" si="96"/>
        <v>#DIV/0!</v>
      </c>
      <c r="AC138" s="2552" t="e">
        <f t="shared" si="97"/>
        <v>#DIV/0!</v>
      </c>
      <c r="AD138" s="2552" t="e">
        <f t="shared" si="98"/>
        <v>#DIV/0!</v>
      </c>
      <c r="AE138" s="2552" t="e">
        <f t="shared" si="99"/>
        <v>#DIV/0!</v>
      </c>
      <c r="AF138" s="2554" t="e">
        <f t="shared" si="100"/>
        <v>#DIV/0!</v>
      </c>
    </row>
    <row r="139" spans="1:32">
      <c r="A139" s="55" t="s">
        <v>707</v>
      </c>
      <c r="B139" s="2495">
        <f>VLOOKUP($A$3,'Universal data'!$B$30:$F$41,5,FALSE)*B180+VLOOKUP($A$3,'Universal data'!$B$30:$G$41,6,FALSE)*B234</f>
        <v>63.843493921907331</v>
      </c>
      <c r="C139" s="3642">
        <f>VLOOKUP($A$3,'Universal data'!$B$30:$F$41,5,FALSE)*C180+VLOOKUP($A$3,'Universal data'!$B$30:$G$41,6,FALSE)*C234</f>
        <v>63.843493921907331</v>
      </c>
      <c r="D139" s="3642">
        <f>VLOOKUP($A$3,'Universal data'!$B$30:$F$41,5,FALSE)*D180+VLOOKUP($A$3,'Universal data'!$B$30:$G$41,6,FALSE)*D234</f>
        <v>63.843493921907331</v>
      </c>
      <c r="E139" s="3642">
        <f>VLOOKUP($A$3,'Universal data'!$B$30:$F$41,5,FALSE)*E180+VLOOKUP($A$3,'Universal data'!$B$30:$G$41,6,FALSE)*E234</f>
        <v>63.843493921907331</v>
      </c>
      <c r="F139" s="3642">
        <f>VLOOKUP($A$3,'Universal data'!$B$30:$F$41,5,FALSE)*F180+VLOOKUP($A$3,'Universal data'!$B$30:$G$41,6,FALSE)*F234</f>
        <v>63.843493921907331</v>
      </c>
      <c r="G139" s="3642">
        <f>VLOOKUP($A$3,'Universal data'!$B$30:$F$41,5,FALSE)*G180+VLOOKUP($A$3,'Universal data'!$B$30:$G$41,6,FALSE)*G234</f>
        <v>63.843493921907331</v>
      </c>
      <c r="H139" s="3642">
        <f>VLOOKUP($A$3,'Universal data'!$B$30:$F$41,5,FALSE)*H180+VLOOKUP($A$3,'Universal data'!$B$30:$G$41,6,FALSE)*H234</f>
        <v>63.843493921907331</v>
      </c>
      <c r="I139" s="3643">
        <f>VLOOKUP($A$3,'Universal data'!$B$30:$F$41,5,FALSE)*I180+VLOOKUP($A$3,'Universal data'!$B$30:$G$41,6,FALSE)*I234</f>
        <v>63.843493921907331</v>
      </c>
      <c r="J139" s="3646">
        <f t="shared" si="103"/>
        <v>510.74795137525865</v>
      </c>
      <c r="K139" s="3670"/>
      <c r="L139" s="55" t="s">
        <v>707</v>
      </c>
      <c r="M139" s="1018">
        <f t="shared" ref="M139:U144" si="116">B39-B139</f>
        <v>12.072579979658606</v>
      </c>
      <c r="N139" s="2508">
        <f t="shared" si="116"/>
        <v>-63.843493921907331</v>
      </c>
      <c r="O139" s="2508">
        <f t="shared" si="116"/>
        <v>-63.843493921907331</v>
      </c>
      <c r="P139" s="2508">
        <f t="shared" si="116"/>
        <v>-63.843493921907331</v>
      </c>
      <c r="Q139" s="2508">
        <f t="shared" si="116"/>
        <v>-63.843493921907331</v>
      </c>
      <c r="R139" s="2508">
        <f t="shared" si="116"/>
        <v>-63.843493921907331</v>
      </c>
      <c r="S139" s="2508">
        <f t="shared" si="116"/>
        <v>-63.843493921907331</v>
      </c>
      <c r="T139" s="2519">
        <f t="shared" si="116"/>
        <v>-63.843493921907331</v>
      </c>
      <c r="U139" s="2520">
        <f t="shared" si="116"/>
        <v>-434.83187747369271</v>
      </c>
      <c r="W139" s="55" t="s">
        <v>707</v>
      </c>
      <c r="X139" s="2538">
        <f t="shared" si="92"/>
        <v>0.18909648012725705</v>
      </c>
      <c r="Y139" s="2528">
        <f t="shared" si="93"/>
        <v>-1</v>
      </c>
      <c r="Z139" s="2528">
        <f t="shared" si="94"/>
        <v>-1</v>
      </c>
      <c r="AA139" s="2528">
        <f t="shared" si="95"/>
        <v>-1</v>
      </c>
      <c r="AB139" s="2528">
        <f t="shared" si="96"/>
        <v>-1</v>
      </c>
      <c r="AC139" s="2528">
        <f t="shared" si="97"/>
        <v>-1</v>
      </c>
      <c r="AD139" s="2528">
        <f t="shared" si="98"/>
        <v>-1</v>
      </c>
      <c r="AE139" s="2555">
        <f t="shared" si="99"/>
        <v>-1</v>
      </c>
      <c r="AF139" s="2546">
        <f t="shared" si="100"/>
        <v>-0.85136293998409285</v>
      </c>
    </row>
    <row r="140" spans="1:32">
      <c r="A140" s="55" t="s">
        <v>487</v>
      </c>
      <c r="B140" s="2497">
        <f>VLOOKUP($A$3,'Universal data'!$B$30:$F$41,5,FALSE)*B181+VLOOKUP($A$3,'Universal data'!$B$30:$G$41,6,FALSE)*B235</f>
        <v>53.583132476819358</v>
      </c>
      <c r="C140" s="3644">
        <f>VLOOKUP($A$3,'Universal data'!$B$30:$F$41,5,FALSE)*C181+VLOOKUP($A$3,'Universal data'!$B$30:$G$41,6,FALSE)*C235</f>
        <v>55.587684754729793</v>
      </c>
      <c r="D140" s="3644">
        <f>VLOOKUP($A$3,'Universal data'!$B$30:$F$41,5,FALSE)*D181+VLOOKUP($A$3,'Universal data'!$B$30:$G$41,6,FALSE)*D235</f>
        <v>55.587684754729793</v>
      </c>
      <c r="E140" s="3644">
        <f>VLOOKUP($A$3,'Universal data'!$B$30:$F$41,5,FALSE)*E181+VLOOKUP($A$3,'Universal data'!$B$30:$G$41,6,FALSE)*E235</f>
        <v>55.587684754729793</v>
      </c>
      <c r="F140" s="3644">
        <f>VLOOKUP($A$3,'Universal data'!$B$30:$F$41,5,FALSE)*F181+VLOOKUP($A$3,'Universal data'!$B$30:$G$41,6,FALSE)*F235</f>
        <v>55.587684754729793</v>
      </c>
      <c r="G140" s="3644">
        <f>VLOOKUP($A$3,'Universal data'!$B$30:$F$41,5,FALSE)*G181+VLOOKUP($A$3,'Universal data'!$B$30:$G$41,6,FALSE)*G235</f>
        <v>55.587684754729793</v>
      </c>
      <c r="H140" s="3644">
        <f>VLOOKUP($A$3,'Universal data'!$B$30:$F$41,5,FALSE)*H181+VLOOKUP($A$3,'Universal data'!$B$30:$G$41,6,FALSE)*H235</f>
        <v>55.587684754729793</v>
      </c>
      <c r="I140" s="3645">
        <f>VLOOKUP($A$3,'Universal data'!$B$30:$F$41,5,FALSE)*I181+VLOOKUP($A$3,'Universal data'!$B$30:$G$41,6,FALSE)*I235</f>
        <v>55.587684754729793</v>
      </c>
      <c r="J140" s="3646">
        <f t="shared" si="103"/>
        <v>442.69692575992792</v>
      </c>
      <c r="K140" s="3670"/>
      <c r="L140" s="55" t="s">
        <v>487</v>
      </c>
      <c r="M140" s="1031">
        <f t="shared" si="116"/>
        <v>-2.5507950993912019</v>
      </c>
      <c r="N140" s="2508">
        <f t="shared" si="116"/>
        <v>-55.587684754729793</v>
      </c>
      <c r="O140" s="2508">
        <f t="shared" si="116"/>
        <v>-55.587684754729793</v>
      </c>
      <c r="P140" s="2508">
        <f t="shared" si="116"/>
        <v>-55.587684754729793</v>
      </c>
      <c r="Q140" s="2508">
        <f t="shared" si="116"/>
        <v>-55.587684754729793</v>
      </c>
      <c r="R140" s="2508">
        <f t="shared" si="116"/>
        <v>-55.587684754729793</v>
      </c>
      <c r="S140" s="2508">
        <f t="shared" si="116"/>
        <v>-55.587684754729793</v>
      </c>
      <c r="T140" s="2519">
        <f t="shared" si="116"/>
        <v>-55.587684754729793</v>
      </c>
      <c r="U140" s="2520">
        <f t="shared" si="116"/>
        <v>-391.66458838249974</v>
      </c>
      <c r="W140" s="55" t="s">
        <v>487</v>
      </c>
      <c r="X140" s="2527">
        <f t="shared" si="92"/>
        <v>-4.7604441574868796E-2</v>
      </c>
      <c r="Y140" s="2528">
        <f t="shared" si="93"/>
        <v>-1</v>
      </c>
      <c r="Z140" s="2528">
        <f t="shared" si="94"/>
        <v>-1</v>
      </c>
      <c r="AA140" s="2528">
        <f t="shared" si="95"/>
        <v>-1</v>
      </c>
      <c r="AB140" s="2528">
        <f t="shared" si="96"/>
        <v>-1</v>
      </c>
      <c r="AC140" s="2528">
        <f t="shared" si="97"/>
        <v>-1</v>
      </c>
      <c r="AD140" s="2528">
        <f t="shared" si="98"/>
        <v>-1</v>
      </c>
      <c r="AE140" s="2555">
        <f t="shared" si="99"/>
        <v>-1</v>
      </c>
      <c r="AF140" s="2546">
        <f t="shared" si="100"/>
        <v>-0.88472398517376938</v>
      </c>
    </row>
    <row r="141" spans="1:32">
      <c r="A141" s="55" t="s">
        <v>18</v>
      </c>
      <c r="B141" s="2497">
        <f>VLOOKUP($A$3,'Universal data'!$B$30:$F$41,5,FALSE)*B182+VLOOKUP($A$3,'Universal data'!$B$30:$G$41,6,FALSE)*B236</f>
        <v>15.888720628771178</v>
      </c>
      <c r="C141" s="3644">
        <f>VLOOKUP($A$3,'Universal data'!$B$30:$F$41,5,FALSE)*C182+VLOOKUP($A$3,'Universal data'!$B$30:$G$41,6,FALSE)*C236</f>
        <v>15.615695679046587</v>
      </c>
      <c r="D141" s="3644">
        <f>VLOOKUP($A$3,'Universal data'!$B$30:$F$41,5,FALSE)*D182+VLOOKUP($A$3,'Universal data'!$B$30:$G$41,6,FALSE)*D236</f>
        <v>15.44353286839223</v>
      </c>
      <c r="E141" s="3644">
        <f>VLOOKUP($A$3,'Universal data'!$B$30:$F$41,5,FALSE)*E182+VLOOKUP($A$3,'Universal data'!$B$30:$G$41,6,FALSE)*E236</f>
        <v>15.080391360899391</v>
      </c>
      <c r="F141" s="3644">
        <f>VLOOKUP($A$3,'Universal data'!$B$30:$F$41,5,FALSE)*F182+VLOOKUP($A$3,'Universal data'!$B$30:$G$41,6,FALSE)*F236</f>
        <v>14.79320074606038</v>
      </c>
      <c r="G141" s="3644">
        <f>VLOOKUP($A$3,'Universal data'!$B$30:$F$41,5,FALSE)*G182+VLOOKUP($A$3,'Universal data'!$B$30:$G$41,6,FALSE)*G236</f>
        <v>14.513176205068671</v>
      </c>
      <c r="H141" s="3644">
        <f>VLOOKUP($A$3,'Universal data'!$B$30:$F$41,5,FALSE)*H182+VLOOKUP($A$3,'Universal data'!$B$30:$G$41,6,FALSE)*H236</f>
        <v>14.231545667966984</v>
      </c>
      <c r="I141" s="3645">
        <f>VLOOKUP($A$3,'Universal data'!$B$30:$F$41,5,FALSE)*I182+VLOOKUP($A$3,'Universal data'!$B$30:$G$41,6,FALSE)*I236</f>
        <v>13.648461685376144</v>
      </c>
      <c r="J141" s="3646">
        <f t="shared" si="103"/>
        <v>119.21472484158157</v>
      </c>
      <c r="K141" s="3670"/>
      <c r="L141" s="55" t="s">
        <v>18</v>
      </c>
      <c r="M141" s="1031">
        <f t="shared" si="116"/>
        <v>-2.5526081215408638</v>
      </c>
      <c r="N141" s="2508">
        <f t="shared" si="116"/>
        <v>-15.615695679046587</v>
      </c>
      <c r="O141" s="2508">
        <f t="shared" si="116"/>
        <v>-15.44353286839223</v>
      </c>
      <c r="P141" s="2508">
        <f t="shared" si="116"/>
        <v>-15.080391360899391</v>
      </c>
      <c r="Q141" s="2508">
        <f t="shared" si="116"/>
        <v>-14.79320074606038</v>
      </c>
      <c r="R141" s="2508">
        <f t="shared" si="116"/>
        <v>-14.513176205068671</v>
      </c>
      <c r="S141" s="2508">
        <f t="shared" si="116"/>
        <v>-14.231545667966984</v>
      </c>
      <c r="T141" s="2519">
        <f t="shared" si="116"/>
        <v>-13.648461685376144</v>
      </c>
      <c r="U141" s="2520">
        <f t="shared" si="116"/>
        <v>-105.87861233435126</v>
      </c>
      <c r="W141" s="55" t="s">
        <v>18</v>
      </c>
      <c r="X141" s="2527">
        <f t="shared" si="92"/>
        <v>-0.16065535930681668</v>
      </c>
      <c r="Y141" s="2528">
        <f t="shared" si="93"/>
        <v>-1</v>
      </c>
      <c r="Z141" s="2528">
        <f t="shared" si="94"/>
        <v>-1</v>
      </c>
      <c r="AA141" s="2528">
        <f t="shared" si="95"/>
        <v>-1</v>
      </c>
      <c r="AB141" s="2528">
        <f t="shared" si="96"/>
        <v>-1</v>
      </c>
      <c r="AC141" s="2528">
        <f t="shared" si="97"/>
        <v>-1</v>
      </c>
      <c r="AD141" s="2528">
        <f t="shared" si="98"/>
        <v>-1</v>
      </c>
      <c r="AE141" s="2555">
        <f t="shared" si="99"/>
        <v>-1</v>
      </c>
      <c r="AF141" s="2546">
        <f t="shared" si="100"/>
        <v>-0.88813368042452812</v>
      </c>
    </row>
    <row r="142" spans="1:32">
      <c r="A142" s="129" t="s">
        <v>708</v>
      </c>
      <c r="B142" s="2497">
        <f>VLOOKUP($A$3,'Universal data'!$B$30:$F$41,5,FALSE)*B183+VLOOKUP($A$3,'Universal data'!$B$30:$G$41,6,FALSE)*B237</f>
        <v>7.8410465478395457</v>
      </c>
      <c r="C142" s="3654">
        <f>VLOOKUP($A$3,'Universal data'!$B$30:$F$41,5,FALSE)*C183+VLOOKUP($A$3,'Universal data'!$B$30:$G$41,6,FALSE)*C237</f>
        <v>7.8410465478395457</v>
      </c>
      <c r="D142" s="3654">
        <f>VLOOKUP($A$3,'Universal data'!$B$30:$F$41,5,FALSE)*D183+VLOOKUP($A$3,'Universal data'!$B$30:$G$41,6,FALSE)*D237</f>
        <v>7.8410465478395457</v>
      </c>
      <c r="E142" s="3654">
        <f>VLOOKUP($A$3,'Universal data'!$B$30:$F$41,5,FALSE)*E183+VLOOKUP($A$3,'Universal data'!$B$30:$G$41,6,FALSE)*E237</f>
        <v>7.8410465478395457</v>
      </c>
      <c r="F142" s="3654">
        <f>VLOOKUP($A$3,'Universal data'!$B$30:$F$41,5,FALSE)*F183+VLOOKUP($A$3,'Universal data'!$B$30:$G$41,6,FALSE)*F237</f>
        <v>7.8410465478395457</v>
      </c>
      <c r="G142" s="3654">
        <f>VLOOKUP($A$3,'Universal data'!$B$30:$F$41,5,FALSE)*G183+VLOOKUP($A$3,'Universal data'!$B$30:$G$41,6,FALSE)*G237</f>
        <v>7.8410465478395457</v>
      </c>
      <c r="H142" s="3654">
        <f>VLOOKUP($A$3,'Universal data'!$B$30:$F$41,5,FALSE)*H183+VLOOKUP($A$3,'Universal data'!$B$30:$G$41,6,FALSE)*H237</f>
        <v>7.8410465478395457</v>
      </c>
      <c r="I142" s="3660">
        <f>VLOOKUP($A$3,'Universal data'!$B$30:$F$41,5,FALSE)*I183+VLOOKUP($A$3,'Universal data'!$B$30:$G$41,6,FALSE)*I237</f>
        <v>7.8410465478395457</v>
      </c>
      <c r="J142" s="3646">
        <f t="shared" si="103"/>
        <v>62.728372382716366</v>
      </c>
      <c r="K142" s="3670"/>
      <c r="L142" s="129" t="s">
        <v>708</v>
      </c>
      <c r="M142" s="1031">
        <f t="shared" si="116"/>
        <v>-1.4711676767663384E-2</v>
      </c>
      <c r="N142" s="2515">
        <f t="shared" si="116"/>
        <v>-7.8410465478395457</v>
      </c>
      <c r="O142" s="2515">
        <f t="shared" si="116"/>
        <v>-7.8410465478395457</v>
      </c>
      <c r="P142" s="2515">
        <f t="shared" si="116"/>
        <v>-7.8410465478395457</v>
      </c>
      <c r="Q142" s="2515">
        <f t="shared" si="116"/>
        <v>-7.8410465478395457</v>
      </c>
      <c r="R142" s="2515">
        <f t="shared" si="116"/>
        <v>-7.8410465478395457</v>
      </c>
      <c r="S142" s="2515">
        <f t="shared" si="116"/>
        <v>-7.8410465478395457</v>
      </c>
      <c r="T142" s="2521">
        <f t="shared" si="116"/>
        <v>-7.8410465478395457</v>
      </c>
      <c r="U142" s="2522">
        <f t="shared" si="116"/>
        <v>-54.90203751164448</v>
      </c>
      <c r="W142" s="129" t="s">
        <v>708</v>
      </c>
      <c r="X142" s="2527">
        <f t="shared" si="92"/>
        <v>-1.8762389277891627E-3</v>
      </c>
      <c r="Y142" s="2543">
        <f t="shared" si="93"/>
        <v>-1</v>
      </c>
      <c r="Z142" s="2543">
        <f t="shared" si="94"/>
        <v>-1</v>
      </c>
      <c r="AA142" s="2543">
        <f t="shared" si="95"/>
        <v>-1</v>
      </c>
      <c r="AB142" s="2543">
        <f t="shared" si="96"/>
        <v>-1</v>
      </c>
      <c r="AC142" s="2543">
        <f t="shared" si="97"/>
        <v>-1</v>
      </c>
      <c r="AD142" s="2543">
        <f t="shared" si="98"/>
        <v>-1</v>
      </c>
      <c r="AE142" s="2556">
        <f t="shared" si="99"/>
        <v>-1</v>
      </c>
      <c r="AF142" s="2557">
        <f t="shared" si="100"/>
        <v>-0.87523452986597361</v>
      </c>
    </row>
    <row r="143" spans="1:32">
      <c r="A143" s="128" t="s">
        <v>488</v>
      </c>
      <c r="B143" s="2499">
        <f t="shared" ref="B143:J143" si="117">SUM(B139:B142)</f>
        <v>141.1563935753374</v>
      </c>
      <c r="C143" s="2499">
        <f t="shared" si="117"/>
        <v>142.88792090352325</v>
      </c>
      <c r="D143" s="2500">
        <f t="shared" si="117"/>
        <v>142.7157580928689</v>
      </c>
      <c r="E143" s="2499">
        <f t="shared" si="117"/>
        <v>142.35261658537607</v>
      </c>
      <c r="F143" s="2499">
        <f t="shared" si="117"/>
        <v>142.06542597053706</v>
      </c>
      <c r="G143" s="2499">
        <f t="shared" si="117"/>
        <v>141.78540142954535</v>
      </c>
      <c r="H143" s="2499">
        <f t="shared" si="117"/>
        <v>141.50377089244364</v>
      </c>
      <c r="I143" s="2499">
        <f t="shared" si="117"/>
        <v>140.9206869098528</v>
      </c>
      <c r="J143" s="2499">
        <f t="shared" si="117"/>
        <v>1135.3879743594844</v>
      </c>
      <c r="K143" s="3670"/>
      <c r="L143" s="128" t="s">
        <v>488</v>
      </c>
      <c r="M143" s="935">
        <f t="shared" si="116"/>
        <v>6.9544650819588867</v>
      </c>
      <c r="N143" s="936">
        <f t="shared" si="116"/>
        <v>-142.88792090352325</v>
      </c>
      <c r="O143" s="937">
        <f t="shared" si="116"/>
        <v>-142.7157580928689</v>
      </c>
      <c r="P143" s="938">
        <f t="shared" si="116"/>
        <v>-142.35261658537607</v>
      </c>
      <c r="Q143" s="938">
        <f t="shared" si="116"/>
        <v>-142.06542597053706</v>
      </c>
      <c r="R143" s="938">
        <f t="shared" si="116"/>
        <v>-141.78540142954535</v>
      </c>
      <c r="S143" s="938">
        <f t="shared" si="116"/>
        <v>-141.50377089244364</v>
      </c>
      <c r="T143" s="938">
        <f t="shared" si="116"/>
        <v>-140.9206869098528</v>
      </c>
      <c r="U143" s="936">
        <f t="shared" si="116"/>
        <v>-987.2771157021881</v>
      </c>
      <c r="W143" s="128" t="s">
        <v>488</v>
      </c>
      <c r="X143" s="2558">
        <f t="shared" si="92"/>
        <v>4.9267800811637896E-2</v>
      </c>
      <c r="Y143" s="2559">
        <f t="shared" si="93"/>
        <v>-1</v>
      </c>
      <c r="Z143" s="2560">
        <f t="shared" si="94"/>
        <v>-1</v>
      </c>
      <c r="AA143" s="2561">
        <f t="shared" si="95"/>
        <v>-1</v>
      </c>
      <c r="AB143" s="2561">
        <f t="shared" si="96"/>
        <v>-1</v>
      </c>
      <c r="AC143" s="2561">
        <f t="shared" si="97"/>
        <v>-1</v>
      </c>
      <c r="AD143" s="2561">
        <f t="shared" si="98"/>
        <v>-1</v>
      </c>
      <c r="AE143" s="2561">
        <f t="shared" si="99"/>
        <v>-1</v>
      </c>
      <c r="AF143" s="2559">
        <f t="shared" si="100"/>
        <v>-0.86955044266621617</v>
      </c>
    </row>
    <row r="144" spans="1:32" ht="25.5">
      <c r="A144" s="128" t="s">
        <v>1570</v>
      </c>
      <c r="B144" s="3655">
        <f t="shared" ref="B144:J144" si="118">+B143+B137</f>
        <v>566.40800484857311</v>
      </c>
      <c r="C144" s="3655">
        <f t="shared" si="118"/>
        <v>545.1779174527976</v>
      </c>
      <c r="D144" s="3655">
        <f t="shared" si="118"/>
        <v>540.11684346935863</v>
      </c>
      <c r="E144" s="3655">
        <f t="shared" si="118"/>
        <v>550.94245711961662</v>
      </c>
      <c r="F144" s="3655">
        <f t="shared" si="118"/>
        <v>556.82505730802484</v>
      </c>
      <c r="G144" s="3655">
        <f t="shared" si="118"/>
        <v>557.05183530310262</v>
      </c>
      <c r="H144" s="3655">
        <f t="shared" si="118"/>
        <v>543.69583812921678</v>
      </c>
      <c r="I144" s="3655">
        <f t="shared" si="118"/>
        <v>538.26944139343937</v>
      </c>
      <c r="J144" s="3655">
        <f t="shared" si="118"/>
        <v>4398.487395024129</v>
      </c>
      <c r="K144" s="3670"/>
      <c r="L144" s="128" t="s">
        <v>709</v>
      </c>
      <c r="M144" s="935">
        <f t="shared" si="116"/>
        <v>-99.295059530445656</v>
      </c>
      <c r="N144" s="935">
        <f t="shared" si="116"/>
        <v>-545.1779174527976</v>
      </c>
      <c r="O144" s="935">
        <f t="shared" si="116"/>
        <v>-540.11684346935863</v>
      </c>
      <c r="P144" s="935">
        <f t="shared" si="116"/>
        <v>-550.94245711961662</v>
      </c>
      <c r="Q144" s="935">
        <f t="shared" si="116"/>
        <v>-556.82505730802484</v>
      </c>
      <c r="R144" s="935">
        <f t="shared" si="116"/>
        <v>-557.05183530310262</v>
      </c>
      <c r="S144" s="935">
        <f t="shared" si="116"/>
        <v>-543.69583812921678</v>
      </c>
      <c r="T144" s="935">
        <f t="shared" si="116"/>
        <v>-538.26944139343937</v>
      </c>
      <c r="U144" s="935">
        <f t="shared" si="116"/>
        <v>-3931.3744497060015</v>
      </c>
      <c r="W144" s="128" t="s">
        <v>709</v>
      </c>
      <c r="X144" s="2558">
        <f t="shared" si="92"/>
        <v>-0.17530659644718791</v>
      </c>
      <c r="Y144" s="2558">
        <f t="shared" si="93"/>
        <v>-1</v>
      </c>
      <c r="Z144" s="2558">
        <f t="shared" si="94"/>
        <v>-1</v>
      </c>
      <c r="AA144" s="2558">
        <f t="shared" si="95"/>
        <v>-1</v>
      </c>
      <c r="AB144" s="2558">
        <f t="shared" si="96"/>
        <v>-1</v>
      </c>
      <c r="AC144" s="2558">
        <f t="shared" si="97"/>
        <v>-1</v>
      </c>
      <c r="AD144" s="2558">
        <f t="shared" si="98"/>
        <v>-1</v>
      </c>
      <c r="AE144" s="2558">
        <f t="shared" si="99"/>
        <v>-1</v>
      </c>
      <c r="AF144" s="2558">
        <f t="shared" si="100"/>
        <v>-0.89380145869087679</v>
      </c>
    </row>
    <row r="145" spans="1:21">
      <c r="B145" s="939">
        <v>-2.100222421738863</v>
      </c>
      <c r="C145" s="939">
        <v>1.1368683772161603E-13</v>
      </c>
      <c r="D145" s="939">
        <v>2.2737367544323206E-13</v>
      </c>
      <c r="E145" s="939">
        <v>1.1368683772161603E-13</v>
      </c>
      <c r="F145" s="939">
        <v>1.1368683772161603E-13</v>
      </c>
      <c r="G145" s="939">
        <v>1.1368683772161603E-13</v>
      </c>
      <c r="H145" s="939">
        <v>1.1368683772161603E-13</v>
      </c>
      <c r="I145" s="939">
        <v>2.2737367544323206E-13</v>
      </c>
      <c r="J145" s="939">
        <v>-2.1002224217390904</v>
      </c>
      <c r="K145" s="932"/>
      <c r="L145" s="932"/>
      <c r="M145" s="939">
        <v>0.13631292508887327</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932"/>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932"/>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932"/>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932"/>
      <c r="M150" s="932"/>
      <c r="N150" s="932"/>
      <c r="O150" s="932"/>
      <c r="P150" s="932"/>
      <c r="Q150" s="932"/>
      <c r="R150" s="932"/>
      <c r="S150" s="932"/>
      <c r="T150" s="932"/>
      <c r="U150" s="932"/>
    </row>
    <row r="151" spans="1:21">
      <c r="A151" s="906"/>
      <c r="B151" s="3736" t="s">
        <v>433</v>
      </c>
      <c r="C151" s="3737"/>
      <c r="D151" s="3737"/>
      <c r="E151" s="3737"/>
      <c r="F151" s="3737"/>
      <c r="G151" s="3737"/>
      <c r="H151" s="3737"/>
      <c r="I151" s="3737"/>
      <c r="J151" s="3738"/>
      <c r="K151" s="932"/>
      <c r="L151" s="932"/>
      <c r="M151" s="932"/>
      <c r="N151" s="932"/>
      <c r="O151" s="932"/>
      <c r="P151" s="932"/>
      <c r="Q151" s="932"/>
      <c r="R151" s="932"/>
      <c r="S151" s="932"/>
      <c r="T151" s="932"/>
      <c r="U151" s="932"/>
    </row>
    <row r="152" spans="1:21" ht="25.5">
      <c r="A152" s="51" t="s">
        <v>1562</v>
      </c>
      <c r="B152" s="2598">
        <v>2014</v>
      </c>
      <c r="C152" s="2599">
        <v>2015</v>
      </c>
      <c r="D152" s="2599">
        <v>2016</v>
      </c>
      <c r="E152" s="305">
        <v>2017</v>
      </c>
      <c r="F152" s="2599">
        <v>2018</v>
      </c>
      <c r="G152" s="305">
        <v>2019</v>
      </c>
      <c r="H152" s="2599">
        <v>2020</v>
      </c>
      <c r="I152" s="306">
        <v>2021</v>
      </c>
      <c r="J152" s="307" t="s">
        <v>419</v>
      </c>
      <c r="K152" s="932"/>
      <c r="L152" s="932"/>
      <c r="M152" s="932"/>
      <c r="N152" s="932"/>
      <c r="O152" s="932"/>
      <c r="P152" s="932"/>
      <c r="Q152" s="932"/>
      <c r="R152" s="932"/>
      <c r="S152" s="932"/>
      <c r="T152" s="932"/>
      <c r="U152" s="932"/>
    </row>
    <row r="153" spans="1:21">
      <c r="A153" s="53" t="s">
        <v>2567</v>
      </c>
      <c r="B153" s="2495">
        <v>11.060307423440786</v>
      </c>
      <c r="C153" s="3642">
        <v>9.9442993059015308</v>
      </c>
      <c r="D153" s="3642">
        <v>12.584339565266237</v>
      </c>
      <c r="E153" s="3642">
        <v>14.554065539125208</v>
      </c>
      <c r="F153" s="3642">
        <v>17.023187788055026</v>
      </c>
      <c r="G153" s="3642">
        <v>20.219496191738152</v>
      </c>
      <c r="H153" s="3642">
        <v>17.119118973120802</v>
      </c>
      <c r="I153" s="3643">
        <v>15.978069063905076</v>
      </c>
      <c r="J153" s="2496">
        <f>SUM(B153:I153)</f>
        <v>118.48288385055284</v>
      </c>
      <c r="K153" s="932"/>
      <c r="L153" s="932"/>
      <c r="M153" s="932"/>
      <c r="N153" s="932"/>
      <c r="O153" s="932"/>
      <c r="P153" s="932"/>
      <c r="Q153" s="932"/>
      <c r="R153" s="932"/>
      <c r="S153" s="932"/>
      <c r="T153" s="932"/>
      <c r="U153" s="932"/>
    </row>
    <row r="154" spans="1:21">
      <c r="A154" s="53" t="s">
        <v>79</v>
      </c>
      <c r="B154" s="2497">
        <v>5.9225212201102408</v>
      </c>
      <c r="C154" s="3644">
        <v>6.1878337444207876</v>
      </c>
      <c r="D154" s="3644">
        <v>6.331512401882077</v>
      </c>
      <c r="E154" s="3644">
        <v>6.2559027921412866</v>
      </c>
      <c r="F154" s="3644">
        <v>6.3039737939803722</v>
      </c>
      <c r="G154" s="3644">
        <v>6.3140598120349143</v>
      </c>
      <c r="H154" s="3644">
        <v>6.4009687673126834</v>
      </c>
      <c r="I154" s="3645">
        <v>6.4930972147399295</v>
      </c>
      <c r="J154" s="3646">
        <f t="shared" ref="J154:J159" si="119">SUM(B154:I154)</f>
        <v>50.209869746622289</v>
      </c>
      <c r="K154" s="932"/>
      <c r="L154" s="932"/>
      <c r="M154" s="932"/>
      <c r="N154" s="932"/>
      <c r="O154" s="932"/>
      <c r="P154" s="932"/>
      <c r="Q154" s="932"/>
      <c r="R154" s="932"/>
      <c r="S154" s="932"/>
      <c r="T154" s="932"/>
      <c r="U154" s="932"/>
    </row>
    <row r="155" spans="1:21">
      <c r="A155" s="53" t="s">
        <v>376</v>
      </c>
      <c r="B155" s="2497">
        <v>6.1786298618130022</v>
      </c>
      <c r="C155" s="3644">
        <v>10.248068755881308</v>
      </c>
      <c r="D155" s="3644">
        <v>9.9261848297662851</v>
      </c>
      <c r="E155" s="3644">
        <v>8.7184209876004619</v>
      </c>
      <c r="F155" s="3644">
        <v>6.2202964221052826</v>
      </c>
      <c r="G155" s="3644">
        <v>5.6804726589793058</v>
      </c>
      <c r="H155" s="3644">
        <v>5.7358279835543176</v>
      </c>
      <c r="I155" s="3645">
        <v>5.6008143453428758</v>
      </c>
      <c r="J155" s="3646">
        <f t="shared" si="119"/>
        <v>58.30871584504284</v>
      </c>
      <c r="K155" s="932"/>
      <c r="L155" s="932"/>
      <c r="M155" s="932"/>
      <c r="N155" s="932"/>
      <c r="O155" s="932"/>
      <c r="P155" s="932"/>
      <c r="Q155" s="932"/>
      <c r="R155" s="932"/>
      <c r="S155" s="932"/>
      <c r="T155" s="932"/>
      <c r="U155" s="932"/>
    </row>
    <row r="156" spans="1:21">
      <c r="A156" s="53" t="s">
        <v>2216</v>
      </c>
      <c r="B156" s="2497">
        <v>3.4664933400967062</v>
      </c>
      <c r="C156" s="3644">
        <v>4.0477024504595702</v>
      </c>
      <c r="D156" s="3644">
        <v>4.4628899462326492</v>
      </c>
      <c r="E156" s="3644">
        <v>4.7928846431789793</v>
      </c>
      <c r="F156" s="3644">
        <v>5.2066939906395389</v>
      </c>
      <c r="G156" s="3644">
        <v>5.4254368280243899</v>
      </c>
      <c r="H156" s="3644">
        <v>5.5250614262444167</v>
      </c>
      <c r="I156" s="3645">
        <v>5.7604452685465102</v>
      </c>
      <c r="J156" s="3646">
        <f t="shared" si="119"/>
        <v>38.687607893422758</v>
      </c>
      <c r="K156" s="932"/>
      <c r="L156" s="932"/>
      <c r="M156" s="932"/>
      <c r="N156" s="932"/>
      <c r="O156" s="932"/>
      <c r="P156" s="932"/>
      <c r="Q156" s="932"/>
      <c r="R156" s="932"/>
      <c r="S156" s="932"/>
      <c r="T156" s="932"/>
      <c r="U156" s="932"/>
    </row>
    <row r="157" spans="1:21">
      <c r="A157" s="53" t="s">
        <v>420</v>
      </c>
      <c r="B157" s="2497">
        <v>38.455835221887043</v>
      </c>
      <c r="C157" s="3644">
        <v>17.106506086868713</v>
      </c>
      <c r="D157" s="3644">
        <v>9.2570873052835143</v>
      </c>
      <c r="E157" s="3644">
        <v>15.568536874849478</v>
      </c>
      <c r="F157" s="3644">
        <v>23.082800166339428</v>
      </c>
      <c r="G157" s="3644">
        <v>19.686331570552838</v>
      </c>
      <c r="H157" s="3644">
        <v>11.324632462566983</v>
      </c>
      <c r="I157" s="3645">
        <v>9.2220473526928046</v>
      </c>
      <c r="J157" s="3646">
        <f t="shared" si="119"/>
        <v>143.70377704104081</v>
      </c>
      <c r="K157" s="932"/>
      <c r="L157" s="932"/>
      <c r="M157" s="932"/>
      <c r="N157" s="932"/>
      <c r="O157" s="932"/>
      <c r="P157" s="932"/>
      <c r="Q157" s="932"/>
      <c r="R157" s="932"/>
      <c r="S157" s="932"/>
      <c r="T157" s="932"/>
      <c r="U157" s="932"/>
    </row>
    <row r="158" spans="1:21">
      <c r="A158" s="54" t="s">
        <v>421</v>
      </c>
      <c r="B158" s="3647">
        <v>9.1071546884695618</v>
      </c>
      <c r="C158" s="3648">
        <v>5.6679232136856044</v>
      </c>
      <c r="D158" s="3648">
        <v>3.2306999393160911</v>
      </c>
      <c r="E158" s="3648">
        <v>3.6249783661119199</v>
      </c>
      <c r="F158" s="3648">
        <v>8.3385515395500391</v>
      </c>
      <c r="G158" s="3648">
        <v>6.5223846091711648</v>
      </c>
      <c r="H158" s="3648">
        <v>4.8816745309860758</v>
      </c>
      <c r="I158" s="3649">
        <v>3.5215273805240415</v>
      </c>
      <c r="J158" s="3650">
        <f t="shared" si="119"/>
        <v>44.894894267814493</v>
      </c>
      <c r="K158" s="932"/>
      <c r="L158" s="932"/>
      <c r="M158" s="932"/>
      <c r="N158" s="932"/>
      <c r="O158" s="932"/>
      <c r="P158" s="932"/>
      <c r="Q158" s="932"/>
      <c r="R158" s="932"/>
      <c r="S158" s="932"/>
      <c r="T158" s="932"/>
      <c r="U158" s="932"/>
    </row>
    <row r="159" spans="1:21">
      <c r="A159" s="54" t="s">
        <v>422</v>
      </c>
      <c r="B159" s="3647">
        <v>14.617232413831333</v>
      </c>
      <c r="C159" s="3651">
        <v>0.84625334634537575</v>
      </c>
      <c r="D159" s="3651">
        <v>-0.20254518150721568</v>
      </c>
      <c r="E159" s="3651">
        <v>3.714071916921498</v>
      </c>
      <c r="F159" s="3651">
        <v>6.3033376718372409</v>
      </c>
      <c r="G159" s="3651">
        <v>6.6496160051642654</v>
      </c>
      <c r="H159" s="3651">
        <v>0.63252760556529486</v>
      </c>
      <c r="I159" s="3652">
        <v>0.16863035171061497</v>
      </c>
      <c r="J159" s="3650">
        <f t="shared" si="119"/>
        <v>32.72912412986841</v>
      </c>
      <c r="K159" s="932"/>
      <c r="L159" s="932"/>
      <c r="M159" s="932"/>
      <c r="N159" s="932"/>
      <c r="O159" s="932"/>
      <c r="P159" s="932"/>
      <c r="Q159" s="932"/>
      <c r="R159" s="932"/>
      <c r="S159" s="932"/>
      <c r="T159" s="932"/>
      <c r="U159" s="932"/>
    </row>
    <row r="160" spans="1:21">
      <c r="A160" s="83" t="s">
        <v>423</v>
      </c>
      <c r="B160" s="2193">
        <f>SUM(B153:B157)</f>
        <v>65.083787067347771</v>
      </c>
      <c r="C160" s="2193">
        <f t="shared" ref="C160:I160" si="120">SUM(C153:C157)</f>
        <v>47.534410343531903</v>
      </c>
      <c r="D160" s="915">
        <f t="shared" si="120"/>
        <v>42.562014048430761</v>
      </c>
      <c r="E160" s="915">
        <f t="shared" si="120"/>
        <v>49.889810836895414</v>
      </c>
      <c r="F160" s="915">
        <f t="shared" si="120"/>
        <v>57.83695216111964</v>
      </c>
      <c r="G160" s="915">
        <f t="shared" si="120"/>
        <v>57.325797061329595</v>
      </c>
      <c r="H160" s="915">
        <f t="shared" si="120"/>
        <v>46.105609612799199</v>
      </c>
      <c r="I160" s="915">
        <f t="shared" si="120"/>
        <v>43.0544732452272</v>
      </c>
      <c r="J160" s="2193">
        <f>SUM(B160:I160)</f>
        <v>409.39285437668144</v>
      </c>
      <c r="K160" s="932"/>
      <c r="L160" s="932"/>
      <c r="M160" s="932"/>
      <c r="N160" s="932"/>
      <c r="O160" s="932"/>
      <c r="P160" s="932"/>
      <c r="Q160" s="932"/>
      <c r="R160" s="932"/>
      <c r="S160" s="932"/>
      <c r="T160" s="932"/>
      <c r="U160" s="932"/>
    </row>
    <row r="161" spans="1:21">
      <c r="A161" s="53" t="s">
        <v>1557</v>
      </c>
      <c r="B161" s="2497"/>
      <c r="C161" s="3644"/>
      <c r="D161" s="3644"/>
      <c r="E161" s="3644"/>
      <c r="F161" s="3644"/>
      <c r="G161" s="3644"/>
      <c r="H161" s="3644"/>
      <c r="I161" s="3645"/>
      <c r="J161" s="3646">
        <f>SUM(B161:I161)</f>
        <v>0</v>
      </c>
      <c r="K161" s="932"/>
      <c r="L161" s="932"/>
      <c r="M161" s="932"/>
      <c r="N161" s="932"/>
      <c r="O161" s="932"/>
      <c r="P161" s="932"/>
      <c r="Q161" s="932"/>
      <c r="R161" s="932"/>
      <c r="S161" s="932"/>
      <c r="T161" s="932"/>
      <c r="U161" s="932"/>
    </row>
    <row r="162" spans="1:21">
      <c r="A162" s="53" t="s">
        <v>1558</v>
      </c>
      <c r="B162" s="2497"/>
      <c r="C162" s="3644"/>
      <c r="D162" s="3644"/>
      <c r="E162" s="3644"/>
      <c r="F162" s="3644"/>
      <c r="G162" s="3644"/>
      <c r="H162" s="3644"/>
      <c r="I162" s="3645"/>
      <c r="J162" s="3646">
        <f>SUM(B162:I162)</f>
        <v>0</v>
      </c>
      <c r="K162" s="932"/>
      <c r="L162" s="932"/>
      <c r="M162" s="932"/>
      <c r="N162" s="932"/>
      <c r="O162" s="932"/>
      <c r="P162" s="932"/>
      <c r="Q162" s="932"/>
      <c r="R162" s="932"/>
      <c r="S162" s="932"/>
      <c r="T162" s="932"/>
      <c r="U162" s="932"/>
    </row>
    <row r="163" spans="1:21">
      <c r="A163" s="53" t="s">
        <v>1559</v>
      </c>
      <c r="B163" s="2497"/>
      <c r="C163" s="3644"/>
      <c r="D163" s="3644"/>
      <c r="E163" s="3644"/>
      <c r="F163" s="3644"/>
      <c r="G163" s="3644"/>
      <c r="H163" s="3644"/>
      <c r="I163" s="3645"/>
      <c r="J163" s="3646">
        <f>SUM(B163:I163)</f>
        <v>0</v>
      </c>
      <c r="K163" s="932"/>
      <c r="L163" s="932"/>
      <c r="M163" s="932"/>
      <c r="N163" s="932"/>
      <c r="O163" s="932"/>
      <c r="P163" s="932"/>
      <c r="Q163" s="932"/>
      <c r="R163" s="932"/>
      <c r="S163" s="932"/>
      <c r="T163" s="932"/>
      <c r="U163" s="932"/>
    </row>
    <row r="164" spans="1:21">
      <c r="A164" s="83" t="s">
        <v>424</v>
      </c>
      <c r="B164" s="2502">
        <v>166.73594179641995</v>
      </c>
      <c r="C164" s="3661">
        <v>165.09667961315481</v>
      </c>
      <c r="D164" s="3661">
        <v>165.2334564704453</v>
      </c>
      <c r="E164" s="3661">
        <v>166.10938958450967</v>
      </c>
      <c r="F164" s="3661">
        <v>166.11045293273796</v>
      </c>
      <c r="G164" s="3661">
        <v>166.5656188654558</v>
      </c>
      <c r="H164" s="3661">
        <v>167.06085519426426</v>
      </c>
      <c r="I164" s="3662">
        <v>167.36238983568032</v>
      </c>
      <c r="J164" s="2503">
        <f>SUM(B164:I164)</f>
        <v>1330.2747842926681</v>
      </c>
      <c r="K164" s="932"/>
      <c r="L164" s="932"/>
      <c r="M164" s="932"/>
      <c r="N164" s="932"/>
      <c r="O164" s="932"/>
      <c r="P164" s="932"/>
      <c r="Q164" s="932"/>
      <c r="R164" s="932"/>
      <c r="S164" s="932"/>
      <c r="T164" s="932"/>
      <c r="U164" s="932"/>
    </row>
    <row r="165" spans="1:21">
      <c r="A165" s="55" t="s">
        <v>6</v>
      </c>
      <c r="B165" s="2497">
        <v>27.878479023063498</v>
      </c>
      <c r="C165" s="3644">
        <v>26.943826605692522</v>
      </c>
      <c r="D165" s="3644">
        <v>26.919894263922249</v>
      </c>
      <c r="E165" s="3644">
        <v>27.947942140471159</v>
      </c>
      <c r="F165" s="3644">
        <v>26.928884072315519</v>
      </c>
      <c r="G165" s="3644">
        <v>27.334473805150765</v>
      </c>
      <c r="H165" s="3644">
        <v>27.070964148388455</v>
      </c>
      <c r="I165" s="3645">
        <v>26.75449294680466</v>
      </c>
      <c r="J165" s="3646">
        <f t="shared" ref="J165:J177" si="121">SUM(B165:I165)</f>
        <v>217.77895700580882</v>
      </c>
      <c r="K165" s="932"/>
      <c r="L165" s="932"/>
      <c r="M165" s="932"/>
      <c r="N165" s="932"/>
      <c r="O165" s="932"/>
      <c r="P165" s="932"/>
      <c r="Q165" s="932"/>
      <c r="R165" s="932"/>
      <c r="S165" s="932"/>
      <c r="T165" s="932"/>
      <c r="U165" s="932"/>
    </row>
    <row r="166" spans="1:21">
      <c r="A166" s="55" t="s">
        <v>32</v>
      </c>
      <c r="B166" s="2497">
        <v>21.892341617761019</v>
      </c>
      <c r="C166" s="3644">
        <v>22.349127363507556</v>
      </c>
      <c r="D166" s="3644">
        <v>22.378560794848209</v>
      </c>
      <c r="E166" s="3644">
        <v>22.32850765577831</v>
      </c>
      <c r="F166" s="3644">
        <v>22.383748393365195</v>
      </c>
      <c r="G166" s="3644">
        <v>22.42415377439346</v>
      </c>
      <c r="H166" s="3644">
        <v>22.48371875029509</v>
      </c>
      <c r="I166" s="3645">
        <v>22.460865502738127</v>
      </c>
      <c r="J166" s="3646">
        <f t="shared" si="121"/>
        <v>178.70102385268694</v>
      </c>
      <c r="K166" s="932"/>
      <c r="L166" s="932"/>
      <c r="M166" s="932"/>
      <c r="N166" s="932"/>
      <c r="O166" s="932"/>
      <c r="P166" s="932"/>
      <c r="Q166" s="932"/>
      <c r="R166" s="932"/>
      <c r="S166" s="932"/>
      <c r="T166" s="932"/>
      <c r="U166" s="932"/>
    </row>
    <row r="167" spans="1:21">
      <c r="A167" s="55" t="s">
        <v>425</v>
      </c>
      <c r="B167" s="2497">
        <v>20.810218385259553</v>
      </c>
      <c r="C167" s="3644">
        <v>20.478092712704559</v>
      </c>
      <c r="D167" s="3644">
        <v>20.121835194779322</v>
      </c>
      <c r="E167" s="3644">
        <v>19.732136046234054</v>
      </c>
      <c r="F167" s="3644">
        <v>19.296444157675268</v>
      </c>
      <c r="G167" s="3644">
        <v>18.81209191985414</v>
      </c>
      <c r="H167" s="3644">
        <v>18.289128356247389</v>
      </c>
      <c r="I167" s="3645">
        <v>17.708174071177254</v>
      </c>
      <c r="J167" s="3646">
        <f t="shared" si="121"/>
        <v>155.24812084393153</v>
      </c>
      <c r="K167" s="932"/>
      <c r="L167" s="932"/>
      <c r="M167" s="932"/>
      <c r="N167" s="932"/>
      <c r="O167" s="932"/>
      <c r="P167" s="932"/>
      <c r="Q167" s="932"/>
      <c r="R167" s="932"/>
      <c r="S167" s="932"/>
      <c r="T167" s="932"/>
      <c r="U167" s="932"/>
    </row>
    <row r="168" spans="1:21">
      <c r="A168" s="55" t="s">
        <v>36</v>
      </c>
      <c r="B168" s="2497">
        <v>17.781525861649268</v>
      </c>
      <c r="C168" s="3644">
        <v>17.696190628048896</v>
      </c>
      <c r="D168" s="3644">
        <v>17.71847002415479</v>
      </c>
      <c r="E168" s="3644">
        <v>17.486500501706701</v>
      </c>
      <c r="F168" s="3644">
        <v>17.525371039147515</v>
      </c>
      <c r="G168" s="3644">
        <v>17.436562831431424</v>
      </c>
      <c r="H168" s="3644">
        <v>17.348159848468974</v>
      </c>
      <c r="I168" s="3645">
        <v>17.10277774238703</v>
      </c>
      <c r="J168" s="3646">
        <f t="shared" si="121"/>
        <v>140.0955584769946</v>
      </c>
      <c r="K168" s="932"/>
      <c r="L168" s="932"/>
      <c r="M168" s="932"/>
      <c r="N168" s="932"/>
      <c r="O168" s="932"/>
      <c r="P168" s="932"/>
      <c r="Q168" s="932"/>
      <c r="R168" s="932"/>
      <c r="S168" s="932"/>
      <c r="T168" s="932"/>
      <c r="U168" s="932"/>
    </row>
    <row r="169" spans="1:21">
      <c r="A169" s="55" t="s">
        <v>2561</v>
      </c>
      <c r="B169" s="2497">
        <v>0</v>
      </c>
      <c r="C169" s="3644">
        <v>0</v>
      </c>
      <c r="D169" s="3644">
        <v>0</v>
      </c>
      <c r="E169" s="3644">
        <v>0</v>
      </c>
      <c r="F169" s="3644">
        <v>0</v>
      </c>
      <c r="G169" s="3644">
        <v>0</v>
      </c>
      <c r="H169" s="3644">
        <v>0</v>
      </c>
      <c r="I169" s="3645">
        <v>0</v>
      </c>
      <c r="J169" s="3646">
        <f t="shared" si="121"/>
        <v>0</v>
      </c>
      <c r="K169" s="932"/>
      <c r="L169" s="932"/>
      <c r="M169" s="932"/>
      <c r="N169" s="932"/>
      <c r="O169" s="932"/>
      <c r="P169" s="932"/>
      <c r="Q169" s="932"/>
      <c r="R169" s="932"/>
      <c r="S169" s="932"/>
      <c r="T169" s="932"/>
      <c r="U169" s="932"/>
    </row>
    <row r="170" spans="1:21">
      <c r="A170" s="55" t="s">
        <v>40</v>
      </c>
      <c r="B170" s="2497">
        <v>11.711709339392073</v>
      </c>
      <c r="C170" s="3644">
        <v>10.412500484898839</v>
      </c>
      <c r="D170" s="3644">
        <v>11.347201437720983</v>
      </c>
      <c r="E170" s="3644">
        <v>12.151281776493565</v>
      </c>
      <c r="F170" s="3644">
        <v>10.714373195733602</v>
      </c>
      <c r="G170" s="3644">
        <v>11.185613608706028</v>
      </c>
      <c r="H170" s="3644">
        <v>11.545882118177211</v>
      </c>
      <c r="I170" s="3645">
        <v>11.382857482345765</v>
      </c>
      <c r="J170" s="3646">
        <f t="shared" si="121"/>
        <v>90.451419443468069</v>
      </c>
      <c r="K170" s="932"/>
      <c r="L170" s="932"/>
      <c r="M170" s="932"/>
      <c r="N170" s="932"/>
      <c r="O170" s="932"/>
      <c r="P170" s="932"/>
      <c r="Q170" s="932"/>
      <c r="R170" s="932"/>
      <c r="S170" s="932"/>
      <c r="T170" s="932"/>
      <c r="U170" s="932"/>
    </row>
    <row r="171" spans="1:21">
      <c r="A171" s="54" t="s">
        <v>426</v>
      </c>
      <c r="B171" s="3647">
        <v>6.8010000000000002</v>
      </c>
      <c r="C171" s="3651">
        <v>6.5979999999999999</v>
      </c>
      <c r="D171" s="3651">
        <v>7.4539999999999997</v>
      </c>
      <c r="E171" s="3651">
        <v>8.1709999999999994</v>
      </c>
      <c r="F171" s="3651">
        <v>6.6989999999999998</v>
      </c>
      <c r="G171" s="3651">
        <v>7.0890000000000004</v>
      </c>
      <c r="H171" s="3651">
        <v>7.367</v>
      </c>
      <c r="I171" s="3652">
        <v>7.1420000000000003</v>
      </c>
      <c r="J171" s="3650">
        <f t="shared" si="121"/>
        <v>57.320999999999998</v>
      </c>
      <c r="K171" s="932"/>
      <c r="L171" s="932"/>
      <c r="M171" s="932"/>
      <c r="N171" s="932"/>
      <c r="O171" s="932"/>
      <c r="P171" s="932"/>
      <c r="Q171" s="932"/>
      <c r="R171" s="932"/>
      <c r="S171" s="932"/>
      <c r="T171" s="932"/>
      <c r="U171" s="932"/>
    </row>
    <row r="172" spans="1:21">
      <c r="A172" s="85" t="s">
        <v>427</v>
      </c>
      <c r="B172" s="2193">
        <f>SUM(B165:B170)</f>
        <v>100.07427422712541</v>
      </c>
      <c r="C172" s="2193">
        <f t="shared" ref="C172:I172" si="122">SUM(C165:C170)</f>
        <v>97.879737794852375</v>
      </c>
      <c r="D172" s="915">
        <f t="shared" si="122"/>
        <v>98.485961715425546</v>
      </c>
      <c r="E172" s="915">
        <f t="shared" si="122"/>
        <v>99.646368120683775</v>
      </c>
      <c r="F172" s="915">
        <f t="shared" si="122"/>
        <v>96.84882085823709</v>
      </c>
      <c r="G172" s="915">
        <f t="shared" si="122"/>
        <v>97.192895939535816</v>
      </c>
      <c r="H172" s="915">
        <f t="shared" si="122"/>
        <v>96.737853221577126</v>
      </c>
      <c r="I172" s="915">
        <f t="shared" si="122"/>
        <v>95.409167745452848</v>
      </c>
      <c r="J172" s="2193">
        <f t="shared" si="121"/>
        <v>782.27507962288996</v>
      </c>
      <c r="K172" s="932"/>
      <c r="L172" s="932"/>
      <c r="M172" s="932"/>
      <c r="N172" s="932"/>
      <c r="O172" s="932"/>
      <c r="P172" s="932"/>
      <c r="Q172" s="932"/>
      <c r="R172" s="932"/>
      <c r="S172" s="932"/>
      <c r="T172" s="932"/>
      <c r="U172" s="932"/>
    </row>
    <row r="173" spans="1:21">
      <c r="A173" s="55" t="s">
        <v>428</v>
      </c>
      <c r="B173" s="2497">
        <v>23.447225112226569</v>
      </c>
      <c r="C173" s="3644">
        <v>23.457111914102498</v>
      </c>
      <c r="D173" s="3644">
        <v>23.461881786886202</v>
      </c>
      <c r="E173" s="3644">
        <v>23.537546315218517</v>
      </c>
      <c r="F173" s="3644">
        <v>23.543166708718026</v>
      </c>
      <c r="G173" s="3644">
        <v>23.602301878045999</v>
      </c>
      <c r="H173" s="3644">
        <v>23.701293302192873</v>
      </c>
      <c r="I173" s="3645">
        <v>23.785571477777928</v>
      </c>
      <c r="J173" s="3646">
        <f t="shared" si="121"/>
        <v>188.53609849516863</v>
      </c>
      <c r="K173" s="932"/>
      <c r="L173" s="932"/>
      <c r="M173" s="932"/>
      <c r="N173" s="932"/>
      <c r="O173" s="932"/>
      <c r="P173" s="932"/>
      <c r="Q173" s="932"/>
      <c r="R173" s="932"/>
      <c r="S173" s="932"/>
      <c r="T173" s="932"/>
      <c r="U173" s="932"/>
    </row>
    <row r="174" spans="1:21">
      <c r="A174" s="55" t="s">
        <v>51</v>
      </c>
      <c r="B174" s="2497">
        <v>3.71405968240063</v>
      </c>
      <c r="C174" s="3644">
        <v>4.0191278424820371</v>
      </c>
      <c r="D174" s="3644">
        <v>4.133892849228423</v>
      </c>
      <c r="E174" s="3644">
        <v>4.0999132241317753</v>
      </c>
      <c r="F174" s="3644">
        <v>4.1302668542901007</v>
      </c>
      <c r="G174" s="3644">
        <v>4.2090890594084129</v>
      </c>
      <c r="H174" s="3644">
        <v>4.2991319516084037</v>
      </c>
      <c r="I174" s="3645">
        <v>4.2216126283438209</v>
      </c>
      <c r="J174" s="3646">
        <f t="shared" si="121"/>
        <v>32.827094091893599</v>
      </c>
      <c r="K174" s="932"/>
      <c r="L174" s="932"/>
      <c r="M174" s="932"/>
      <c r="N174" s="932"/>
      <c r="O174" s="932"/>
      <c r="P174" s="932"/>
      <c r="Q174" s="932"/>
      <c r="R174" s="932"/>
      <c r="S174" s="932"/>
      <c r="T174" s="932"/>
      <c r="U174" s="932"/>
    </row>
    <row r="175" spans="1:21">
      <c r="A175" s="56" t="s">
        <v>429</v>
      </c>
      <c r="B175" s="2497">
        <f t="shared" ref="B175:I175" si="123">SUM(B173:B174)</f>
        <v>27.1612847946272</v>
      </c>
      <c r="C175" s="925">
        <f t="shared" si="123"/>
        <v>27.476239756584533</v>
      </c>
      <c r="D175" s="925">
        <f t="shared" si="123"/>
        <v>27.595774636114626</v>
      </c>
      <c r="E175" s="925">
        <f t="shared" si="123"/>
        <v>27.637459539350292</v>
      </c>
      <c r="F175" s="925">
        <f t="shared" si="123"/>
        <v>27.673433563008125</v>
      </c>
      <c r="G175" s="925">
        <f t="shared" si="123"/>
        <v>27.811390937454412</v>
      </c>
      <c r="H175" s="925">
        <f t="shared" si="123"/>
        <v>28.000425253801275</v>
      </c>
      <c r="I175" s="925">
        <f t="shared" si="123"/>
        <v>28.007184106121748</v>
      </c>
      <c r="J175" s="3653">
        <f t="shared" si="121"/>
        <v>221.3631925870622</v>
      </c>
      <c r="K175" s="932"/>
      <c r="L175" s="932"/>
      <c r="M175" s="932"/>
      <c r="N175" s="932"/>
      <c r="O175" s="932"/>
      <c r="P175" s="932"/>
      <c r="Q175" s="932"/>
      <c r="R175" s="932"/>
      <c r="S175" s="932"/>
      <c r="T175" s="932"/>
      <c r="U175" s="932"/>
    </row>
    <row r="176" spans="1:21">
      <c r="A176" s="86" t="s">
        <v>188</v>
      </c>
      <c r="B176" s="2935">
        <f>SUM(B175,B172)+(0.5*B177)</f>
        <v>127.43336813096005</v>
      </c>
      <c r="C176" s="2935">
        <f t="shared" ref="C176:J176" si="124">SUM(C175,C172)+(0.5*C177)</f>
        <v>125.55378666064435</v>
      </c>
      <c r="D176" s="2935">
        <f t="shared" si="124"/>
        <v>126.27954546074761</v>
      </c>
      <c r="E176" s="2935">
        <f t="shared" si="124"/>
        <v>127.4816367692415</v>
      </c>
      <c r="F176" s="2935">
        <f t="shared" si="124"/>
        <v>124.72006353045265</v>
      </c>
      <c r="G176" s="2935">
        <f t="shared" si="124"/>
        <v>125.20209598619766</v>
      </c>
      <c r="H176" s="2935">
        <f t="shared" si="124"/>
        <v>124.93608758458583</v>
      </c>
      <c r="I176" s="2935">
        <f t="shared" si="124"/>
        <v>123.61416096078204</v>
      </c>
      <c r="J176" s="2935">
        <f t="shared" si="124"/>
        <v>1005.2207450836117</v>
      </c>
      <c r="K176" s="932"/>
      <c r="L176" s="932"/>
      <c r="M176" s="932"/>
      <c r="N176" s="932"/>
      <c r="O176" s="932"/>
      <c r="P176" s="932"/>
      <c r="Q176" s="932"/>
      <c r="R176" s="932"/>
      <c r="S176" s="932"/>
      <c r="T176" s="932"/>
      <c r="U176" s="932"/>
    </row>
    <row r="177" spans="1:21">
      <c r="A177" s="2613" t="s">
        <v>2678</v>
      </c>
      <c r="B177" s="3663">
        <v>0.39561821841489175</v>
      </c>
      <c r="C177" s="3664">
        <v>0.39561821841489175</v>
      </c>
      <c r="D177" s="3664">
        <v>0.39561821841489175</v>
      </c>
      <c r="E177" s="3664">
        <v>0.39561821841489175</v>
      </c>
      <c r="F177" s="3664">
        <v>0.39561821841489175</v>
      </c>
      <c r="G177" s="3664">
        <v>0.39561821841489175</v>
      </c>
      <c r="H177" s="3664">
        <v>0.39561821841489175</v>
      </c>
      <c r="I177" s="3665">
        <v>0.39561821841489175</v>
      </c>
      <c r="J177" s="3666">
        <f t="shared" si="121"/>
        <v>3.164945747319134</v>
      </c>
      <c r="K177" s="932"/>
      <c r="L177" s="932"/>
      <c r="M177" s="932"/>
      <c r="N177" s="932"/>
      <c r="O177" s="932"/>
      <c r="P177" s="932"/>
      <c r="Q177" s="932"/>
      <c r="R177" s="932"/>
      <c r="S177" s="932"/>
      <c r="T177" s="932"/>
      <c r="U177" s="932"/>
    </row>
    <row r="178" spans="1:21">
      <c r="A178" s="301" t="s">
        <v>1560</v>
      </c>
      <c r="B178" s="2501">
        <f t="shared" ref="B178:J178" si="125">SUM(B176,B164,B160)</f>
        <v>359.2530969947278</v>
      </c>
      <c r="C178" s="2501">
        <f t="shared" si="125"/>
        <v>338.18487661733104</v>
      </c>
      <c r="D178" s="2501">
        <f t="shared" si="125"/>
        <v>334.07501597962363</v>
      </c>
      <c r="E178" s="2501">
        <f t="shared" si="125"/>
        <v>343.48083719064664</v>
      </c>
      <c r="F178" s="2501">
        <f t="shared" si="125"/>
        <v>348.66746862431029</v>
      </c>
      <c r="G178" s="2501">
        <f t="shared" si="125"/>
        <v>349.09351191298305</v>
      </c>
      <c r="H178" s="2501">
        <f t="shared" si="125"/>
        <v>338.10255239164928</v>
      </c>
      <c r="I178" s="2501">
        <f t="shared" si="125"/>
        <v>334.03102404168953</v>
      </c>
      <c r="J178" s="2501">
        <f t="shared" si="125"/>
        <v>2744.8883837529611</v>
      </c>
      <c r="K178" s="932"/>
      <c r="L178" s="932"/>
      <c r="M178" s="932"/>
      <c r="N178" s="932"/>
      <c r="O178" s="932"/>
      <c r="P178" s="932"/>
      <c r="Q178" s="932"/>
      <c r="R178" s="932"/>
      <c r="S178" s="932"/>
      <c r="T178" s="932"/>
      <c r="U178" s="932"/>
    </row>
    <row r="179" spans="1:21">
      <c r="A179" s="302" t="s">
        <v>1561</v>
      </c>
      <c r="B179" s="2497"/>
      <c r="C179" s="3644"/>
      <c r="D179" s="3644"/>
      <c r="E179" s="3644"/>
      <c r="F179" s="3644"/>
      <c r="G179" s="3644"/>
      <c r="H179" s="3644"/>
      <c r="I179" s="3645"/>
      <c r="J179" s="3646"/>
      <c r="K179" s="932"/>
      <c r="L179" s="932"/>
      <c r="M179" s="932"/>
      <c r="N179" s="932"/>
      <c r="O179" s="932"/>
      <c r="P179" s="932"/>
      <c r="Q179" s="932"/>
      <c r="R179" s="932"/>
      <c r="S179" s="932"/>
      <c r="T179" s="932"/>
      <c r="U179" s="932"/>
    </row>
    <row r="180" spans="1:21">
      <c r="A180" s="55" t="s">
        <v>707</v>
      </c>
      <c r="B180" s="2495">
        <v>53.67</v>
      </c>
      <c r="C180" s="3642">
        <v>53.67</v>
      </c>
      <c r="D180" s="3642">
        <v>53.67</v>
      </c>
      <c r="E180" s="3642">
        <v>53.67</v>
      </c>
      <c r="F180" s="3642">
        <v>53.67</v>
      </c>
      <c r="G180" s="3642">
        <v>53.67</v>
      </c>
      <c r="H180" s="3642">
        <v>53.67</v>
      </c>
      <c r="I180" s="3643">
        <v>53.67</v>
      </c>
      <c r="J180" s="2496">
        <f>SUM(B180:I180)</f>
        <v>429.36000000000007</v>
      </c>
      <c r="K180" s="932"/>
      <c r="L180" s="932"/>
      <c r="M180" s="932"/>
      <c r="N180" s="932"/>
      <c r="O180" s="932"/>
      <c r="P180" s="932"/>
      <c r="Q180" s="932"/>
      <c r="R180" s="932"/>
      <c r="S180" s="932"/>
      <c r="T180" s="932"/>
      <c r="U180" s="932"/>
    </row>
    <row r="181" spans="1:21">
      <c r="A181" s="55" t="s">
        <v>487</v>
      </c>
      <c r="B181" s="2497">
        <v>45.04463248124469</v>
      </c>
      <c r="C181" s="3644">
        <v>46.729758312344238</v>
      </c>
      <c r="D181" s="3644">
        <v>46.729758312344238</v>
      </c>
      <c r="E181" s="3644">
        <v>46.729758312344238</v>
      </c>
      <c r="F181" s="3644">
        <v>46.729758312344238</v>
      </c>
      <c r="G181" s="3644">
        <v>46.729758312344238</v>
      </c>
      <c r="H181" s="3644">
        <v>46.729758312344238</v>
      </c>
      <c r="I181" s="3645">
        <v>46.729758312344238</v>
      </c>
      <c r="J181" s="3646">
        <f>SUM(B181:I181)</f>
        <v>372.15294066765438</v>
      </c>
      <c r="K181" s="932"/>
      <c r="L181" s="932"/>
      <c r="M181" s="932"/>
      <c r="N181" s="932"/>
      <c r="O181" s="932"/>
      <c r="P181" s="932"/>
      <c r="Q181" s="932"/>
      <c r="R181" s="932"/>
      <c r="S181" s="932"/>
      <c r="T181" s="932"/>
      <c r="U181" s="932"/>
    </row>
    <row r="182" spans="1:21">
      <c r="A182" s="55" t="s">
        <v>18</v>
      </c>
      <c r="B182" s="2497">
        <v>13.356844742695642</v>
      </c>
      <c r="C182" s="3644">
        <v>13.127326460540807</v>
      </c>
      <c r="D182" s="3644">
        <v>12.98259788319945</v>
      </c>
      <c r="E182" s="3644">
        <v>12.677323163570533</v>
      </c>
      <c r="F182" s="3644">
        <v>12.435896522396048</v>
      </c>
      <c r="G182" s="3644">
        <v>12.200494037478663</v>
      </c>
      <c r="H182" s="3644">
        <v>11.963741472765706</v>
      </c>
      <c r="I182" s="3645">
        <v>11.473572225701488</v>
      </c>
      <c r="J182" s="3646">
        <f>SUM(B182:I182)</f>
        <v>100.21779650834834</v>
      </c>
      <c r="K182" s="932"/>
      <c r="L182" s="932"/>
      <c r="M182" s="932"/>
      <c r="N182" s="932"/>
      <c r="O182" s="932"/>
      <c r="P182" s="932"/>
      <c r="Q182" s="932"/>
      <c r="R182" s="932"/>
      <c r="S182" s="932"/>
      <c r="T182" s="932"/>
      <c r="U182" s="932"/>
    </row>
    <row r="183" spans="1:21">
      <c r="A183" s="129" t="s">
        <v>708</v>
      </c>
      <c r="B183" s="2497">
        <v>6.5915717071703792</v>
      </c>
      <c r="C183" s="3654">
        <v>6.5915717071703792</v>
      </c>
      <c r="D183" s="3654">
        <v>6.5915717071703792</v>
      </c>
      <c r="E183" s="3654">
        <v>6.5915717071703792</v>
      </c>
      <c r="F183" s="3654">
        <v>6.5915717071703792</v>
      </c>
      <c r="G183" s="3654">
        <v>6.5915717071703792</v>
      </c>
      <c r="H183" s="3654">
        <v>6.5915717071703792</v>
      </c>
      <c r="I183" s="3660">
        <v>6.5915717071703792</v>
      </c>
      <c r="J183" s="2498">
        <f>SUM(B183:I183)</f>
        <v>52.732573657363041</v>
      </c>
      <c r="K183" s="932"/>
      <c r="L183" s="932"/>
      <c r="M183" s="932"/>
      <c r="N183" s="932"/>
      <c r="O183" s="932"/>
      <c r="P183" s="932"/>
      <c r="Q183" s="932"/>
      <c r="R183" s="932"/>
      <c r="S183" s="932"/>
      <c r="T183" s="932"/>
      <c r="U183" s="932"/>
    </row>
    <row r="184" spans="1:21">
      <c r="A184" s="128" t="s">
        <v>488</v>
      </c>
      <c r="B184" s="2499">
        <f t="shared" ref="B184:J184" si="126">SUM(B180:B183)</f>
        <v>118.66304893111071</v>
      </c>
      <c r="C184" s="2499">
        <f t="shared" si="126"/>
        <v>120.11865648005542</v>
      </c>
      <c r="D184" s="2500">
        <f t="shared" si="126"/>
        <v>119.97392790271405</v>
      </c>
      <c r="E184" s="2499">
        <f t="shared" si="126"/>
        <v>119.66865318308514</v>
      </c>
      <c r="F184" s="2499">
        <f t="shared" si="126"/>
        <v>119.42722654191066</v>
      </c>
      <c r="G184" s="2499">
        <f t="shared" si="126"/>
        <v>119.19182405699327</v>
      </c>
      <c r="H184" s="2499">
        <f t="shared" si="126"/>
        <v>118.95507149228031</v>
      </c>
      <c r="I184" s="2499">
        <f t="shared" si="126"/>
        <v>118.46490224521609</v>
      </c>
      <c r="J184" s="2499">
        <f t="shared" si="126"/>
        <v>954.46331083336577</v>
      </c>
      <c r="K184" s="932"/>
      <c r="L184" s="932"/>
      <c r="M184" s="932"/>
      <c r="N184" s="932"/>
      <c r="O184" s="932"/>
      <c r="P184" s="932"/>
      <c r="Q184" s="932"/>
      <c r="R184" s="932"/>
      <c r="S184" s="932"/>
      <c r="T184" s="932"/>
      <c r="U184" s="932"/>
    </row>
    <row r="185" spans="1:21">
      <c r="A185" s="128" t="s">
        <v>1569</v>
      </c>
      <c r="B185" s="3655">
        <f t="shared" ref="B185:J185" si="127">+B184+B178</f>
        <v>477.91614592583852</v>
      </c>
      <c r="C185" s="3655">
        <f t="shared" si="127"/>
        <v>458.30353309738643</v>
      </c>
      <c r="D185" s="3655">
        <f t="shared" si="127"/>
        <v>454.04894388233765</v>
      </c>
      <c r="E185" s="3655">
        <f t="shared" si="127"/>
        <v>463.14949037373179</v>
      </c>
      <c r="F185" s="3655">
        <f t="shared" si="127"/>
        <v>468.09469516622096</v>
      </c>
      <c r="G185" s="3655">
        <f t="shared" si="127"/>
        <v>468.2853359699763</v>
      </c>
      <c r="H185" s="3655">
        <f t="shared" si="127"/>
        <v>457.05762388392958</v>
      </c>
      <c r="I185" s="3655">
        <f t="shared" si="127"/>
        <v>452.49592628690561</v>
      </c>
      <c r="J185" s="3655">
        <f t="shared" si="127"/>
        <v>3699.3516945863266</v>
      </c>
      <c r="K185" s="932"/>
      <c r="L185" s="932"/>
      <c r="M185" s="932"/>
      <c r="N185" s="932"/>
      <c r="O185" s="932"/>
      <c r="P185" s="932"/>
      <c r="Q185" s="932"/>
      <c r="R185" s="932"/>
      <c r="S185" s="932"/>
      <c r="T185" s="932"/>
      <c r="U185" s="932"/>
    </row>
    <row r="186" spans="1:21">
      <c r="B186" s="939">
        <v>0</v>
      </c>
      <c r="C186" s="939">
        <v>0</v>
      </c>
      <c r="D186" s="939">
        <v>0</v>
      </c>
      <c r="E186" s="939">
        <v>0</v>
      </c>
      <c r="F186" s="939">
        <v>0</v>
      </c>
      <c r="G186" s="939">
        <v>0</v>
      </c>
      <c r="H186" s="939">
        <v>0</v>
      </c>
      <c r="I186" s="939">
        <v>0</v>
      </c>
      <c r="J186" s="939">
        <v>0</v>
      </c>
      <c r="K186" s="932"/>
      <c r="L186" s="932"/>
    </row>
    <row r="187" spans="1:21">
      <c r="A187" s="50" t="s">
        <v>2673</v>
      </c>
      <c r="B187" s="2494"/>
      <c r="C187" s="932"/>
      <c r="D187" s="124"/>
      <c r="E187" s="932"/>
      <c r="F187" s="932"/>
      <c r="G187" s="932"/>
      <c r="H187" s="932"/>
      <c r="I187" s="932"/>
      <c r="J187" s="2494" t="str">
        <f>IF(ROUND(J185*VLOOKUP($A$3,'Universal data'!$B$30:$F$41,5,FALSE),4)-(ROUND(J144,4))=0,"ok","error")</f>
        <v>error</v>
      </c>
      <c r="K187" s="932"/>
      <c r="L187" s="932"/>
    </row>
    <row r="188" spans="1:21">
      <c r="A188" s="409"/>
      <c r="B188" s="939"/>
      <c r="C188" s="932"/>
      <c r="D188" s="124"/>
      <c r="E188" s="932"/>
      <c r="F188" s="932"/>
      <c r="G188" s="932"/>
      <c r="H188" s="932"/>
      <c r="I188" s="932"/>
      <c r="J188" s="932"/>
      <c r="K188" s="932"/>
      <c r="L188" s="932"/>
    </row>
    <row r="189" spans="1:21">
      <c r="A189" s="82"/>
      <c r="B189" s="1013"/>
      <c r="C189" s="1014"/>
      <c r="D189" s="311"/>
      <c r="E189" s="1014"/>
      <c r="F189" s="1014"/>
      <c r="G189" s="1014"/>
      <c r="H189" s="1014"/>
      <c r="I189" s="1014"/>
      <c r="J189" s="1015"/>
      <c r="K189" s="932"/>
      <c r="L189" s="932"/>
    </row>
    <row r="190" spans="1:21">
      <c r="A190" s="906"/>
      <c r="B190" s="3736" t="s">
        <v>433</v>
      </c>
      <c r="C190" s="3737"/>
      <c r="D190" s="3737"/>
      <c r="E190" s="3737"/>
      <c r="F190" s="3737"/>
      <c r="G190" s="3737"/>
      <c r="H190" s="3737"/>
      <c r="I190" s="3737"/>
      <c r="J190" s="3738"/>
      <c r="K190" s="932"/>
      <c r="L190" s="932"/>
    </row>
    <row r="191" spans="1:21">
      <c r="A191" s="51" t="s">
        <v>653</v>
      </c>
      <c r="B191" s="304">
        <v>2014</v>
      </c>
      <c r="C191" s="312">
        <v>2015</v>
      </c>
      <c r="D191" s="312">
        <v>2016</v>
      </c>
      <c r="E191" s="313">
        <v>2017</v>
      </c>
      <c r="F191" s="312">
        <v>2018</v>
      </c>
      <c r="G191" s="313">
        <v>2019</v>
      </c>
      <c r="H191" s="312">
        <v>2020</v>
      </c>
      <c r="I191" s="314">
        <v>2021</v>
      </c>
      <c r="J191" s="315" t="s">
        <v>434</v>
      </c>
      <c r="K191" s="932"/>
      <c r="L191" s="932"/>
    </row>
    <row r="192" spans="1:21">
      <c r="A192" s="53" t="s">
        <v>14</v>
      </c>
      <c r="B192" s="1016"/>
      <c r="C192" s="1017"/>
      <c r="D192" s="1016"/>
      <c r="E192" s="1017"/>
      <c r="F192" s="1017"/>
      <c r="G192" s="1017"/>
      <c r="H192" s="1017"/>
      <c r="I192" s="1017"/>
      <c r="J192" s="1017">
        <f>SUM(B192:I192)</f>
        <v>0</v>
      </c>
      <c r="K192" s="932"/>
      <c r="L192" s="932"/>
    </row>
    <row r="193" spans="1:10">
      <c r="A193" s="53" t="s">
        <v>654</v>
      </c>
      <c r="B193" s="1018"/>
      <c r="C193" s="1019"/>
      <c r="D193" s="1018"/>
      <c r="E193" s="1019"/>
      <c r="F193" s="1019"/>
      <c r="G193" s="1019"/>
      <c r="H193" s="1019"/>
      <c r="I193" s="1019"/>
      <c r="J193" s="1019">
        <f t="shared" ref="J193:J198" si="128">SUM(B193:I193)</f>
        <v>0</v>
      </c>
    </row>
    <row r="194" spans="1:10">
      <c r="A194" s="53" t="s">
        <v>2272</v>
      </c>
      <c r="B194" s="1018"/>
      <c r="C194" s="1019"/>
      <c r="D194" s="1018"/>
      <c r="E194" s="1019"/>
      <c r="F194" s="1019"/>
      <c r="G194" s="1019"/>
      <c r="H194" s="1019"/>
      <c r="I194" s="1019"/>
      <c r="J194" s="1019">
        <f t="shared" si="128"/>
        <v>0</v>
      </c>
    </row>
    <row r="195" spans="1:10">
      <c r="A195" s="53" t="s">
        <v>977</v>
      </c>
      <c r="B195" s="1018"/>
      <c r="C195" s="1020"/>
      <c r="D195" s="1018"/>
      <c r="E195" s="1019"/>
      <c r="F195" s="1019"/>
      <c r="G195" s="1019"/>
      <c r="H195" s="1019"/>
      <c r="I195" s="1019"/>
      <c r="J195" s="1019">
        <f t="shared" si="128"/>
        <v>0</v>
      </c>
    </row>
    <row r="196" spans="1:10">
      <c r="A196" s="53" t="s">
        <v>97</v>
      </c>
      <c r="B196" s="1018"/>
      <c r="C196" s="1020"/>
      <c r="D196" s="1018"/>
      <c r="E196" s="1019"/>
      <c r="F196" s="1019"/>
      <c r="G196" s="1019"/>
      <c r="H196" s="1019"/>
      <c r="I196" s="1019"/>
      <c r="J196" s="1019">
        <f t="shared" si="128"/>
        <v>0</v>
      </c>
    </row>
    <row r="197" spans="1:10">
      <c r="A197" s="53" t="s">
        <v>2992</v>
      </c>
      <c r="B197" s="1018">
        <v>-2.0598542374999997</v>
      </c>
      <c r="C197" s="1020"/>
      <c r="D197" s="1018"/>
      <c r="E197" s="1019"/>
      <c r="F197" s="1019"/>
      <c r="G197" s="1019"/>
      <c r="H197" s="1019"/>
      <c r="I197" s="1019"/>
      <c r="J197" s="1019">
        <f t="shared" si="128"/>
        <v>-2.0598542374999997</v>
      </c>
    </row>
    <row r="198" spans="1:10">
      <c r="A198" s="53"/>
      <c r="B198" s="1018"/>
      <c r="C198" s="1020"/>
      <c r="D198" s="1018"/>
      <c r="E198" s="1019"/>
      <c r="F198" s="1019"/>
      <c r="G198" s="1019"/>
      <c r="H198" s="1019"/>
      <c r="I198" s="1019"/>
      <c r="J198" s="1019">
        <f t="shared" si="128"/>
        <v>0</v>
      </c>
    </row>
    <row r="199" spans="1:10">
      <c r="A199" s="83" t="s">
        <v>84</v>
      </c>
      <c r="B199" s="1021">
        <f>SUM(B192:B198)</f>
        <v>-2.0598542374999997</v>
      </c>
      <c r="C199" s="1021">
        <f t="shared" ref="C199:J199" si="129">SUM(C192:C198)</f>
        <v>0</v>
      </c>
      <c r="D199" s="1021">
        <f t="shared" si="129"/>
        <v>0</v>
      </c>
      <c r="E199" s="1021">
        <f t="shared" si="129"/>
        <v>0</v>
      </c>
      <c r="F199" s="1021">
        <f t="shared" si="129"/>
        <v>0</v>
      </c>
      <c r="G199" s="1021">
        <f t="shared" si="129"/>
        <v>0</v>
      </c>
      <c r="H199" s="1021">
        <f t="shared" si="129"/>
        <v>0</v>
      </c>
      <c r="I199" s="1021">
        <f t="shared" si="129"/>
        <v>0</v>
      </c>
      <c r="J199" s="1021">
        <f t="shared" si="129"/>
        <v>-2.0598542374999997</v>
      </c>
    </row>
    <row r="200" spans="1:10">
      <c r="B200" s="939"/>
      <c r="C200" s="932"/>
      <c r="D200" s="124"/>
      <c r="E200" s="932"/>
      <c r="F200" s="932"/>
      <c r="G200" s="932"/>
      <c r="H200" s="932"/>
      <c r="I200" s="932"/>
      <c r="J200" s="932"/>
    </row>
    <row r="201" spans="1:10">
      <c r="B201" s="939"/>
      <c r="C201" s="932"/>
      <c r="D201" s="124"/>
      <c r="E201" s="932"/>
      <c r="F201" s="932"/>
      <c r="G201" s="932"/>
      <c r="H201" s="932"/>
      <c r="I201" s="932"/>
      <c r="J201" s="932"/>
    </row>
    <row r="202" spans="1:10">
      <c r="A202" s="50" t="s">
        <v>2672</v>
      </c>
      <c r="B202" s="939"/>
      <c r="C202" s="932"/>
      <c r="D202" s="124"/>
      <c r="E202" s="932"/>
      <c r="F202" s="932"/>
      <c r="G202" s="932"/>
      <c r="H202" s="932"/>
      <c r="I202" s="932"/>
      <c r="J202" s="932"/>
    </row>
    <row r="203" spans="1:10">
      <c r="A203" s="409"/>
      <c r="B203" s="939"/>
      <c r="C203" s="932"/>
      <c r="D203" s="124"/>
      <c r="E203" s="932"/>
      <c r="F203" s="932"/>
      <c r="G203" s="932"/>
      <c r="H203" s="932"/>
      <c r="I203" s="932"/>
      <c r="J203" s="932"/>
    </row>
    <row r="204" spans="1:10">
      <c r="A204" s="82"/>
      <c r="B204" s="1013"/>
      <c r="C204" s="1014"/>
      <c r="D204" s="311"/>
      <c r="E204" s="1014"/>
      <c r="F204" s="1014"/>
      <c r="G204" s="1014"/>
      <c r="H204" s="1014"/>
      <c r="I204" s="1014"/>
      <c r="J204" s="1015"/>
    </row>
    <row r="205" spans="1:10">
      <c r="A205" s="906"/>
      <c r="B205" s="3736" t="s">
        <v>433</v>
      </c>
      <c r="C205" s="3737"/>
      <c r="D205" s="3737"/>
      <c r="E205" s="3737"/>
      <c r="F205" s="3737"/>
      <c r="G205" s="3737"/>
      <c r="H205" s="3737"/>
      <c r="I205" s="3737"/>
      <c r="J205" s="3738"/>
    </row>
    <row r="206" spans="1:10">
      <c r="A206" s="51" t="s">
        <v>1562</v>
      </c>
      <c r="B206" s="304">
        <v>2014</v>
      </c>
      <c r="C206" s="312">
        <v>2015</v>
      </c>
      <c r="D206" s="312">
        <v>2016</v>
      </c>
      <c r="E206" s="313">
        <v>2017</v>
      </c>
      <c r="F206" s="312">
        <v>2018</v>
      </c>
      <c r="G206" s="313">
        <v>2019</v>
      </c>
      <c r="H206" s="312">
        <v>2020</v>
      </c>
      <c r="I206" s="314">
        <v>2021</v>
      </c>
      <c r="J206" s="315" t="s">
        <v>434</v>
      </c>
    </row>
    <row r="207" spans="1:10">
      <c r="A207" s="53" t="s">
        <v>2567</v>
      </c>
      <c r="B207" s="1016"/>
      <c r="C207" s="1017"/>
      <c r="D207" s="1016"/>
      <c r="E207" s="1017"/>
      <c r="F207" s="1017"/>
      <c r="G207" s="1017"/>
      <c r="H207" s="1017"/>
      <c r="I207" s="1017"/>
      <c r="J207" s="1017">
        <f>SUM(B207:I207)</f>
        <v>0</v>
      </c>
    </row>
    <row r="208" spans="1:10">
      <c r="A208" s="53" t="s">
        <v>79</v>
      </c>
      <c r="B208" s="1018"/>
      <c r="C208" s="1019"/>
      <c r="D208" s="1018"/>
      <c r="E208" s="1019"/>
      <c r="F208" s="1019"/>
      <c r="G208" s="1019"/>
      <c r="H208" s="1019"/>
      <c r="I208" s="1019"/>
      <c r="J208" s="1019">
        <f t="shared" ref="J208:J217" si="130">SUM(B208:I208)</f>
        <v>0</v>
      </c>
    </row>
    <row r="209" spans="1:10">
      <c r="A209" s="53" t="s">
        <v>376</v>
      </c>
      <c r="B209" s="1018"/>
      <c r="C209" s="1019"/>
      <c r="D209" s="1018"/>
      <c r="E209" s="1019"/>
      <c r="F209" s="1019"/>
      <c r="G209" s="1019"/>
      <c r="H209" s="1019"/>
      <c r="I209" s="1019"/>
      <c r="J209" s="1019">
        <f t="shared" si="130"/>
        <v>0</v>
      </c>
    </row>
    <row r="210" spans="1:10">
      <c r="A210" s="53" t="s">
        <v>2216</v>
      </c>
      <c r="B210" s="1018"/>
      <c r="C210" s="1020"/>
      <c r="D210" s="1018"/>
      <c r="E210" s="1019"/>
      <c r="F210" s="1019"/>
      <c r="G210" s="1019"/>
      <c r="H210" s="1019"/>
      <c r="I210" s="1019"/>
      <c r="J210" s="1019">
        <f t="shared" si="130"/>
        <v>0</v>
      </c>
    </row>
    <row r="211" spans="1:10">
      <c r="A211" s="53" t="s">
        <v>420</v>
      </c>
      <c r="B211" s="1018"/>
      <c r="C211" s="1020"/>
      <c r="D211" s="1018"/>
      <c r="E211" s="1019"/>
      <c r="F211" s="1019"/>
      <c r="G211" s="1019"/>
      <c r="H211" s="1019"/>
      <c r="I211" s="1019"/>
      <c r="J211" s="1019">
        <f t="shared" si="130"/>
        <v>0</v>
      </c>
    </row>
    <row r="212" spans="1:10">
      <c r="A212" s="54" t="s">
        <v>421</v>
      </c>
      <c r="B212" s="1022"/>
      <c r="C212" s="1023"/>
      <c r="D212" s="1022"/>
      <c r="E212" s="1024"/>
      <c r="F212" s="1024"/>
      <c r="G212" s="1024"/>
      <c r="H212" s="1024"/>
      <c r="I212" s="1024"/>
      <c r="J212" s="1024">
        <f t="shared" si="130"/>
        <v>0</v>
      </c>
    </row>
    <row r="213" spans="1:10">
      <c r="A213" s="54" t="s">
        <v>422</v>
      </c>
      <c r="B213" s="1022"/>
      <c r="C213" s="1023"/>
      <c r="D213" s="1022"/>
      <c r="E213" s="1024"/>
      <c r="F213" s="1024"/>
      <c r="G213" s="1024"/>
      <c r="H213" s="1024"/>
      <c r="I213" s="1024"/>
      <c r="J213" s="1024">
        <f t="shared" si="130"/>
        <v>0</v>
      </c>
    </row>
    <row r="214" spans="1:10">
      <c r="A214" s="83" t="s">
        <v>423</v>
      </c>
      <c r="B214" s="1021">
        <f>SUM(B207:B211)</f>
        <v>0</v>
      </c>
      <c r="C214" s="1021">
        <f t="shared" ref="C214:I214" si="131">SUM(C207:C211)</f>
        <v>0</v>
      </c>
      <c r="D214" s="1021">
        <f t="shared" si="131"/>
        <v>0</v>
      </c>
      <c r="E214" s="1021">
        <f t="shared" si="131"/>
        <v>0</v>
      </c>
      <c r="F214" s="1021">
        <f t="shared" si="131"/>
        <v>0</v>
      </c>
      <c r="G214" s="1021">
        <f t="shared" si="131"/>
        <v>0</v>
      </c>
      <c r="H214" s="1021">
        <f t="shared" si="131"/>
        <v>0</v>
      </c>
      <c r="I214" s="1021">
        <f t="shared" si="131"/>
        <v>0</v>
      </c>
      <c r="J214" s="1021">
        <f>SUM(J207:J211)</f>
        <v>0</v>
      </c>
    </row>
    <row r="215" spans="1:10">
      <c r="A215" s="53" t="s">
        <v>1557</v>
      </c>
      <c r="B215" s="1016">
        <f t="shared" ref="B215:I215" si="132">+B197</f>
        <v>-2.0598542374999997</v>
      </c>
      <c r="C215" s="1016">
        <f t="shared" si="132"/>
        <v>0</v>
      </c>
      <c r="D215" s="1016">
        <f t="shared" si="132"/>
        <v>0</v>
      </c>
      <c r="E215" s="1016">
        <f t="shared" si="132"/>
        <v>0</v>
      </c>
      <c r="F215" s="1016">
        <f t="shared" si="132"/>
        <v>0</v>
      </c>
      <c r="G215" s="1016">
        <f t="shared" si="132"/>
        <v>0</v>
      </c>
      <c r="H215" s="1016">
        <f t="shared" si="132"/>
        <v>0</v>
      </c>
      <c r="I215" s="1016">
        <f t="shared" si="132"/>
        <v>0</v>
      </c>
      <c r="J215" s="1019">
        <f t="shared" si="130"/>
        <v>-2.0598542374999997</v>
      </c>
    </row>
    <row r="216" spans="1:10">
      <c r="A216" s="53" t="s">
        <v>1558</v>
      </c>
      <c r="B216" s="1018"/>
      <c r="C216" s="1018"/>
      <c r="D216" s="1018"/>
      <c r="E216" s="1018"/>
      <c r="F216" s="1018"/>
      <c r="G216" s="1018"/>
      <c r="H216" s="1018"/>
      <c r="I216" s="1018"/>
      <c r="J216" s="1019">
        <f t="shared" si="130"/>
        <v>0</v>
      </c>
    </row>
    <row r="217" spans="1:10">
      <c r="A217" s="53" t="s">
        <v>1559</v>
      </c>
      <c r="B217" s="1027"/>
      <c r="C217" s="1027"/>
      <c r="D217" s="1027"/>
      <c r="E217" s="1027"/>
      <c r="F217" s="1027"/>
      <c r="G217" s="1027"/>
      <c r="H217" s="1027"/>
      <c r="I217" s="1027"/>
      <c r="J217" s="1019">
        <f t="shared" si="130"/>
        <v>0</v>
      </c>
    </row>
    <row r="218" spans="1:10">
      <c r="A218" s="83" t="s">
        <v>424</v>
      </c>
      <c r="B218" s="1021">
        <f>SUM(B215:B217)</f>
        <v>-2.0598542374999997</v>
      </c>
      <c r="C218" s="1021">
        <f t="shared" ref="C218:I218" si="133">SUM(C215:C217)</f>
        <v>0</v>
      </c>
      <c r="D218" s="1021">
        <f t="shared" si="133"/>
        <v>0</v>
      </c>
      <c r="E218" s="1021">
        <f t="shared" si="133"/>
        <v>0</v>
      </c>
      <c r="F218" s="1021">
        <f t="shared" si="133"/>
        <v>0</v>
      </c>
      <c r="G218" s="1021">
        <f t="shared" si="133"/>
        <v>0</v>
      </c>
      <c r="H218" s="1021">
        <f t="shared" si="133"/>
        <v>0</v>
      </c>
      <c r="I218" s="1021">
        <f t="shared" si="133"/>
        <v>0</v>
      </c>
      <c r="J218" s="1021">
        <f>SUM(J215:J217)</f>
        <v>-2.0598542374999997</v>
      </c>
    </row>
    <row r="219" spans="1:10">
      <c r="A219" s="55" t="s">
        <v>6</v>
      </c>
      <c r="B219" s="1018"/>
      <c r="C219" s="1020"/>
      <c r="D219" s="1029"/>
      <c r="E219" s="1019"/>
      <c r="F219" s="1030"/>
      <c r="G219" s="1019"/>
      <c r="H219" s="1030"/>
      <c r="I219" s="1019"/>
      <c r="J219" s="1019">
        <f t="shared" ref="J219:J225" si="134">SUM(B219:I219)</f>
        <v>0</v>
      </c>
    </row>
    <row r="220" spans="1:10">
      <c r="A220" s="55" t="s">
        <v>32</v>
      </c>
      <c r="B220" s="1031"/>
      <c r="C220" s="1019"/>
      <c r="D220" s="1029"/>
      <c r="E220" s="1019"/>
      <c r="F220" s="1030"/>
      <c r="G220" s="1019"/>
      <c r="H220" s="1030"/>
      <c r="I220" s="1019"/>
      <c r="J220" s="1019">
        <f t="shared" si="134"/>
        <v>0</v>
      </c>
    </row>
    <row r="221" spans="1:10">
      <c r="A221" s="55" t="s">
        <v>425</v>
      </c>
      <c r="B221" s="1031"/>
      <c r="C221" s="1019"/>
      <c r="D221" s="1029"/>
      <c r="E221" s="1019"/>
      <c r="F221" s="1030"/>
      <c r="G221" s="1019"/>
      <c r="H221" s="1030"/>
      <c r="I221" s="1019"/>
      <c r="J221" s="1019">
        <f t="shared" si="134"/>
        <v>0</v>
      </c>
    </row>
    <row r="222" spans="1:10">
      <c r="A222" s="55" t="s">
        <v>36</v>
      </c>
      <c r="B222" s="1031"/>
      <c r="C222" s="1019"/>
      <c r="D222" s="1029"/>
      <c r="E222" s="1019"/>
      <c r="F222" s="1030"/>
      <c r="G222" s="1019"/>
      <c r="H222" s="1030"/>
      <c r="I222" s="1019"/>
      <c r="J222" s="1019">
        <f t="shared" si="134"/>
        <v>0</v>
      </c>
    </row>
    <row r="223" spans="1:10">
      <c r="A223" s="55" t="s">
        <v>2561</v>
      </c>
      <c r="B223" s="1031"/>
      <c r="C223" s="1019"/>
      <c r="D223" s="1029"/>
      <c r="E223" s="1019"/>
      <c r="F223" s="1030"/>
      <c r="G223" s="1019"/>
      <c r="H223" s="1030"/>
      <c r="I223" s="1019"/>
      <c r="J223" s="1019">
        <f t="shared" si="134"/>
        <v>0</v>
      </c>
    </row>
    <row r="224" spans="1:10">
      <c r="A224" s="55" t="s">
        <v>40</v>
      </c>
      <c r="B224" s="1031"/>
      <c r="C224" s="1019"/>
      <c r="D224" s="1029"/>
      <c r="E224" s="1019"/>
      <c r="F224" s="1030"/>
      <c r="G224" s="1019"/>
      <c r="H224" s="1030"/>
      <c r="I224" s="1019"/>
      <c r="J224" s="1019">
        <f t="shared" si="134"/>
        <v>0</v>
      </c>
    </row>
    <row r="225" spans="1:10">
      <c r="A225" s="54" t="s">
        <v>426</v>
      </c>
      <c r="B225" s="1032"/>
      <c r="C225" s="1024"/>
      <c r="D225" s="1033"/>
      <c r="E225" s="1024"/>
      <c r="F225" s="1034"/>
      <c r="G225" s="1024"/>
      <c r="H225" s="1034"/>
      <c r="I225" s="1024"/>
      <c r="J225" s="1024">
        <f t="shared" si="134"/>
        <v>0</v>
      </c>
    </row>
    <row r="226" spans="1:10">
      <c r="A226" s="85" t="s">
        <v>427</v>
      </c>
      <c r="B226" s="1035">
        <f>SUM(B219:B224)</f>
        <v>0</v>
      </c>
      <c r="C226" s="1035">
        <f t="shared" ref="C226:J226" si="135">SUM(C219:C224)</f>
        <v>0</v>
      </c>
      <c r="D226" s="1035">
        <f t="shared" si="135"/>
        <v>0</v>
      </c>
      <c r="E226" s="1035">
        <f t="shared" si="135"/>
        <v>0</v>
      </c>
      <c r="F226" s="1035">
        <f t="shared" si="135"/>
        <v>0</v>
      </c>
      <c r="G226" s="1035">
        <f t="shared" si="135"/>
        <v>0</v>
      </c>
      <c r="H226" s="1035">
        <f t="shared" si="135"/>
        <v>0</v>
      </c>
      <c r="I226" s="1035">
        <f t="shared" si="135"/>
        <v>0</v>
      </c>
      <c r="J226" s="1035">
        <f t="shared" si="135"/>
        <v>0</v>
      </c>
    </row>
    <row r="227" spans="1:10">
      <c r="A227" s="55" t="s">
        <v>428</v>
      </c>
      <c r="B227" s="1036"/>
      <c r="C227" s="1037"/>
      <c r="D227" s="1038"/>
      <c r="E227" s="1037"/>
      <c r="F227" s="1039"/>
      <c r="G227" s="1037"/>
      <c r="H227" s="1039"/>
      <c r="I227" s="1037"/>
      <c r="J227" s="1037">
        <f>SUM(B227:I227)</f>
        <v>0</v>
      </c>
    </row>
    <row r="228" spans="1:10">
      <c r="A228" s="55" t="s">
        <v>51</v>
      </c>
      <c r="B228" s="1036"/>
      <c r="C228" s="1037"/>
      <c r="D228" s="1038"/>
      <c r="E228" s="1037"/>
      <c r="F228" s="1039"/>
      <c r="G228" s="1037"/>
      <c r="H228" s="1039"/>
      <c r="I228" s="1037"/>
      <c r="J228" s="1037">
        <f>SUM(B228:I228)</f>
        <v>0</v>
      </c>
    </row>
    <row r="229" spans="1:10">
      <c r="A229" s="56" t="s">
        <v>429</v>
      </c>
      <c r="B229" s="1031"/>
      <c r="C229" s="1019"/>
      <c r="D229" s="1029"/>
      <c r="E229" s="1019"/>
      <c r="F229" s="1030"/>
      <c r="G229" s="1019"/>
      <c r="H229" s="1030"/>
      <c r="I229" s="1019"/>
      <c r="J229" s="1018">
        <f>SUM(B229:I229)</f>
        <v>0</v>
      </c>
    </row>
    <row r="230" spans="1:10">
      <c r="A230" s="86" t="s">
        <v>188</v>
      </c>
      <c r="B230" s="1035">
        <f>SUM(B226,B229)</f>
        <v>0</v>
      </c>
      <c r="C230" s="1035">
        <f t="shared" ref="C230:J230" si="136">SUM(C226,C229)</f>
        <v>0</v>
      </c>
      <c r="D230" s="1035">
        <f t="shared" si="136"/>
        <v>0</v>
      </c>
      <c r="E230" s="1035">
        <f t="shared" si="136"/>
        <v>0</v>
      </c>
      <c r="F230" s="1035">
        <f t="shared" si="136"/>
        <v>0</v>
      </c>
      <c r="G230" s="1035">
        <f t="shared" si="136"/>
        <v>0</v>
      </c>
      <c r="H230" s="1035">
        <f t="shared" si="136"/>
        <v>0</v>
      </c>
      <c r="I230" s="1035">
        <f t="shared" si="136"/>
        <v>0</v>
      </c>
      <c r="J230" s="1035">
        <f t="shared" si="136"/>
        <v>0</v>
      </c>
    </row>
    <row r="231" spans="1:10">
      <c r="A231" s="309" t="s">
        <v>1560</v>
      </c>
      <c r="B231" s="937">
        <f>SUM(B230,B218,B214)</f>
        <v>-2.0598542374999997</v>
      </c>
      <c r="C231" s="937">
        <f t="shared" ref="C231:J231" si="137">SUM(C230,C218,C214)</f>
        <v>0</v>
      </c>
      <c r="D231" s="937">
        <f t="shared" si="137"/>
        <v>0</v>
      </c>
      <c r="E231" s="937">
        <f t="shared" si="137"/>
        <v>0</v>
      </c>
      <c r="F231" s="937">
        <f t="shared" si="137"/>
        <v>0</v>
      </c>
      <c r="G231" s="937">
        <f t="shared" si="137"/>
        <v>0</v>
      </c>
      <c r="H231" s="937">
        <f t="shared" si="137"/>
        <v>0</v>
      </c>
      <c r="I231" s="937">
        <f t="shared" si="137"/>
        <v>0</v>
      </c>
      <c r="J231" s="937">
        <f t="shared" si="137"/>
        <v>-2.0598542374999997</v>
      </c>
    </row>
    <row r="233" spans="1:10">
      <c r="B233" s="88" t="str">
        <f>IF(B199=B231,"OK","Error")</f>
        <v>OK</v>
      </c>
      <c r="C233" s="88" t="str">
        <f t="shared" ref="C233:J233" si="138">IF(C199=C231,"OK","Error")</f>
        <v>OK</v>
      </c>
      <c r="D233" s="88" t="str">
        <f t="shared" si="138"/>
        <v>OK</v>
      </c>
      <c r="E233" s="88" t="str">
        <f t="shared" si="138"/>
        <v>OK</v>
      </c>
      <c r="F233" s="88" t="str">
        <f t="shared" si="138"/>
        <v>OK</v>
      </c>
      <c r="G233" s="88" t="str">
        <f t="shared" si="138"/>
        <v>OK</v>
      </c>
      <c r="H233" s="88" t="str">
        <f t="shared" si="138"/>
        <v>OK</v>
      </c>
      <c r="I233" s="88" t="str">
        <f t="shared" si="138"/>
        <v>OK</v>
      </c>
      <c r="J233" s="88" t="str">
        <f t="shared" si="138"/>
        <v>OK</v>
      </c>
    </row>
    <row r="235" spans="1:10">
      <c r="A235" s="903" t="s">
        <v>1571</v>
      </c>
    </row>
    <row r="236" spans="1:10">
      <c r="A236" s="903" t="s">
        <v>1572</v>
      </c>
    </row>
  </sheetData>
  <mergeCells count="11">
    <mergeCell ref="B9:B10"/>
    <mergeCell ref="C9:I10"/>
    <mergeCell ref="B59:J60"/>
    <mergeCell ref="M59:U60"/>
    <mergeCell ref="X59:AF60"/>
    <mergeCell ref="M110:U110"/>
    <mergeCell ref="X110:AF110"/>
    <mergeCell ref="B190:J190"/>
    <mergeCell ref="B205:J205"/>
    <mergeCell ref="B110:J110"/>
    <mergeCell ref="B151:J151"/>
  </mergeCells>
  <conditionalFormatting sqref="J187">
    <cfRule type="cellIs" dxfId="73" priority="4" operator="equal">
      <formula>"error"</formula>
    </cfRule>
  </conditionalFormatting>
  <conditionalFormatting sqref="B187">
    <cfRule type="cellIs" dxfId="72" priority="3"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workbookViewId="0">
      <selection activeCell="F60" sqref="F60"/>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53" t="s">
        <v>650</v>
      </c>
      <c r="D9" s="3754" t="s">
        <v>417</v>
      </c>
      <c r="E9" s="3754"/>
      <c r="F9" s="3754"/>
      <c r="G9" s="3754"/>
      <c r="H9" s="3754"/>
      <c r="I9" s="3754"/>
      <c r="J9" s="3755"/>
      <c r="K9" s="1040"/>
    </row>
    <row r="10" spans="1:35">
      <c r="A10" s="906"/>
      <c r="B10" s="1041"/>
      <c r="C10" s="3753"/>
      <c r="D10" s="3756"/>
      <c r="E10" s="3756"/>
      <c r="F10" s="3756"/>
      <c r="G10" s="3756"/>
      <c r="H10" s="3756"/>
      <c r="I10" s="3756"/>
      <c r="J10" s="3757"/>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9237</v>
      </c>
      <c r="D13" s="98">
        <f>+'7.4 PREs, Reports and Repairs '!$C$27</f>
        <v>0</v>
      </c>
      <c r="E13" s="2674"/>
      <c r="F13" s="2674"/>
      <c r="G13" s="2674"/>
      <c r="H13" s="2674"/>
      <c r="I13" s="2674"/>
      <c r="J13" s="2674"/>
      <c r="K13" s="100">
        <f>SUM(C13:J13)</f>
        <v>9237</v>
      </c>
    </row>
    <row r="14" spans="1:35" ht="14.25">
      <c r="A14" s="97" t="s">
        <v>656</v>
      </c>
      <c r="B14" s="1042" t="s">
        <v>87</v>
      </c>
      <c r="C14" s="98">
        <f t="shared" si="0"/>
        <v>12755</v>
      </c>
      <c r="D14" s="98">
        <f>+'7.4 PREs, Reports and Repairs '!$C$28</f>
        <v>0</v>
      </c>
      <c r="E14" s="2674"/>
      <c r="F14" s="2674"/>
      <c r="G14" s="2674"/>
      <c r="H14" s="2674"/>
      <c r="I14" s="2674"/>
      <c r="J14" s="2674"/>
      <c r="K14" s="100">
        <f>SUM(C14:J14)</f>
        <v>12755</v>
      </c>
    </row>
    <row r="15" spans="1:35" ht="14.25">
      <c r="A15" s="97" t="s">
        <v>657</v>
      </c>
      <c r="B15" s="1042" t="s">
        <v>87</v>
      </c>
      <c r="C15" s="98">
        <f t="shared" si="0"/>
        <v>3</v>
      </c>
      <c r="D15" s="98">
        <f>-'3.9 LP Gasholders'!$D$28</f>
        <v>0</v>
      </c>
      <c r="E15" s="2674"/>
      <c r="F15" s="2674"/>
      <c r="G15" s="2674"/>
      <c r="H15" s="2674"/>
      <c r="I15" s="2674"/>
      <c r="J15" s="2674"/>
      <c r="K15" s="100">
        <f>SUM(C15:J15)</f>
        <v>3</v>
      </c>
    </row>
    <row r="16" spans="1:35">
      <c r="A16" s="101"/>
      <c r="B16" s="102"/>
      <c r="C16" s="319"/>
      <c r="D16" s="319"/>
      <c r="E16" s="2886"/>
      <c r="F16" s="2885"/>
      <c r="G16" s="2887"/>
      <c r="H16" s="2887"/>
      <c r="I16" s="2887"/>
      <c r="J16" s="2887"/>
      <c r="K16" s="103"/>
    </row>
    <row r="17" spans="1:11">
      <c r="A17" s="104" t="s">
        <v>96</v>
      </c>
      <c r="B17" s="105"/>
      <c r="C17" s="320"/>
      <c r="D17" s="320"/>
      <c r="E17" s="2889"/>
      <c r="F17" s="2888"/>
      <c r="G17" s="2890"/>
      <c r="H17" s="2890"/>
      <c r="I17" s="2890"/>
      <c r="J17" s="2890"/>
      <c r="K17" s="106"/>
    </row>
    <row r="18" spans="1:11">
      <c r="A18" s="97" t="s">
        <v>658</v>
      </c>
      <c r="B18" s="107" t="s">
        <v>94</v>
      </c>
      <c r="C18" s="73">
        <f t="shared" ref="C18:C25" si="1">+C47</f>
        <v>5.6700999999999997</v>
      </c>
      <c r="D18" s="73">
        <f>'4.4 Reinforcement'!$H$13+'4.4 Reinforcement'!$H$19+'4.4 Reinforcement'!$H$23+'4.4 Reinforcement'!$H$29</f>
        <v>0</v>
      </c>
      <c r="E18" s="2674"/>
      <c r="F18" s="2674"/>
      <c r="G18" s="2674"/>
      <c r="H18" s="2674"/>
      <c r="I18" s="2674"/>
      <c r="J18" s="2674"/>
      <c r="K18" s="108">
        <f t="shared" ref="K18:K25" si="2">SUM(C18:J18)</f>
        <v>5.6700999999999997</v>
      </c>
    </row>
    <row r="19" spans="1:11" ht="14.25">
      <c r="A19" s="97" t="s">
        <v>659</v>
      </c>
      <c r="B19" s="1042" t="s">
        <v>87</v>
      </c>
      <c r="C19" s="99">
        <f t="shared" si="1"/>
        <v>4</v>
      </c>
      <c r="D19" s="99">
        <f>SUM('4.4 Reinforcement'!$H$30:$H$33)</f>
        <v>0</v>
      </c>
      <c r="E19" s="2674"/>
      <c r="F19" s="2674"/>
      <c r="G19" s="2674"/>
      <c r="H19" s="2674"/>
      <c r="I19" s="2674"/>
      <c r="J19" s="2674"/>
      <c r="K19" s="108">
        <f t="shared" si="2"/>
        <v>4</v>
      </c>
    </row>
    <row r="20" spans="1:11" ht="15" thickBot="1">
      <c r="A20" s="97" t="s">
        <v>660</v>
      </c>
      <c r="B20" s="1044" t="s">
        <v>87</v>
      </c>
      <c r="C20" s="109">
        <f t="shared" si="1"/>
        <v>11602</v>
      </c>
      <c r="D20" s="109">
        <f>'4.6 Connections '!$H$28</f>
        <v>0</v>
      </c>
      <c r="E20" s="2891"/>
      <c r="F20" s="2891"/>
      <c r="G20" s="2891"/>
      <c r="H20" s="2891"/>
      <c r="I20" s="2891"/>
      <c r="J20" s="2891"/>
      <c r="K20" s="110">
        <f t="shared" si="2"/>
        <v>11602</v>
      </c>
    </row>
    <row r="21" spans="1:11" ht="15" thickTop="1">
      <c r="A21" s="97" t="s">
        <v>661</v>
      </c>
      <c r="B21" s="1045" t="s">
        <v>87</v>
      </c>
      <c r="C21" s="111">
        <f t="shared" si="1"/>
        <v>4435</v>
      </c>
      <c r="D21" s="111">
        <f>+'4.6 Connections '!$H$15</f>
        <v>0</v>
      </c>
      <c r="E21" s="2892"/>
      <c r="F21" s="2892"/>
      <c r="G21" s="2892"/>
      <c r="H21" s="2892"/>
      <c r="I21" s="2892"/>
      <c r="J21" s="2892"/>
      <c r="K21" s="106">
        <f t="shared" si="2"/>
        <v>4435</v>
      </c>
    </row>
    <row r="22" spans="1:11" ht="14.25">
      <c r="A22" s="97" t="s">
        <v>662</v>
      </c>
      <c r="B22" s="1042" t="s">
        <v>87</v>
      </c>
      <c r="C22" s="111">
        <f t="shared" si="1"/>
        <v>5564</v>
      </c>
      <c r="D22" s="111">
        <f>+'4.6 Connections '!$H$16</f>
        <v>0</v>
      </c>
      <c r="E22" s="2892"/>
      <c r="F22" s="2892"/>
      <c r="G22" s="2892"/>
      <c r="H22" s="2892"/>
      <c r="I22" s="2892"/>
      <c r="J22" s="2892"/>
      <c r="K22" s="100">
        <f t="shared" si="2"/>
        <v>5564</v>
      </c>
    </row>
    <row r="23" spans="1:11" ht="14.25">
      <c r="A23" s="97" t="s">
        <v>663</v>
      </c>
      <c r="B23" s="1042" t="s">
        <v>87</v>
      </c>
      <c r="C23" s="111">
        <f t="shared" si="1"/>
        <v>428</v>
      </c>
      <c r="D23" s="111">
        <f>+'4.6 Connections '!$H$18</f>
        <v>0</v>
      </c>
      <c r="E23" s="2892"/>
      <c r="F23" s="2892"/>
      <c r="G23" s="2892"/>
      <c r="H23" s="2892"/>
      <c r="I23" s="2892"/>
      <c r="J23" s="2892"/>
      <c r="K23" s="100">
        <f t="shared" si="2"/>
        <v>428</v>
      </c>
    </row>
    <row r="24" spans="1:11" ht="14.25">
      <c r="A24" s="97" t="s">
        <v>664</v>
      </c>
      <c r="B24" s="1042" t="s">
        <v>87</v>
      </c>
      <c r="C24" s="111">
        <f t="shared" si="1"/>
        <v>1175</v>
      </c>
      <c r="D24" s="111">
        <f>+'4.6 Connections '!$H$17</f>
        <v>0</v>
      </c>
      <c r="E24" s="2892"/>
      <c r="F24" s="2892"/>
      <c r="G24" s="2892"/>
      <c r="H24" s="2892"/>
      <c r="I24" s="2892"/>
      <c r="J24" s="2892"/>
      <c r="K24" s="100">
        <f t="shared" si="2"/>
        <v>1175</v>
      </c>
    </row>
    <row r="25" spans="1:11" ht="14.25">
      <c r="A25" s="97" t="s">
        <v>665</v>
      </c>
      <c r="B25" s="1042" t="s">
        <v>666</v>
      </c>
      <c r="C25" s="99">
        <f t="shared" si="1"/>
        <v>467</v>
      </c>
      <c r="D25" s="99">
        <f>+'4.5 Governor(Replacement)'!$I$20</f>
        <v>0</v>
      </c>
      <c r="E25" s="2892"/>
      <c r="F25" s="2892"/>
      <c r="G25" s="2892"/>
      <c r="H25" s="2892"/>
      <c r="I25" s="2892"/>
      <c r="J25" s="2892"/>
      <c r="K25" s="100">
        <f t="shared" si="2"/>
        <v>467</v>
      </c>
    </row>
    <row r="26" spans="1:11">
      <c r="A26" s="97"/>
      <c r="B26" s="102"/>
      <c r="C26" s="319"/>
      <c r="D26" s="319"/>
      <c r="E26" s="2886"/>
      <c r="F26" s="2887"/>
      <c r="G26" s="2887"/>
      <c r="H26" s="2887"/>
      <c r="I26" s="2887"/>
      <c r="J26" s="2887"/>
      <c r="K26" s="103"/>
    </row>
    <row r="27" spans="1:11">
      <c r="A27" s="112" t="s">
        <v>183</v>
      </c>
      <c r="B27" s="105"/>
      <c r="C27" s="320"/>
      <c r="D27" s="320"/>
      <c r="E27" s="2889"/>
      <c r="F27" s="2890"/>
      <c r="G27" s="2890"/>
      <c r="H27" s="2890"/>
      <c r="I27" s="2890"/>
      <c r="J27" s="2890"/>
      <c r="K27" s="106"/>
    </row>
    <row r="28" spans="1:11">
      <c r="A28" s="97" t="s">
        <v>2455</v>
      </c>
      <c r="B28" s="107" t="s">
        <v>94</v>
      </c>
      <c r="C28" s="73">
        <f t="shared" ref="C28:C34" si="3">+C57</f>
        <v>759.21175000000017</v>
      </c>
      <c r="D28" s="73">
        <f>+'5.8 Decommissioned Sum '!$F$19</f>
        <v>0</v>
      </c>
      <c r="E28" s="2674"/>
      <c r="F28" s="2674"/>
      <c r="G28" s="2674"/>
      <c r="H28" s="2674"/>
      <c r="I28" s="2674"/>
      <c r="J28" s="2674"/>
      <c r="K28" s="100">
        <f t="shared" ref="K28:K34" si="4">SUM(C28:J28)</f>
        <v>759.21175000000017</v>
      </c>
    </row>
    <row r="29" spans="1:11">
      <c r="A29" s="97" t="s">
        <v>2456</v>
      </c>
      <c r="B29" s="107" t="s">
        <v>94</v>
      </c>
      <c r="C29" s="73">
        <f t="shared" si="3"/>
        <v>2.3942000000000001</v>
      </c>
      <c r="D29" s="73">
        <f>+'5.8 Decommissioned Sum '!$G$19+'5.8 Decommissioned Sum '!$S$19</f>
        <v>0</v>
      </c>
      <c r="E29" s="2674"/>
      <c r="F29" s="2674"/>
      <c r="G29" s="2674"/>
      <c r="H29" s="2674"/>
      <c r="I29" s="2674"/>
      <c r="J29" s="2674"/>
      <c r="K29" s="100">
        <f t="shared" si="4"/>
        <v>2.3942000000000001</v>
      </c>
    </row>
    <row r="30" spans="1:11">
      <c r="A30" s="97" t="s">
        <v>2457</v>
      </c>
      <c r="B30" s="107" t="s">
        <v>94</v>
      </c>
      <c r="C30" s="73">
        <f t="shared" si="3"/>
        <v>2.9071199999999999</v>
      </c>
      <c r="D30" s="73">
        <f>+'5.8 Decommissioned Sum '!$T$19</f>
        <v>0</v>
      </c>
      <c r="E30" s="2674"/>
      <c r="F30" s="2674"/>
      <c r="G30" s="2674"/>
      <c r="H30" s="2674"/>
      <c r="I30" s="2674"/>
      <c r="J30" s="2674"/>
      <c r="K30" s="100">
        <f t="shared" si="4"/>
        <v>2.9071199999999999</v>
      </c>
    </row>
    <row r="31" spans="1:11">
      <c r="A31" s="113" t="s">
        <v>2458</v>
      </c>
      <c r="B31" s="114" t="s">
        <v>94</v>
      </c>
      <c r="C31" s="73">
        <f t="shared" si="3"/>
        <v>37.305140000000016</v>
      </c>
      <c r="D31" s="73">
        <f>+'5.8 Decommissioned Sum '!$H$19+'5.8 Decommissioned Sum '!$L$19+'5.8 Decommissioned Sum '!$V$19+'5.8 Decommissioned Sum '!$AA$19+'5.8 Decommissioned Sum '!$AF$19</f>
        <v>0</v>
      </c>
      <c r="E31" s="2674"/>
      <c r="F31" s="2674"/>
      <c r="G31" s="2674"/>
      <c r="H31" s="2674"/>
      <c r="I31" s="2674"/>
      <c r="J31" s="2674"/>
      <c r="K31" s="100">
        <f t="shared" si="4"/>
        <v>37.305140000000016</v>
      </c>
    </row>
    <row r="32" spans="1:11">
      <c r="A32" s="113" t="s">
        <v>2459</v>
      </c>
      <c r="B32" s="114" t="s">
        <v>94</v>
      </c>
      <c r="C32" s="73">
        <f t="shared" si="3"/>
        <v>18.146630000000002</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4"/>
      <c r="F32" s="2674"/>
      <c r="G32" s="2674"/>
      <c r="H32" s="2674"/>
      <c r="I32" s="2674"/>
      <c r="J32" s="2674"/>
      <c r="K32" s="100">
        <f t="shared" si="4"/>
        <v>18.146630000000002</v>
      </c>
    </row>
    <row r="33" spans="1:35" ht="14.25">
      <c r="A33" s="97" t="s">
        <v>667</v>
      </c>
      <c r="B33" s="1045" t="s">
        <v>87</v>
      </c>
      <c r="C33" s="98">
        <f t="shared" si="3"/>
        <v>20663</v>
      </c>
      <c r="D33" s="98">
        <f>+'5.2a Repex iron mains Tier 1'!$K$31+'5.2a Repex iron mains Tier 1'!$K$33+'5.2b Repex iron mains Tier 2A'!$K$27+'5.2b Repex iron mains Tier 2A'!$K$29+'5.2c Repex other mains'!$K$82+'5.2d Repex diversions'!$I$38+'5.2d Repex diversions'!$I$40+'5.2d Repex diversions'!$I$42+'5.2d Repex diversions'!$I$44</f>
        <v>0</v>
      </c>
      <c r="E33" s="2674"/>
      <c r="F33" s="2674"/>
      <c r="G33" s="2674"/>
      <c r="H33" s="2674"/>
      <c r="I33" s="2674"/>
      <c r="J33" s="2674"/>
      <c r="K33" s="100">
        <f t="shared" si="4"/>
        <v>20663</v>
      </c>
    </row>
    <row r="34" spans="1:35" ht="14.25">
      <c r="A34" s="115" t="s">
        <v>668</v>
      </c>
      <c r="B34" s="1045" t="s">
        <v>87</v>
      </c>
      <c r="C34" s="98">
        <f t="shared" si="3"/>
        <v>60042</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4"/>
      <c r="F34" s="2674"/>
      <c r="G34" s="2674"/>
      <c r="H34" s="2674"/>
      <c r="I34" s="2674"/>
      <c r="J34" s="2674"/>
      <c r="K34" s="100">
        <f t="shared" si="4"/>
        <v>60042</v>
      </c>
    </row>
    <row r="36" spans="1:35">
      <c r="A36" s="50" t="s">
        <v>1564</v>
      </c>
      <c r="D36" s="50"/>
      <c r="M36" s="50" t="s">
        <v>430</v>
      </c>
      <c r="P36" s="50"/>
      <c r="Y36" s="50" t="s">
        <v>431</v>
      </c>
      <c r="AB36" s="50"/>
    </row>
    <row r="38" spans="1:35" ht="12.75" customHeight="1">
      <c r="A38" s="82"/>
      <c r="B38" s="89"/>
      <c r="C38" s="3758" t="s">
        <v>417</v>
      </c>
      <c r="D38" s="3754"/>
      <c r="E38" s="3754"/>
      <c r="F38" s="3754"/>
      <c r="G38" s="3754"/>
      <c r="H38" s="3754"/>
      <c r="I38" s="3754"/>
      <c r="J38" s="3755"/>
      <c r="K38" s="1040"/>
      <c r="M38" s="82"/>
      <c r="N38" s="3767"/>
      <c r="O38" s="3767"/>
      <c r="P38" s="3767"/>
      <c r="Q38" s="3771" t="s">
        <v>650</v>
      </c>
      <c r="R38" s="3760" t="s">
        <v>417</v>
      </c>
      <c r="S38" s="3760"/>
      <c r="T38" s="3760"/>
      <c r="U38" s="3760"/>
      <c r="V38" s="3761"/>
      <c r="W38" s="1040"/>
      <c r="Y38" s="82"/>
      <c r="Z38" s="3767"/>
      <c r="AA38" s="3767"/>
      <c r="AB38" s="3767"/>
      <c r="AC38" s="3771" t="s">
        <v>650</v>
      </c>
      <c r="AD38" s="3760" t="s">
        <v>417</v>
      </c>
      <c r="AE38" s="3760"/>
      <c r="AF38" s="3760"/>
      <c r="AG38" s="3760"/>
      <c r="AH38" s="3761"/>
      <c r="AI38" s="1040"/>
    </row>
    <row r="39" spans="1:35">
      <c r="A39" s="906"/>
      <c r="B39" s="1041"/>
      <c r="C39" s="3759"/>
      <c r="D39" s="3756"/>
      <c r="E39" s="3756"/>
      <c r="F39" s="3756"/>
      <c r="G39" s="3756"/>
      <c r="H39" s="3756"/>
      <c r="I39" s="3756"/>
      <c r="J39" s="3757"/>
      <c r="K39" s="57"/>
      <c r="M39" s="906"/>
      <c r="N39" s="3767"/>
      <c r="O39" s="3767"/>
      <c r="P39" s="3767"/>
      <c r="Q39" s="3771"/>
      <c r="R39" s="3762"/>
      <c r="S39" s="3762"/>
      <c r="T39" s="3762"/>
      <c r="U39" s="3762"/>
      <c r="V39" s="3763"/>
      <c r="W39" s="57"/>
      <c r="Y39" s="906"/>
      <c r="Z39" s="3767"/>
      <c r="AA39" s="3767"/>
      <c r="AB39" s="3767"/>
      <c r="AC39" s="3771"/>
      <c r="AD39" s="3762"/>
      <c r="AE39" s="3762"/>
      <c r="AF39" s="3762"/>
      <c r="AG39" s="3762"/>
      <c r="AH39" s="3763"/>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5"/>
      <c r="P41" s="2586"/>
      <c r="Q41" s="2585"/>
      <c r="R41" s="2586"/>
      <c r="S41" s="2586"/>
      <c r="T41" s="2586"/>
      <c r="U41" s="2586"/>
      <c r="V41" s="2586"/>
      <c r="W41" s="2587"/>
      <c r="Y41" s="91" t="s">
        <v>541</v>
      </c>
      <c r="Z41" s="92"/>
      <c r="AA41" s="94"/>
      <c r="AB41" s="94"/>
      <c r="AC41" s="94"/>
      <c r="AD41" s="94"/>
      <c r="AE41" s="94"/>
      <c r="AF41" s="94"/>
      <c r="AG41" s="94"/>
      <c r="AH41" s="94"/>
      <c r="AI41" s="96"/>
    </row>
    <row r="42" spans="1:35" ht="14.25">
      <c r="A42" s="97" t="s">
        <v>655</v>
      </c>
      <c r="B42" s="1042" t="s">
        <v>87</v>
      </c>
      <c r="C42" s="98">
        <v>9237</v>
      </c>
      <c r="D42" s="98">
        <v>12110</v>
      </c>
      <c r="E42" s="98">
        <v>11868</v>
      </c>
      <c r="F42" s="98">
        <v>11606</v>
      </c>
      <c r="G42" s="98">
        <v>11305</v>
      </c>
      <c r="H42" s="98">
        <v>10980</v>
      </c>
      <c r="I42" s="98">
        <v>10628</v>
      </c>
      <c r="J42" s="98">
        <v>10242</v>
      </c>
      <c r="K42" s="100">
        <f>SUM(C42:J42)</f>
        <v>87976</v>
      </c>
      <c r="M42" s="97" t="s">
        <v>655</v>
      </c>
      <c r="N42" s="1042" t="s">
        <v>87</v>
      </c>
      <c r="O42" s="2588">
        <f>C13-C42</f>
        <v>0</v>
      </c>
      <c r="P42" s="2589">
        <f>D13-D42</f>
        <v>-12110</v>
      </c>
      <c r="Q42" s="2588">
        <f>E13-E42</f>
        <v>-11868</v>
      </c>
      <c r="R42" s="2589">
        <f t="shared" ref="R42:W42" si="5">F13-F42</f>
        <v>-11606</v>
      </c>
      <c r="S42" s="2589">
        <f t="shared" si="5"/>
        <v>-11305</v>
      </c>
      <c r="T42" s="2589">
        <f t="shared" si="5"/>
        <v>-10980</v>
      </c>
      <c r="U42" s="2589">
        <f t="shared" si="5"/>
        <v>-10628</v>
      </c>
      <c r="V42" s="2589">
        <f t="shared" si="5"/>
        <v>-10242</v>
      </c>
      <c r="W42" s="2588">
        <f t="shared" si="5"/>
        <v>-78739</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-0.89500545603346371</v>
      </c>
    </row>
    <row r="43" spans="1:35" ht="14.25">
      <c r="A43" s="97" t="s">
        <v>656</v>
      </c>
      <c r="B43" s="1042" t="s">
        <v>87</v>
      </c>
      <c r="C43" s="98">
        <v>12755</v>
      </c>
      <c r="D43" s="98">
        <v>16723</v>
      </c>
      <c r="E43" s="98">
        <v>16388</v>
      </c>
      <c r="F43" s="98">
        <v>16026</v>
      </c>
      <c r="G43" s="98">
        <v>15611</v>
      </c>
      <c r="H43" s="98">
        <v>15162</v>
      </c>
      <c r="I43" s="98">
        <v>14677</v>
      </c>
      <c r="J43" s="98">
        <v>14144</v>
      </c>
      <c r="K43" s="100">
        <f>SUM(C43:J43)</f>
        <v>121486</v>
      </c>
      <c r="M43" s="97" t="s">
        <v>656</v>
      </c>
      <c r="N43" s="1042" t="s">
        <v>87</v>
      </c>
      <c r="O43" s="2588">
        <f>C14-C43</f>
        <v>0</v>
      </c>
      <c r="P43" s="2589">
        <f>D14-D43</f>
        <v>-16723</v>
      </c>
      <c r="Q43" s="2588">
        <f t="shared" ref="Q43:W44" si="7">E14-E43</f>
        <v>-16388</v>
      </c>
      <c r="R43" s="2589">
        <f t="shared" si="7"/>
        <v>-16026</v>
      </c>
      <c r="S43" s="2589">
        <f t="shared" si="7"/>
        <v>-15611</v>
      </c>
      <c r="T43" s="2589">
        <f t="shared" si="7"/>
        <v>-15162</v>
      </c>
      <c r="U43" s="2589">
        <f t="shared" si="7"/>
        <v>-14677</v>
      </c>
      <c r="V43" s="2589">
        <f t="shared" si="7"/>
        <v>-14144</v>
      </c>
      <c r="W43" s="2588">
        <f t="shared" si="7"/>
        <v>-108731</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-0.89500847834318353</v>
      </c>
    </row>
    <row r="44" spans="1:35" ht="14.25">
      <c r="A44" s="97" t="s">
        <v>657</v>
      </c>
      <c r="B44" s="1042" t="s">
        <v>87</v>
      </c>
      <c r="C44" s="98">
        <v>3</v>
      </c>
      <c r="D44" s="98">
        <v>11</v>
      </c>
      <c r="E44" s="98">
        <v>10</v>
      </c>
      <c r="F44" s="98">
        <v>9</v>
      </c>
      <c r="G44" s="98">
        <v>8</v>
      </c>
      <c r="H44" s="98">
        <v>3</v>
      </c>
      <c r="I44" s="98">
        <v>4</v>
      </c>
      <c r="J44" s="98">
        <v>2</v>
      </c>
      <c r="K44" s="100">
        <f>SUM(C44:J44)</f>
        <v>50</v>
      </c>
      <c r="M44" s="97" t="s">
        <v>657</v>
      </c>
      <c r="N44" s="1042" t="s">
        <v>87</v>
      </c>
      <c r="O44" s="2588">
        <f>C15-C44</f>
        <v>0</v>
      </c>
      <c r="P44" s="2589">
        <f>D15-D44</f>
        <v>-11</v>
      </c>
      <c r="Q44" s="2588">
        <f t="shared" si="7"/>
        <v>-10</v>
      </c>
      <c r="R44" s="2589">
        <f t="shared" si="7"/>
        <v>-9</v>
      </c>
      <c r="S44" s="2589">
        <f t="shared" si="7"/>
        <v>-8</v>
      </c>
      <c r="T44" s="2589">
        <f t="shared" si="7"/>
        <v>-3</v>
      </c>
      <c r="U44" s="2589">
        <f t="shared" si="7"/>
        <v>-4</v>
      </c>
      <c r="V44" s="2589">
        <f t="shared" si="7"/>
        <v>-2</v>
      </c>
      <c r="W44" s="2588">
        <f t="shared" si="7"/>
        <v>-47</v>
      </c>
      <c r="Y44" s="97" t="s">
        <v>657</v>
      </c>
      <c r="Z44" s="1042" t="s">
        <v>87</v>
      </c>
      <c r="AA44" s="74">
        <f>(C15-C44)/C44</f>
        <v>0</v>
      </c>
      <c r="AB44" s="74">
        <f>(D15-D44)/D44</f>
        <v>-1</v>
      </c>
      <c r="AC44" s="74">
        <f t="shared" si="8"/>
        <v>-1</v>
      </c>
      <c r="AD44" s="74">
        <f t="shared" si="8"/>
        <v>-1</v>
      </c>
      <c r="AE44" s="74">
        <f t="shared" si="8"/>
        <v>-1</v>
      </c>
      <c r="AF44" s="74">
        <f t="shared" si="8"/>
        <v>-1</v>
      </c>
      <c r="AG44" s="74">
        <f t="shared" si="8"/>
        <v>-1</v>
      </c>
      <c r="AH44" s="74">
        <f t="shared" si="8"/>
        <v>-1</v>
      </c>
      <c r="AI44" s="75">
        <f t="shared" si="8"/>
        <v>-0.94</v>
      </c>
    </row>
    <row r="45" spans="1:35">
      <c r="A45" s="101"/>
      <c r="B45" s="102"/>
      <c r="C45" s="102">
        <v>0</v>
      </c>
      <c r="D45" s="102">
        <v>0</v>
      </c>
      <c r="E45" s="102">
        <v>0</v>
      </c>
      <c r="F45" s="102">
        <v>0</v>
      </c>
      <c r="G45" s="102">
        <v>0</v>
      </c>
      <c r="H45" s="102">
        <v>0</v>
      </c>
      <c r="I45" s="102">
        <v>0</v>
      </c>
      <c r="J45" s="102">
        <v>0</v>
      </c>
      <c r="K45" s="3563"/>
      <c r="M45" s="101"/>
      <c r="N45" s="102"/>
      <c r="O45" s="3565"/>
      <c r="P45" s="3566"/>
      <c r="Q45" s="3565"/>
      <c r="R45" s="3566"/>
      <c r="S45" s="3566"/>
      <c r="T45" s="3566"/>
      <c r="U45" s="3566"/>
      <c r="V45" s="3566"/>
      <c r="W45" s="3565"/>
      <c r="Y45" s="101"/>
      <c r="Z45" s="102"/>
      <c r="AA45" s="3569"/>
      <c r="AB45" s="3569"/>
      <c r="AC45" s="3569"/>
      <c r="AD45" s="3569"/>
      <c r="AE45" s="3569"/>
      <c r="AF45" s="3569"/>
      <c r="AG45" s="3569"/>
      <c r="AH45" s="3569"/>
      <c r="AI45" s="3570"/>
    </row>
    <row r="46" spans="1:35">
      <c r="A46" s="104" t="s">
        <v>96</v>
      </c>
      <c r="B46" s="105"/>
      <c r="C46" s="105">
        <v>0</v>
      </c>
      <c r="D46" s="105">
        <v>0</v>
      </c>
      <c r="E46" s="105">
        <v>0</v>
      </c>
      <c r="F46" s="105">
        <v>0</v>
      </c>
      <c r="G46" s="105">
        <v>0</v>
      </c>
      <c r="H46" s="105">
        <v>0</v>
      </c>
      <c r="I46" s="105">
        <v>0</v>
      </c>
      <c r="J46" s="105">
        <v>0</v>
      </c>
      <c r="K46" s="3564"/>
      <c r="M46" s="104" t="s">
        <v>96</v>
      </c>
      <c r="N46" s="105"/>
      <c r="O46" s="3567"/>
      <c r="P46" s="3568"/>
      <c r="Q46" s="3567"/>
      <c r="R46" s="3568"/>
      <c r="S46" s="3568"/>
      <c r="T46" s="3568"/>
      <c r="U46" s="3568"/>
      <c r="V46" s="3568"/>
      <c r="W46" s="3567"/>
      <c r="Y46" s="104" t="s">
        <v>96</v>
      </c>
      <c r="Z46" s="105"/>
      <c r="AA46" s="3571"/>
      <c r="AB46" s="3571"/>
      <c r="AC46" s="3571"/>
      <c r="AD46" s="3571"/>
      <c r="AE46" s="3571"/>
      <c r="AF46" s="3571"/>
      <c r="AG46" s="3571"/>
      <c r="AH46" s="3571"/>
      <c r="AI46" s="3572"/>
    </row>
    <row r="47" spans="1:35">
      <c r="A47" s="97" t="s">
        <v>658</v>
      </c>
      <c r="B47" s="107" t="s">
        <v>94</v>
      </c>
      <c r="C47" s="73">
        <v>5.6700999999999997</v>
      </c>
      <c r="D47" s="73">
        <v>7.5</v>
      </c>
      <c r="E47" s="73">
        <v>13</v>
      </c>
      <c r="F47" s="73">
        <v>9.4</v>
      </c>
      <c r="G47" s="73">
        <v>15.5</v>
      </c>
      <c r="H47" s="73">
        <v>14.2</v>
      </c>
      <c r="I47" s="73">
        <v>10.4</v>
      </c>
      <c r="J47" s="73">
        <v>9.3000000000000007</v>
      </c>
      <c r="K47" s="108">
        <f t="shared" ref="K47:K54" si="9">SUM(C47:J47)</f>
        <v>84.970100000000002</v>
      </c>
      <c r="M47" s="97" t="s">
        <v>658</v>
      </c>
      <c r="N47" s="107" t="s">
        <v>94</v>
      </c>
      <c r="O47" s="2592">
        <f t="shared" ref="O47:O54" si="10">C18-C47</f>
        <v>0</v>
      </c>
      <c r="P47" s="2593">
        <f t="shared" ref="P47:P54" si="11">D18-D47</f>
        <v>-7.5</v>
      </c>
      <c r="Q47" s="2592">
        <f t="shared" ref="Q47:W54" si="12">E18-E47</f>
        <v>-13</v>
      </c>
      <c r="R47" s="2593">
        <f t="shared" si="12"/>
        <v>-9.4</v>
      </c>
      <c r="S47" s="2593">
        <f t="shared" si="12"/>
        <v>-15.5</v>
      </c>
      <c r="T47" s="2593">
        <f t="shared" si="12"/>
        <v>-14.2</v>
      </c>
      <c r="U47" s="2593">
        <f t="shared" si="12"/>
        <v>-10.4</v>
      </c>
      <c r="V47" s="2593">
        <f t="shared" si="12"/>
        <v>-9.3000000000000007</v>
      </c>
      <c r="W47" s="2594">
        <f t="shared" si="12"/>
        <v>-79.3</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-0.9332694677304133</v>
      </c>
    </row>
    <row r="48" spans="1:35" ht="14.25">
      <c r="A48" s="97" t="s">
        <v>659</v>
      </c>
      <c r="B48" s="1042" t="s">
        <v>87</v>
      </c>
      <c r="C48" s="99">
        <v>4</v>
      </c>
      <c r="D48" s="99">
        <v>7</v>
      </c>
      <c r="E48" s="99">
        <v>16</v>
      </c>
      <c r="F48" s="99">
        <v>13</v>
      </c>
      <c r="G48" s="99">
        <v>17</v>
      </c>
      <c r="H48" s="99">
        <v>18</v>
      </c>
      <c r="I48" s="99">
        <v>14</v>
      </c>
      <c r="J48" s="99">
        <v>13</v>
      </c>
      <c r="K48" s="108">
        <f t="shared" si="9"/>
        <v>102</v>
      </c>
      <c r="M48" s="97" t="s">
        <v>659</v>
      </c>
      <c r="N48" s="1042" t="s">
        <v>87</v>
      </c>
      <c r="O48" s="2588">
        <f t="shared" si="10"/>
        <v>0</v>
      </c>
      <c r="P48" s="2589">
        <f t="shared" si="11"/>
        <v>-7</v>
      </c>
      <c r="Q48" s="2588">
        <f t="shared" si="12"/>
        <v>-16</v>
      </c>
      <c r="R48" s="2589">
        <f t="shared" si="12"/>
        <v>-13</v>
      </c>
      <c r="S48" s="2589">
        <f t="shared" si="12"/>
        <v>-17</v>
      </c>
      <c r="T48" s="2589">
        <f t="shared" si="12"/>
        <v>-18</v>
      </c>
      <c r="U48" s="2589">
        <f t="shared" si="12"/>
        <v>-14</v>
      </c>
      <c r="V48" s="2589">
        <f t="shared" si="12"/>
        <v>-13</v>
      </c>
      <c r="W48" s="2594">
        <f t="shared" si="12"/>
        <v>-98</v>
      </c>
      <c r="Y48" s="97" t="s">
        <v>659</v>
      </c>
      <c r="Z48" s="1042"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-0.96078431372549022</v>
      </c>
    </row>
    <row r="49" spans="1:35" ht="15" thickBot="1">
      <c r="A49" s="97" t="s">
        <v>660</v>
      </c>
      <c r="B49" s="1044" t="s">
        <v>87</v>
      </c>
      <c r="C49" s="109">
        <v>11602</v>
      </c>
      <c r="D49" s="109">
        <v>10600</v>
      </c>
      <c r="E49" s="109">
        <v>10600</v>
      </c>
      <c r="F49" s="109">
        <v>10600</v>
      </c>
      <c r="G49" s="109">
        <v>10600</v>
      </c>
      <c r="H49" s="109">
        <v>10600</v>
      </c>
      <c r="I49" s="109">
        <v>10600</v>
      </c>
      <c r="J49" s="109">
        <v>10600</v>
      </c>
      <c r="K49" s="110">
        <f t="shared" si="9"/>
        <v>85802</v>
      </c>
      <c r="M49" s="97" t="s">
        <v>660</v>
      </c>
      <c r="N49" s="1044" t="s">
        <v>87</v>
      </c>
      <c r="O49" s="2595">
        <f t="shared" si="10"/>
        <v>0</v>
      </c>
      <c r="P49" s="2596">
        <f t="shared" si="11"/>
        <v>-10600</v>
      </c>
      <c r="Q49" s="2595">
        <f t="shared" si="12"/>
        <v>-10600</v>
      </c>
      <c r="R49" s="2596">
        <f t="shared" si="12"/>
        <v>-10600</v>
      </c>
      <c r="S49" s="2596">
        <f t="shared" si="12"/>
        <v>-10600</v>
      </c>
      <c r="T49" s="2596">
        <f t="shared" si="12"/>
        <v>-10600</v>
      </c>
      <c r="U49" s="2596">
        <f t="shared" si="12"/>
        <v>-10600</v>
      </c>
      <c r="V49" s="2596">
        <f t="shared" si="12"/>
        <v>-10600</v>
      </c>
      <c r="W49" s="2595">
        <f t="shared" si="12"/>
        <v>-74200</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-0.86478170672012311</v>
      </c>
    </row>
    <row r="50" spans="1:35" ht="15" thickTop="1">
      <c r="A50" s="97" t="s">
        <v>661</v>
      </c>
      <c r="B50" s="1045" t="s">
        <v>87</v>
      </c>
      <c r="C50" s="111">
        <v>4435</v>
      </c>
      <c r="D50" s="111">
        <v>4030</v>
      </c>
      <c r="E50" s="111">
        <v>4030</v>
      </c>
      <c r="F50" s="111">
        <v>4030</v>
      </c>
      <c r="G50" s="111">
        <v>4030</v>
      </c>
      <c r="H50" s="111">
        <v>4030</v>
      </c>
      <c r="I50" s="111">
        <v>4030</v>
      </c>
      <c r="J50" s="111">
        <v>4030</v>
      </c>
      <c r="K50" s="106">
        <f t="shared" si="9"/>
        <v>32645</v>
      </c>
      <c r="M50" s="97" t="s">
        <v>661</v>
      </c>
      <c r="N50" s="1045" t="s">
        <v>87</v>
      </c>
      <c r="O50" s="2590">
        <f t="shared" si="10"/>
        <v>0</v>
      </c>
      <c r="P50" s="2591">
        <f t="shared" si="11"/>
        <v>-4030</v>
      </c>
      <c r="Q50" s="2590">
        <f t="shared" si="12"/>
        <v>-4030</v>
      </c>
      <c r="R50" s="2591">
        <f t="shared" si="12"/>
        <v>-4030</v>
      </c>
      <c r="S50" s="2591">
        <f t="shared" si="12"/>
        <v>-4030</v>
      </c>
      <c r="T50" s="2591">
        <f t="shared" si="12"/>
        <v>-4030</v>
      </c>
      <c r="U50" s="2591">
        <f t="shared" si="12"/>
        <v>-4030</v>
      </c>
      <c r="V50" s="2591">
        <f t="shared" si="12"/>
        <v>-4030</v>
      </c>
      <c r="W50" s="2590">
        <f t="shared" si="12"/>
        <v>-28210</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-0.8641445856945934</v>
      </c>
    </row>
    <row r="51" spans="1:35" ht="14.25">
      <c r="A51" s="97" t="s">
        <v>662</v>
      </c>
      <c r="B51" s="1042" t="s">
        <v>87</v>
      </c>
      <c r="C51" s="98">
        <v>5564</v>
      </c>
      <c r="D51" s="98">
        <v>5056</v>
      </c>
      <c r="E51" s="98">
        <v>5056</v>
      </c>
      <c r="F51" s="98">
        <v>5056</v>
      </c>
      <c r="G51" s="98">
        <v>5056</v>
      </c>
      <c r="H51" s="98">
        <v>5056</v>
      </c>
      <c r="I51" s="98">
        <v>5056</v>
      </c>
      <c r="J51" s="98">
        <v>5056</v>
      </c>
      <c r="K51" s="100">
        <f t="shared" si="9"/>
        <v>40956</v>
      </c>
      <c r="M51" s="97" t="s">
        <v>662</v>
      </c>
      <c r="N51" s="1042" t="s">
        <v>87</v>
      </c>
      <c r="O51" s="2588">
        <f t="shared" si="10"/>
        <v>0</v>
      </c>
      <c r="P51" s="2589">
        <f t="shared" si="11"/>
        <v>-5056</v>
      </c>
      <c r="Q51" s="2588">
        <f t="shared" si="12"/>
        <v>-5056</v>
      </c>
      <c r="R51" s="2589">
        <f t="shared" si="12"/>
        <v>-5056</v>
      </c>
      <c r="S51" s="2589">
        <f t="shared" si="12"/>
        <v>-5056</v>
      </c>
      <c r="T51" s="2589">
        <f t="shared" si="12"/>
        <v>-5056</v>
      </c>
      <c r="U51" s="2589">
        <f t="shared" si="12"/>
        <v>-5056</v>
      </c>
      <c r="V51" s="2589">
        <f t="shared" si="12"/>
        <v>-5056</v>
      </c>
      <c r="W51" s="2588">
        <f t="shared" si="12"/>
        <v>-35392</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-0.86414688934466255</v>
      </c>
    </row>
    <row r="52" spans="1:35" ht="14.25">
      <c r="A52" s="97" t="s">
        <v>663</v>
      </c>
      <c r="B52" s="1042" t="s">
        <v>87</v>
      </c>
      <c r="C52" s="98">
        <v>428</v>
      </c>
      <c r="D52" s="98">
        <v>389</v>
      </c>
      <c r="E52" s="98">
        <v>389</v>
      </c>
      <c r="F52" s="98">
        <v>389</v>
      </c>
      <c r="G52" s="98">
        <v>389</v>
      </c>
      <c r="H52" s="98">
        <v>389</v>
      </c>
      <c r="I52" s="98">
        <v>389</v>
      </c>
      <c r="J52" s="98">
        <v>389</v>
      </c>
      <c r="K52" s="100">
        <f t="shared" si="9"/>
        <v>3151</v>
      </c>
      <c r="M52" s="97" t="s">
        <v>663</v>
      </c>
      <c r="N52" s="1042" t="s">
        <v>87</v>
      </c>
      <c r="O52" s="2588">
        <f t="shared" si="10"/>
        <v>0</v>
      </c>
      <c r="P52" s="2589">
        <f t="shared" si="11"/>
        <v>-389</v>
      </c>
      <c r="Q52" s="2588">
        <f t="shared" si="12"/>
        <v>-389</v>
      </c>
      <c r="R52" s="2589">
        <f t="shared" si="12"/>
        <v>-389</v>
      </c>
      <c r="S52" s="2589">
        <f t="shared" si="12"/>
        <v>-389</v>
      </c>
      <c r="T52" s="2589">
        <f t="shared" si="12"/>
        <v>-389</v>
      </c>
      <c r="U52" s="2589">
        <f t="shared" si="12"/>
        <v>-389</v>
      </c>
      <c r="V52" s="2589">
        <f t="shared" si="12"/>
        <v>-389</v>
      </c>
      <c r="W52" s="2588">
        <f t="shared" si="12"/>
        <v>-2723</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-0.86417010472865752</v>
      </c>
    </row>
    <row r="53" spans="1:35" ht="14.25">
      <c r="A53" s="97" t="s">
        <v>664</v>
      </c>
      <c r="B53" s="1042" t="s">
        <v>87</v>
      </c>
      <c r="C53" s="98">
        <v>1175</v>
      </c>
      <c r="D53" s="98">
        <v>1125</v>
      </c>
      <c r="E53" s="98">
        <v>1125</v>
      </c>
      <c r="F53" s="98">
        <v>1125</v>
      </c>
      <c r="G53" s="98">
        <v>1125</v>
      </c>
      <c r="H53" s="98">
        <v>1125</v>
      </c>
      <c r="I53" s="98">
        <v>1125</v>
      </c>
      <c r="J53" s="98">
        <v>1125</v>
      </c>
      <c r="K53" s="100">
        <f t="shared" si="9"/>
        <v>9050</v>
      </c>
      <c r="M53" s="97" t="s">
        <v>664</v>
      </c>
      <c r="N53" s="1042" t="s">
        <v>87</v>
      </c>
      <c r="O53" s="2588">
        <f t="shared" si="10"/>
        <v>0</v>
      </c>
      <c r="P53" s="2589">
        <f t="shared" si="11"/>
        <v>-1125</v>
      </c>
      <c r="Q53" s="2588">
        <f t="shared" si="12"/>
        <v>-1125</v>
      </c>
      <c r="R53" s="2589">
        <f t="shared" si="12"/>
        <v>-1125</v>
      </c>
      <c r="S53" s="2589">
        <f t="shared" si="12"/>
        <v>-1125</v>
      </c>
      <c r="T53" s="2589">
        <f t="shared" si="12"/>
        <v>-1125</v>
      </c>
      <c r="U53" s="2589">
        <f t="shared" si="12"/>
        <v>-1125</v>
      </c>
      <c r="V53" s="2589">
        <f t="shared" si="12"/>
        <v>-1125</v>
      </c>
      <c r="W53" s="2588">
        <f t="shared" si="12"/>
        <v>-7875</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-0.87016574585635365</v>
      </c>
    </row>
    <row r="54" spans="1:35" ht="14.25">
      <c r="A54" s="97" t="s">
        <v>665</v>
      </c>
      <c r="B54" s="1042" t="s">
        <v>666</v>
      </c>
      <c r="C54" s="99">
        <v>467</v>
      </c>
      <c r="D54" s="99">
        <v>370</v>
      </c>
      <c r="E54" s="99">
        <v>387</v>
      </c>
      <c r="F54" s="99">
        <v>400</v>
      </c>
      <c r="G54" s="99">
        <v>400</v>
      </c>
      <c r="H54" s="99">
        <v>406</v>
      </c>
      <c r="I54" s="99">
        <v>406</v>
      </c>
      <c r="J54" s="99">
        <v>406</v>
      </c>
      <c r="K54" s="100">
        <f t="shared" si="9"/>
        <v>3242</v>
      </c>
      <c r="M54" s="97" t="s">
        <v>665</v>
      </c>
      <c r="N54" s="1042" t="s">
        <v>666</v>
      </c>
      <c r="O54" s="2588">
        <f t="shared" si="10"/>
        <v>0</v>
      </c>
      <c r="P54" s="2589">
        <f t="shared" si="11"/>
        <v>-370</v>
      </c>
      <c r="Q54" s="2588">
        <f t="shared" si="12"/>
        <v>-387</v>
      </c>
      <c r="R54" s="2589">
        <f t="shared" si="12"/>
        <v>-400</v>
      </c>
      <c r="S54" s="2589">
        <f t="shared" si="12"/>
        <v>-400</v>
      </c>
      <c r="T54" s="2589">
        <f t="shared" si="12"/>
        <v>-406</v>
      </c>
      <c r="U54" s="2589">
        <f t="shared" si="12"/>
        <v>-406</v>
      </c>
      <c r="V54" s="2589">
        <f t="shared" si="12"/>
        <v>-406</v>
      </c>
      <c r="W54" s="2588">
        <f t="shared" si="12"/>
        <v>-2775</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-0.85595311536088836</v>
      </c>
    </row>
    <row r="55" spans="1:35">
      <c r="A55" s="97"/>
      <c r="B55" s="102"/>
      <c r="C55" s="102">
        <v>0</v>
      </c>
      <c r="D55" s="102">
        <v>0</v>
      </c>
      <c r="E55" s="102">
        <v>0</v>
      </c>
      <c r="F55" s="102">
        <v>0</v>
      </c>
      <c r="G55" s="102">
        <v>0</v>
      </c>
      <c r="H55" s="102">
        <v>0</v>
      </c>
      <c r="I55" s="102">
        <v>0</v>
      </c>
      <c r="J55" s="102">
        <v>0</v>
      </c>
      <c r="K55" s="3563"/>
      <c r="M55" s="97"/>
      <c r="N55" s="102"/>
      <c r="O55" s="3565"/>
      <c r="P55" s="3566"/>
      <c r="Q55" s="3565"/>
      <c r="R55" s="3566"/>
      <c r="S55" s="3566"/>
      <c r="T55" s="3566"/>
      <c r="U55" s="3566"/>
      <c r="V55" s="3566"/>
      <c r="W55" s="3565"/>
      <c r="Y55" s="97"/>
      <c r="Z55" s="102"/>
      <c r="AA55" s="3569"/>
      <c r="AB55" s="3569"/>
      <c r="AC55" s="3569"/>
      <c r="AD55" s="3569"/>
      <c r="AE55" s="3569"/>
      <c r="AF55" s="3569"/>
      <c r="AG55" s="3569"/>
      <c r="AH55" s="3569"/>
      <c r="AI55" s="3570"/>
    </row>
    <row r="56" spans="1:35">
      <c r="A56" s="112" t="s">
        <v>183</v>
      </c>
      <c r="B56" s="105"/>
      <c r="C56" s="105">
        <v>0</v>
      </c>
      <c r="D56" s="105">
        <v>0</v>
      </c>
      <c r="E56" s="105">
        <v>0</v>
      </c>
      <c r="F56" s="105">
        <v>0</v>
      </c>
      <c r="G56" s="105">
        <v>0</v>
      </c>
      <c r="H56" s="105">
        <v>0</v>
      </c>
      <c r="I56" s="105">
        <v>0</v>
      </c>
      <c r="J56" s="105">
        <v>0</v>
      </c>
      <c r="K56" s="3564"/>
      <c r="M56" s="112" t="s">
        <v>183</v>
      </c>
      <c r="N56" s="105"/>
      <c r="O56" s="3567"/>
      <c r="P56" s="3568"/>
      <c r="Q56" s="3567"/>
      <c r="R56" s="3568"/>
      <c r="S56" s="3568"/>
      <c r="T56" s="3568"/>
      <c r="U56" s="3568"/>
      <c r="V56" s="3568"/>
      <c r="W56" s="3567"/>
      <c r="Y56" s="112" t="s">
        <v>183</v>
      </c>
      <c r="Z56" s="105"/>
      <c r="AA56" s="3571"/>
      <c r="AB56" s="3571"/>
      <c r="AC56" s="3571"/>
      <c r="AD56" s="3571"/>
      <c r="AE56" s="3571"/>
      <c r="AF56" s="3571"/>
      <c r="AG56" s="3571"/>
      <c r="AH56" s="3571"/>
      <c r="AI56" s="3572"/>
    </row>
    <row r="57" spans="1:35">
      <c r="A57" s="97" t="s">
        <v>2455</v>
      </c>
      <c r="B57" s="107" t="s">
        <v>94</v>
      </c>
      <c r="C57" s="73">
        <v>759.21175000000017</v>
      </c>
      <c r="D57" s="73">
        <v>704.27633333333358</v>
      </c>
      <c r="E57" s="73">
        <v>704.27633333333358</v>
      </c>
      <c r="F57" s="73">
        <v>704.27633333333358</v>
      </c>
      <c r="G57" s="73">
        <v>587.47499999999991</v>
      </c>
      <c r="H57" s="73">
        <v>587.47499999999991</v>
      </c>
      <c r="I57" s="73">
        <v>587.47499999999991</v>
      </c>
      <c r="J57" s="73">
        <v>587.47499999999991</v>
      </c>
      <c r="K57" s="100">
        <f t="shared" ref="K57:K63" si="16">SUM(C57:J57)</f>
        <v>5221.9407500000016</v>
      </c>
      <c r="M57" s="97" t="s">
        <v>2455</v>
      </c>
      <c r="N57" s="107" t="s">
        <v>94</v>
      </c>
      <c r="O57" s="2592">
        <f t="shared" ref="O57:O63" si="17">C28-C57</f>
        <v>0</v>
      </c>
      <c r="P57" s="2593">
        <f t="shared" ref="P57:P63" si="18">D28-D57</f>
        <v>-704.27633333333358</v>
      </c>
      <c r="Q57" s="2592">
        <f t="shared" ref="Q57:W63" si="19">E28-E57</f>
        <v>-704.27633333333358</v>
      </c>
      <c r="R57" s="2593">
        <f t="shared" si="19"/>
        <v>-704.27633333333358</v>
      </c>
      <c r="S57" s="2593">
        <f t="shared" si="19"/>
        <v>-587.47499999999991</v>
      </c>
      <c r="T57" s="2593">
        <f t="shared" si="19"/>
        <v>-587.47499999999991</v>
      </c>
      <c r="U57" s="2593">
        <f t="shared" si="19"/>
        <v>-587.47499999999991</v>
      </c>
      <c r="V57" s="2593">
        <f t="shared" si="19"/>
        <v>-587.47499999999991</v>
      </c>
      <c r="W57" s="2594">
        <f t="shared" si="19"/>
        <v>-4462.7290000000012</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-0.85461119029357047</v>
      </c>
    </row>
    <row r="58" spans="1:35">
      <c r="A58" s="97" t="s">
        <v>2456</v>
      </c>
      <c r="B58" s="107" t="s">
        <v>94</v>
      </c>
      <c r="C58" s="73">
        <v>2.3942000000000001</v>
      </c>
      <c r="D58" s="73">
        <v>8</v>
      </c>
      <c r="E58" s="73">
        <v>20</v>
      </c>
      <c r="F58" s="73">
        <v>30</v>
      </c>
      <c r="G58" s="73">
        <v>33.999750000000006</v>
      </c>
      <c r="H58" s="73">
        <v>33.999750000000006</v>
      </c>
      <c r="I58" s="73">
        <v>33.999750000000006</v>
      </c>
      <c r="J58" s="73">
        <v>33.999750000000006</v>
      </c>
      <c r="K58" s="100">
        <f t="shared" si="16"/>
        <v>196.39320000000004</v>
      </c>
      <c r="M58" s="97" t="s">
        <v>2456</v>
      </c>
      <c r="N58" s="107" t="s">
        <v>94</v>
      </c>
      <c r="O58" s="2592">
        <f t="shared" si="17"/>
        <v>0</v>
      </c>
      <c r="P58" s="2593">
        <f t="shared" si="18"/>
        <v>-8</v>
      </c>
      <c r="Q58" s="2592">
        <f t="shared" si="19"/>
        <v>-20</v>
      </c>
      <c r="R58" s="2593">
        <f t="shared" si="19"/>
        <v>-30</v>
      </c>
      <c r="S58" s="2593">
        <f t="shared" si="19"/>
        <v>-33.999750000000006</v>
      </c>
      <c r="T58" s="2593">
        <f t="shared" si="19"/>
        <v>-33.999750000000006</v>
      </c>
      <c r="U58" s="2593">
        <f t="shared" si="19"/>
        <v>-33.999750000000006</v>
      </c>
      <c r="V58" s="2593">
        <f t="shared" si="19"/>
        <v>-33.999750000000006</v>
      </c>
      <c r="W58" s="2594">
        <f t="shared" si="19"/>
        <v>-193.99900000000002</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-0.98780915021497684</v>
      </c>
    </row>
    <row r="59" spans="1:35">
      <c r="A59" s="97" t="s">
        <v>2457</v>
      </c>
      <c r="B59" s="107" t="s">
        <v>94</v>
      </c>
      <c r="C59" s="73">
        <v>2.9071199999999999</v>
      </c>
      <c r="D59" s="73">
        <v>6</v>
      </c>
      <c r="E59" s="73">
        <v>10.598833333333333</v>
      </c>
      <c r="F59" s="73">
        <v>10.598833333333333</v>
      </c>
      <c r="G59" s="73">
        <v>10.598833333333333</v>
      </c>
      <c r="H59" s="73">
        <v>10.598833333333333</v>
      </c>
      <c r="I59" s="73">
        <v>10.598833333333333</v>
      </c>
      <c r="J59" s="73">
        <v>10.598833333333333</v>
      </c>
      <c r="K59" s="100">
        <f t="shared" si="16"/>
        <v>72.500119999999995</v>
      </c>
      <c r="M59" s="97" t="s">
        <v>2457</v>
      </c>
      <c r="N59" s="107" t="s">
        <v>94</v>
      </c>
      <c r="O59" s="2592">
        <f t="shared" si="17"/>
        <v>0</v>
      </c>
      <c r="P59" s="2593">
        <f t="shared" si="18"/>
        <v>-6</v>
      </c>
      <c r="Q59" s="2592">
        <f t="shared" si="19"/>
        <v>-10.598833333333333</v>
      </c>
      <c r="R59" s="2593">
        <f t="shared" si="19"/>
        <v>-10.598833333333333</v>
      </c>
      <c r="S59" s="2593">
        <f t="shared" si="19"/>
        <v>-10.598833333333333</v>
      </c>
      <c r="T59" s="2593">
        <f t="shared" si="19"/>
        <v>-10.598833333333333</v>
      </c>
      <c r="U59" s="2593">
        <f t="shared" si="19"/>
        <v>-10.598833333333333</v>
      </c>
      <c r="V59" s="2593">
        <f t="shared" si="19"/>
        <v>-10.598833333333333</v>
      </c>
      <c r="W59" s="2594">
        <f t="shared" si="19"/>
        <v>-69.592999999999989</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-0.95990185947278428</v>
      </c>
    </row>
    <row r="60" spans="1:35">
      <c r="A60" s="113" t="s">
        <v>2458</v>
      </c>
      <c r="B60" s="114" t="s">
        <v>94</v>
      </c>
      <c r="C60" s="73">
        <v>37.305140000000016</v>
      </c>
      <c r="D60" s="73">
        <v>45</v>
      </c>
      <c r="E60" s="73">
        <v>50</v>
      </c>
      <c r="F60" s="73">
        <v>50</v>
      </c>
      <c r="G60" s="73">
        <v>50</v>
      </c>
      <c r="H60" s="73">
        <v>50</v>
      </c>
      <c r="I60" s="73">
        <v>50</v>
      </c>
      <c r="J60" s="73">
        <v>50</v>
      </c>
      <c r="K60" s="100">
        <f t="shared" si="16"/>
        <v>382.30514000000005</v>
      </c>
      <c r="M60" s="113" t="s">
        <v>2458</v>
      </c>
      <c r="N60" s="114" t="s">
        <v>94</v>
      </c>
      <c r="O60" s="2592">
        <f t="shared" si="17"/>
        <v>0</v>
      </c>
      <c r="P60" s="2593">
        <f t="shared" si="18"/>
        <v>-45</v>
      </c>
      <c r="Q60" s="2592">
        <f t="shared" si="19"/>
        <v>-50</v>
      </c>
      <c r="R60" s="2593">
        <f t="shared" si="19"/>
        <v>-50</v>
      </c>
      <c r="S60" s="2593">
        <f t="shared" si="19"/>
        <v>-50</v>
      </c>
      <c r="T60" s="2593">
        <f t="shared" si="19"/>
        <v>-50</v>
      </c>
      <c r="U60" s="2593">
        <f t="shared" si="19"/>
        <v>-50</v>
      </c>
      <c r="V60" s="2593">
        <f t="shared" si="19"/>
        <v>-50</v>
      </c>
      <c r="W60" s="2594">
        <f t="shared" si="19"/>
        <v>-345.00000000000006</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-0.90242051153170477</v>
      </c>
    </row>
    <row r="61" spans="1:35">
      <c r="A61" s="113" t="s">
        <v>2459</v>
      </c>
      <c r="B61" s="114" t="s">
        <v>94</v>
      </c>
      <c r="C61" s="73">
        <v>18.146630000000002</v>
      </c>
      <c r="D61" s="73">
        <v>13</v>
      </c>
      <c r="E61" s="73">
        <v>15</v>
      </c>
      <c r="F61" s="73">
        <v>15</v>
      </c>
      <c r="G61" s="73">
        <v>15</v>
      </c>
      <c r="H61" s="73">
        <v>15</v>
      </c>
      <c r="I61" s="73">
        <v>15</v>
      </c>
      <c r="J61" s="73">
        <v>15</v>
      </c>
      <c r="K61" s="100">
        <f t="shared" si="16"/>
        <v>121.14663</v>
      </c>
      <c r="M61" s="113" t="s">
        <v>2459</v>
      </c>
      <c r="N61" s="114" t="s">
        <v>94</v>
      </c>
      <c r="O61" s="2592">
        <f t="shared" si="17"/>
        <v>0</v>
      </c>
      <c r="P61" s="2593">
        <f t="shared" si="18"/>
        <v>-13</v>
      </c>
      <c r="Q61" s="2592">
        <f t="shared" si="19"/>
        <v>-15</v>
      </c>
      <c r="R61" s="2593">
        <f t="shared" si="19"/>
        <v>-15</v>
      </c>
      <c r="S61" s="2593">
        <f t="shared" si="19"/>
        <v>-15</v>
      </c>
      <c r="T61" s="2593">
        <f t="shared" si="19"/>
        <v>-15</v>
      </c>
      <c r="U61" s="2593">
        <f t="shared" si="19"/>
        <v>-15</v>
      </c>
      <c r="V61" s="2593">
        <f t="shared" si="19"/>
        <v>-15</v>
      </c>
      <c r="W61" s="2594">
        <f t="shared" si="19"/>
        <v>-103</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-0.85020937024826859</v>
      </c>
    </row>
    <row r="62" spans="1:35" ht="14.25">
      <c r="A62" s="97" t="s">
        <v>667</v>
      </c>
      <c r="B62" s="1045" t="s">
        <v>87</v>
      </c>
      <c r="C62" s="98">
        <v>20663</v>
      </c>
      <c r="D62" s="98">
        <v>19562.099999999999</v>
      </c>
      <c r="E62" s="98">
        <v>19955.2</v>
      </c>
      <c r="F62" s="98">
        <v>20000.599999999999</v>
      </c>
      <c r="G62" s="98">
        <v>17039.2</v>
      </c>
      <c r="H62" s="98">
        <v>16863.5</v>
      </c>
      <c r="I62" s="98">
        <v>16687.8</v>
      </c>
      <c r="J62" s="98">
        <v>16512.2</v>
      </c>
      <c r="K62" s="100">
        <f t="shared" si="16"/>
        <v>147283.6</v>
      </c>
      <c r="M62" s="97" t="s">
        <v>667</v>
      </c>
      <c r="N62" s="1045" t="s">
        <v>87</v>
      </c>
      <c r="O62" s="2588">
        <f t="shared" si="17"/>
        <v>0</v>
      </c>
      <c r="P62" s="2589">
        <f t="shared" si="18"/>
        <v>-19562.099999999999</v>
      </c>
      <c r="Q62" s="2588">
        <f t="shared" si="19"/>
        <v>-19955.2</v>
      </c>
      <c r="R62" s="2589">
        <f t="shared" si="19"/>
        <v>-20000.599999999999</v>
      </c>
      <c r="S62" s="2589">
        <f t="shared" si="19"/>
        <v>-17039.2</v>
      </c>
      <c r="T62" s="2589">
        <f t="shared" si="19"/>
        <v>-16863.5</v>
      </c>
      <c r="U62" s="2589">
        <f t="shared" si="19"/>
        <v>-16687.8</v>
      </c>
      <c r="V62" s="2589">
        <f t="shared" si="19"/>
        <v>-16512.2</v>
      </c>
      <c r="W62" s="2594">
        <f t="shared" si="19"/>
        <v>-126620.6</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-0.85970603651730404</v>
      </c>
    </row>
    <row r="63" spans="1:35" ht="14.25">
      <c r="A63" s="115" t="s">
        <v>668</v>
      </c>
      <c r="B63" s="1045" t="s">
        <v>87</v>
      </c>
      <c r="C63" s="98">
        <v>60042</v>
      </c>
      <c r="D63" s="98">
        <v>56685.8</v>
      </c>
      <c r="E63" s="98">
        <v>57319.6</v>
      </c>
      <c r="F63" s="98">
        <v>57117.599999999999</v>
      </c>
      <c r="G63" s="98">
        <v>49675.6</v>
      </c>
      <c r="H63" s="98">
        <v>48939.3</v>
      </c>
      <c r="I63" s="98">
        <v>48200.6</v>
      </c>
      <c r="J63" s="98">
        <v>47456.3</v>
      </c>
      <c r="K63" s="100">
        <f t="shared" si="16"/>
        <v>425436.79999999993</v>
      </c>
      <c r="M63" s="115" t="s">
        <v>668</v>
      </c>
      <c r="N63" s="1045" t="s">
        <v>87</v>
      </c>
      <c r="O63" s="2588">
        <f t="shared" si="17"/>
        <v>0</v>
      </c>
      <c r="P63" s="2589">
        <f t="shared" si="18"/>
        <v>-56685.8</v>
      </c>
      <c r="Q63" s="2588">
        <f t="shared" si="19"/>
        <v>-57319.6</v>
      </c>
      <c r="R63" s="2589">
        <f t="shared" si="19"/>
        <v>-57117.599999999999</v>
      </c>
      <c r="S63" s="2589">
        <f t="shared" si="19"/>
        <v>-49675.6</v>
      </c>
      <c r="T63" s="2589">
        <f t="shared" si="19"/>
        <v>-48939.3</v>
      </c>
      <c r="U63" s="2589">
        <f t="shared" si="19"/>
        <v>-48200.6</v>
      </c>
      <c r="V63" s="2589">
        <f t="shared" si="19"/>
        <v>-47456.3</v>
      </c>
      <c r="W63" s="2594">
        <f t="shared" si="19"/>
        <v>-365394.79999999993</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-0.85886975456754089</v>
      </c>
    </row>
    <row r="64" spans="1:35">
      <c r="C64" s="2562">
        <v>0</v>
      </c>
      <c r="D64" s="2562">
        <v>0</v>
      </c>
      <c r="E64" s="2562">
        <v>0</v>
      </c>
      <c r="F64" s="2562">
        <v>0</v>
      </c>
      <c r="G64" s="2562">
        <v>0</v>
      </c>
      <c r="H64" s="2562">
        <v>0</v>
      </c>
      <c r="I64" s="2562">
        <v>0</v>
      </c>
      <c r="J64" s="2562">
        <v>0</v>
      </c>
      <c r="K64" s="2562">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764" t="s">
        <v>650</v>
      </c>
      <c r="P67" s="3764"/>
      <c r="Q67" s="3764"/>
      <c r="R67" s="3765" t="s">
        <v>417</v>
      </c>
      <c r="S67" s="3760"/>
      <c r="T67" s="3760"/>
      <c r="U67" s="3760"/>
      <c r="V67" s="3761"/>
      <c r="W67" s="1040"/>
      <c r="Y67" s="82"/>
      <c r="Z67" s="89"/>
      <c r="AA67" s="3764" t="s">
        <v>650</v>
      </c>
      <c r="AB67" s="3764"/>
      <c r="AC67" s="3764"/>
      <c r="AD67" s="3765" t="s">
        <v>417</v>
      </c>
      <c r="AE67" s="3760"/>
      <c r="AF67" s="3760"/>
      <c r="AG67" s="3760"/>
      <c r="AH67" s="3761"/>
      <c r="AI67" s="1040"/>
    </row>
    <row r="68" spans="1:35">
      <c r="A68" s="906"/>
      <c r="B68" s="1041"/>
      <c r="C68" s="3768" t="s">
        <v>671</v>
      </c>
      <c r="D68" s="3769"/>
      <c r="E68" s="3769"/>
      <c r="F68" s="3769"/>
      <c r="G68" s="3769"/>
      <c r="H68" s="3769"/>
      <c r="I68" s="3769"/>
      <c r="J68" s="3769"/>
      <c r="K68" s="3770"/>
      <c r="M68" s="906"/>
      <c r="N68" s="1041"/>
      <c r="O68" s="3764"/>
      <c r="P68" s="3764"/>
      <c r="Q68" s="3764"/>
      <c r="R68" s="3766"/>
      <c r="S68" s="3762"/>
      <c r="T68" s="3762"/>
      <c r="U68" s="3762"/>
      <c r="V68" s="3763"/>
      <c r="W68" s="57"/>
      <c r="Y68" s="906"/>
      <c r="Z68" s="1041"/>
      <c r="AA68" s="3764"/>
      <c r="AB68" s="3764"/>
      <c r="AC68" s="3764"/>
      <c r="AD68" s="3766"/>
      <c r="AE68" s="3762"/>
      <c r="AF68" s="3762"/>
      <c r="AG68" s="3762"/>
      <c r="AH68" s="3763"/>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10798.140086696227</v>
      </c>
      <c r="D71" s="98">
        <v>10556.766707518793</v>
      </c>
      <c r="E71" s="98">
        <v>10321.992210590084</v>
      </c>
      <c r="F71" s="98">
        <v>10093.709869324919</v>
      </c>
      <c r="G71" s="98">
        <v>9871.8166394409382</v>
      </c>
      <c r="H71" s="98">
        <v>9656.2131119248588</v>
      </c>
      <c r="I71" s="98">
        <v>9446.8034678561507</v>
      </c>
      <c r="J71" s="98">
        <v>9243.4954350691296</v>
      </c>
      <c r="K71" s="100">
        <v>79988.937528421098</v>
      </c>
      <c r="M71" s="97" t="s">
        <v>655</v>
      </c>
      <c r="N71" s="1042" t="s">
        <v>87</v>
      </c>
      <c r="O71" s="2563">
        <f>C13-C71</f>
        <v>-1561.1400866962267</v>
      </c>
      <c r="P71" s="2564">
        <f t="shared" ref="P71:W71" si="23">D13-D71</f>
        <v>-10556.766707518793</v>
      </c>
      <c r="Q71" s="2564">
        <f t="shared" si="23"/>
        <v>-10321.992210590084</v>
      </c>
      <c r="R71" s="2564">
        <f t="shared" si="23"/>
        <v>-10093.709869324919</v>
      </c>
      <c r="S71" s="2564">
        <f t="shared" si="23"/>
        <v>-9871.8166394409382</v>
      </c>
      <c r="T71" s="2564">
        <f t="shared" si="23"/>
        <v>-9656.2131119248588</v>
      </c>
      <c r="U71" s="2564">
        <f t="shared" si="23"/>
        <v>-9446.8034678561507</v>
      </c>
      <c r="V71" s="2564">
        <f t="shared" si="23"/>
        <v>-9243.4954350691296</v>
      </c>
      <c r="W71" s="2565">
        <f t="shared" si="23"/>
        <v>-70751.937528421098</v>
      </c>
      <c r="Y71" s="97" t="s">
        <v>655</v>
      </c>
      <c r="Z71" s="1042" t="s">
        <v>87</v>
      </c>
      <c r="AA71" s="2574">
        <f>(C13-C71)/C71</f>
        <v>-0.14457490587843164</v>
      </c>
      <c r="AB71" s="2575">
        <f t="shared" ref="AB71:AI71" si="24">(D13-D71)/D71</f>
        <v>-1</v>
      </c>
      <c r="AC71" s="2575">
        <f t="shared" si="24"/>
        <v>-1</v>
      </c>
      <c r="AD71" s="2575">
        <f t="shared" si="24"/>
        <v>-1</v>
      </c>
      <c r="AE71" s="2575">
        <f t="shared" si="24"/>
        <v>-1</v>
      </c>
      <c r="AF71" s="2575">
        <f t="shared" si="24"/>
        <v>-1</v>
      </c>
      <c r="AG71" s="2575">
        <f t="shared" si="24"/>
        <v>-1</v>
      </c>
      <c r="AH71" s="2575">
        <f t="shared" si="24"/>
        <v>-1</v>
      </c>
      <c r="AI71" s="2576">
        <f t="shared" si="24"/>
        <v>-0.88452153153405777</v>
      </c>
    </row>
    <row r="72" spans="1:35" ht="14.25">
      <c r="A72" s="97" t="s">
        <v>656</v>
      </c>
      <c r="B72" s="1042" t="s">
        <v>87</v>
      </c>
      <c r="C72" s="98">
        <v>16505.678183005861</v>
      </c>
      <c r="D72" s="98">
        <v>16197.811250818957</v>
      </c>
      <c r="E72" s="98">
        <v>15842.819311089237</v>
      </c>
      <c r="F72" s="98">
        <v>15437.781190066451</v>
      </c>
      <c r="G72" s="98">
        <v>14979.67125620361</v>
      </c>
      <c r="H72" s="98">
        <v>14465.320303088673</v>
      </c>
      <c r="I72" s="98">
        <v>13891.432405150947</v>
      </c>
      <c r="J72" s="98">
        <v>13254.619667927589</v>
      </c>
      <c r="K72" s="100">
        <v>120575.13356735134</v>
      </c>
      <c r="M72" s="97" t="s">
        <v>656</v>
      </c>
      <c r="N72" s="1042" t="s">
        <v>87</v>
      </c>
      <c r="O72" s="2563">
        <f t="shared" ref="O72:W72" si="25">C14-C72</f>
        <v>-3750.6781830058608</v>
      </c>
      <c r="P72" s="2564">
        <f t="shared" si="25"/>
        <v>-16197.811250818957</v>
      </c>
      <c r="Q72" s="2564">
        <f t="shared" si="25"/>
        <v>-15842.819311089237</v>
      </c>
      <c r="R72" s="2564">
        <f t="shared" si="25"/>
        <v>-15437.781190066451</v>
      </c>
      <c r="S72" s="2564">
        <f t="shared" si="25"/>
        <v>-14979.67125620361</v>
      </c>
      <c r="T72" s="2564">
        <f t="shared" si="25"/>
        <v>-14465.320303088673</v>
      </c>
      <c r="U72" s="2564">
        <f t="shared" si="25"/>
        <v>-13891.432405150947</v>
      </c>
      <c r="V72" s="2564">
        <f t="shared" si="25"/>
        <v>-13254.619667927589</v>
      </c>
      <c r="W72" s="2565">
        <f t="shared" si="25"/>
        <v>-107820.13356735134</v>
      </c>
      <c r="Y72" s="97" t="s">
        <v>656</v>
      </c>
      <c r="Z72" s="1042" t="s">
        <v>87</v>
      </c>
      <c r="AA72" s="2574">
        <f t="shared" ref="AA72:AI73" si="26">(C14-C72)/C72</f>
        <v>-0.22723563015226692</v>
      </c>
      <c r="AB72" s="2575">
        <f t="shared" si="26"/>
        <v>-1</v>
      </c>
      <c r="AC72" s="2575">
        <f t="shared" si="26"/>
        <v>-1</v>
      </c>
      <c r="AD72" s="2575">
        <f t="shared" si="26"/>
        <v>-1</v>
      </c>
      <c r="AE72" s="2575">
        <f t="shared" si="26"/>
        <v>-1</v>
      </c>
      <c r="AF72" s="2575">
        <f t="shared" si="26"/>
        <v>-1</v>
      </c>
      <c r="AG72" s="2575">
        <f t="shared" si="26"/>
        <v>-1</v>
      </c>
      <c r="AH72" s="2575">
        <f t="shared" si="26"/>
        <v>-1</v>
      </c>
      <c r="AI72" s="2576">
        <f t="shared" si="26"/>
        <v>-0.89421533592682889</v>
      </c>
    </row>
    <row r="73" spans="1:35" ht="14.25">
      <c r="A73" s="97" t="s">
        <v>657</v>
      </c>
      <c r="B73" s="1042" t="s">
        <v>87</v>
      </c>
      <c r="C73" s="98" t="s">
        <v>3010</v>
      </c>
      <c r="D73" s="98" t="s">
        <v>3010</v>
      </c>
      <c r="E73" s="98" t="s">
        <v>3010</v>
      </c>
      <c r="F73" s="98" t="s">
        <v>3010</v>
      </c>
      <c r="G73" s="98" t="s">
        <v>3010</v>
      </c>
      <c r="H73" s="98" t="s">
        <v>3010</v>
      </c>
      <c r="I73" s="98" t="s">
        <v>3010</v>
      </c>
      <c r="J73" s="98" t="s">
        <v>3010</v>
      </c>
      <c r="K73" s="98">
        <v>0</v>
      </c>
      <c r="M73" s="97" t="s">
        <v>657</v>
      </c>
      <c r="N73" s="1042" t="s">
        <v>87</v>
      </c>
      <c r="O73" s="2563"/>
      <c r="P73" s="2564"/>
      <c r="Q73" s="2564"/>
      <c r="R73" s="2564"/>
      <c r="S73" s="2564"/>
      <c r="T73" s="2564"/>
      <c r="U73" s="2564"/>
      <c r="V73" s="2564"/>
      <c r="W73" s="2565"/>
      <c r="Y73" s="97" t="s">
        <v>657</v>
      </c>
      <c r="Z73" s="1042" t="s">
        <v>87</v>
      </c>
      <c r="AA73" s="2574"/>
      <c r="AB73" s="2575"/>
      <c r="AC73" s="2575"/>
      <c r="AD73" s="2575"/>
      <c r="AE73" s="2575"/>
      <c r="AF73" s="2575"/>
      <c r="AG73" s="2575"/>
      <c r="AH73" s="2575"/>
      <c r="AI73" s="2576" t="e">
        <f t="shared" si="26"/>
        <v>#DIV/0!</v>
      </c>
    </row>
    <row r="74" spans="1:35">
      <c r="A74" s="101"/>
      <c r="B74" s="102"/>
      <c r="C74" s="102"/>
      <c r="D74" s="102"/>
      <c r="E74" s="102"/>
      <c r="F74" s="102"/>
      <c r="G74" s="102"/>
      <c r="H74" s="102"/>
      <c r="I74" s="102"/>
      <c r="J74" s="102"/>
      <c r="K74" s="3563"/>
      <c r="M74" s="101"/>
      <c r="N74" s="102"/>
      <c r="O74" s="3573"/>
      <c r="P74" s="3573"/>
      <c r="Q74" s="3573"/>
      <c r="R74" s="3573"/>
      <c r="S74" s="3573"/>
      <c r="T74" s="3573"/>
      <c r="U74" s="3573"/>
      <c r="V74" s="3573"/>
      <c r="W74" s="3574"/>
      <c r="Y74" s="101"/>
      <c r="Z74" s="102"/>
      <c r="AA74" s="3577"/>
      <c r="AB74" s="3577"/>
      <c r="AC74" s="3577"/>
      <c r="AD74" s="3577"/>
      <c r="AE74" s="3577"/>
      <c r="AF74" s="3577"/>
      <c r="AG74" s="3577"/>
      <c r="AH74" s="3577"/>
      <c r="AI74" s="3578"/>
    </row>
    <row r="75" spans="1:35">
      <c r="A75" s="104" t="s">
        <v>96</v>
      </c>
      <c r="B75" s="105"/>
      <c r="C75" s="105"/>
      <c r="D75" s="105"/>
      <c r="E75" s="105"/>
      <c r="F75" s="105"/>
      <c r="G75" s="105"/>
      <c r="H75" s="105"/>
      <c r="I75" s="105"/>
      <c r="J75" s="105"/>
      <c r="K75" s="3564"/>
      <c r="M75" s="104" t="s">
        <v>96</v>
      </c>
      <c r="N75" s="105"/>
      <c r="O75" s="3575"/>
      <c r="P75" s="3575"/>
      <c r="Q75" s="3575"/>
      <c r="R75" s="3575"/>
      <c r="S75" s="3575"/>
      <c r="T75" s="3575"/>
      <c r="U75" s="3575"/>
      <c r="V75" s="3575"/>
      <c r="W75" s="3576"/>
      <c r="Y75" s="104" t="s">
        <v>96</v>
      </c>
      <c r="Z75" s="105"/>
      <c r="AA75" s="3579"/>
      <c r="AB75" s="3579"/>
      <c r="AC75" s="3579"/>
      <c r="AD75" s="3579"/>
      <c r="AE75" s="3579"/>
      <c r="AF75" s="3579"/>
      <c r="AG75" s="3579"/>
      <c r="AH75" s="3579"/>
      <c r="AI75" s="3580"/>
    </row>
    <row r="76" spans="1:35">
      <c r="A76" s="97" t="s">
        <v>658</v>
      </c>
      <c r="B76" s="107" t="s">
        <v>94</v>
      </c>
      <c r="C76" s="73">
        <v>16.399999999999999</v>
      </c>
      <c r="D76" s="73">
        <v>28.8</v>
      </c>
      <c r="E76" s="73">
        <v>27.7</v>
      </c>
      <c r="F76" s="73">
        <v>24.1</v>
      </c>
      <c r="G76" s="73">
        <v>16.399999999999999</v>
      </c>
      <c r="H76" s="73">
        <v>14.7</v>
      </c>
      <c r="I76" s="73">
        <v>14.7</v>
      </c>
      <c r="J76" s="73">
        <v>14.7</v>
      </c>
      <c r="K76" s="108">
        <v>157.49999999999997</v>
      </c>
      <c r="M76" s="97" t="s">
        <v>658</v>
      </c>
      <c r="N76" s="107" t="s">
        <v>94</v>
      </c>
      <c r="O76" s="2568">
        <f t="shared" ref="O76:W83" si="27">C18-C76</f>
        <v>-10.729899999999999</v>
      </c>
      <c r="P76" s="2569">
        <f t="shared" si="27"/>
        <v>-28.8</v>
      </c>
      <c r="Q76" s="2569">
        <f t="shared" si="27"/>
        <v>-27.7</v>
      </c>
      <c r="R76" s="2569">
        <f t="shared" si="27"/>
        <v>-24.1</v>
      </c>
      <c r="S76" s="2569">
        <f t="shared" si="27"/>
        <v>-16.399999999999999</v>
      </c>
      <c r="T76" s="2569">
        <f t="shared" si="27"/>
        <v>-14.7</v>
      </c>
      <c r="U76" s="2569">
        <f t="shared" si="27"/>
        <v>-14.7</v>
      </c>
      <c r="V76" s="2569">
        <f t="shared" si="27"/>
        <v>-14.7</v>
      </c>
      <c r="W76" s="2570">
        <f t="shared" si="27"/>
        <v>-151.82989999999998</v>
      </c>
      <c r="Y76" s="97" t="s">
        <v>658</v>
      </c>
      <c r="Z76" s="107" t="s">
        <v>94</v>
      </c>
      <c r="AA76" s="2579">
        <f t="shared" ref="AA76:AI83" si="28">(C18-C76)/C76</f>
        <v>-0.65426219512195116</v>
      </c>
      <c r="AB76" s="2580">
        <f t="shared" si="28"/>
        <v>-1</v>
      </c>
      <c r="AC76" s="2580">
        <f t="shared" si="28"/>
        <v>-1</v>
      </c>
      <c r="AD76" s="2580">
        <f t="shared" si="28"/>
        <v>-1</v>
      </c>
      <c r="AE76" s="2580">
        <f t="shared" si="28"/>
        <v>-1</v>
      </c>
      <c r="AF76" s="2580">
        <f t="shared" si="28"/>
        <v>-1</v>
      </c>
      <c r="AG76" s="2580">
        <f t="shared" si="28"/>
        <v>-1</v>
      </c>
      <c r="AH76" s="2580">
        <f t="shared" si="28"/>
        <v>-1</v>
      </c>
      <c r="AI76" s="2581">
        <f t="shared" si="28"/>
        <v>-0.96399936507936512</v>
      </c>
    </row>
    <row r="77" spans="1:35" ht="14.25">
      <c r="A77" s="97" t="s">
        <v>659</v>
      </c>
      <c r="B77" s="1042" t="s">
        <v>87</v>
      </c>
      <c r="C77" s="99">
        <v>8</v>
      </c>
      <c r="D77" s="99">
        <v>8</v>
      </c>
      <c r="E77" s="99">
        <v>8</v>
      </c>
      <c r="F77" s="99">
        <v>8</v>
      </c>
      <c r="G77" s="99">
        <v>8</v>
      </c>
      <c r="H77" s="99">
        <v>8</v>
      </c>
      <c r="I77" s="99">
        <v>8</v>
      </c>
      <c r="J77" s="99">
        <v>8</v>
      </c>
      <c r="K77" s="108">
        <v>64</v>
      </c>
      <c r="M77" s="97" t="s">
        <v>659</v>
      </c>
      <c r="N77" s="1042" t="s">
        <v>87</v>
      </c>
      <c r="O77" s="2564">
        <f t="shared" si="27"/>
        <v>-4</v>
      </c>
      <c r="P77" s="2564">
        <f t="shared" si="27"/>
        <v>-8</v>
      </c>
      <c r="Q77" s="2564">
        <f t="shared" si="27"/>
        <v>-8</v>
      </c>
      <c r="R77" s="2564">
        <f t="shared" si="27"/>
        <v>-8</v>
      </c>
      <c r="S77" s="2564">
        <f t="shared" si="27"/>
        <v>-8</v>
      </c>
      <c r="T77" s="2564">
        <f t="shared" si="27"/>
        <v>-8</v>
      </c>
      <c r="U77" s="2564">
        <f t="shared" si="27"/>
        <v>-8</v>
      </c>
      <c r="V77" s="2564">
        <f t="shared" si="27"/>
        <v>-8</v>
      </c>
      <c r="W77" s="2570">
        <f t="shared" si="27"/>
        <v>-60</v>
      </c>
      <c r="Y77" s="97" t="s">
        <v>659</v>
      </c>
      <c r="Z77" s="1042" t="s">
        <v>87</v>
      </c>
      <c r="AA77" s="2575">
        <f t="shared" si="28"/>
        <v>-0.5</v>
      </c>
      <c r="AB77" s="2575">
        <f t="shared" si="28"/>
        <v>-1</v>
      </c>
      <c r="AC77" s="2575">
        <f t="shared" si="28"/>
        <v>-1</v>
      </c>
      <c r="AD77" s="2575">
        <f t="shared" si="28"/>
        <v>-1</v>
      </c>
      <c r="AE77" s="2575">
        <f t="shared" si="28"/>
        <v>-1</v>
      </c>
      <c r="AF77" s="2575">
        <f t="shared" si="28"/>
        <v>-1</v>
      </c>
      <c r="AG77" s="2575">
        <f t="shared" si="28"/>
        <v>-1</v>
      </c>
      <c r="AH77" s="2575">
        <f t="shared" si="28"/>
        <v>-1</v>
      </c>
      <c r="AI77" s="2581">
        <f t="shared" si="28"/>
        <v>-0.9375</v>
      </c>
    </row>
    <row r="78" spans="1:35" ht="15" thickBot="1">
      <c r="A78" s="97" t="s">
        <v>660</v>
      </c>
      <c r="B78" s="1044" t="s">
        <v>87</v>
      </c>
      <c r="C78" s="109">
        <v>11691.5</v>
      </c>
      <c r="D78" s="109">
        <v>11930.55</v>
      </c>
      <c r="E78" s="109">
        <v>12072.55</v>
      </c>
      <c r="F78" s="109">
        <v>12690</v>
      </c>
      <c r="G78" s="109">
        <v>13109</v>
      </c>
      <c r="H78" s="109">
        <v>13437</v>
      </c>
      <c r="I78" s="109">
        <v>13822</v>
      </c>
      <c r="J78" s="109">
        <v>14240</v>
      </c>
      <c r="K78" s="110">
        <v>102992.6</v>
      </c>
      <c r="M78" s="97" t="s">
        <v>660</v>
      </c>
      <c r="N78" s="1044" t="s">
        <v>87</v>
      </c>
      <c r="O78" s="2571">
        <f t="shared" si="27"/>
        <v>-89.5</v>
      </c>
      <c r="P78" s="2571">
        <f t="shared" si="27"/>
        <v>-11930.55</v>
      </c>
      <c r="Q78" s="2571">
        <f t="shared" si="27"/>
        <v>-12072.55</v>
      </c>
      <c r="R78" s="2571">
        <f t="shared" si="27"/>
        <v>-12690</v>
      </c>
      <c r="S78" s="2571">
        <f t="shared" si="27"/>
        <v>-13109</v>
      </c>
      <c r="T78" s="2571">
        <f t="shared" si="27"/>
        <v>-13437</v>
      </c>
      <c r="U78" s="2571">
        <f t="shared" si="27"/>
        <v>-13822</v>
      </c>
      <c r="V78" s="2571">
        <f t="shared" si="27"/>
        <v>-14240</v>
      </c>
      <c r="W78" s="2572">
        <f t="shared" si="27"/>
        <v>-91390.6</v>
      </c>
      <c r="Y78" s="97" t="s">
        <v>660</v>
      </c>
      <c r="Z78" s="1044" t="s">
        <v>87</v>
      </c>
      <c r="AA78" s="2582">
        <f t="shared" si="28"/>
        <v>-7.655134071761536E-3</v>
      </c>
      <c r="AB78" s="2582">
        <f t="shared" si="28"/>
        <v>-1</v>
      </c>
      <c r="AC78" s="2582">
        <f t="shared" si="28"/>
        <v>-1</v>
      </c>
      <c r="AD78" s="2582">
        <f t="shared" si="28"/>
        <v>-1</v>
      </c>
      <c r="AE78" s="2582">
        <f t="shared" si="28"/>
        <v>-1</v>
      </c>
      <c r="AF78" s="2582">
        <f t="shared" si="28"/>
        <v>-1</v>
      </c>
      <c r="AG78" s="2582">
        <f t="shared" si="28"/>
        <v>-1</v>
      </c>
      <c r="AH78" s="2582">
        <f t="shared" si="28"/>
        <v>-1</v>
      </c>
      <c r="AI78" s="2583">
        <f t="shared" si="28"/>
        <v>-0.88735113008119026</v>
      </c>
    </row>
    <row r="79" spans="1:35" ht="15" thickTop="1">
      <c r="A79" s="97" t="s">
        <v>661</v>
      </c>
      <c r="B79" s="1045" t="s">
        <v>87</v>
      </c>
      <c r="C79" s="111">
        <v>4556</v>
      </c>
      <c r="D79" s="111">
        <v>4505</v>
      </c>
      <c r="E79" s="111">
        <v>4505</v>
      </c>
      <c r="F79" s="111">
        <v>4726</v>
      </c>
      <c r="G79" s="111">
        <v>4896</v>
      </c>
      <c r="H79" s="111">
        <v>5032</v>
      </c>
      <c r="I79" s="111">
        <v>5202</v>
      </c>
      <c r="J79" s="111">
        <v>5406</v>
      </c>
      <c r="K79" s="106">
        <v>38828</v>
      </c>
      <c r="M79" s="97" t="s">
        <v>661</v>
      </c>
      <c r="N79" s="1045" t="s">
        <v>87</v>
      </c>
      <c r="O79" s="2573">
        <f t="shared" si="27"/>
        <v>-121</v>
      </c>
      <c r="P79" s="2566">
        <f t="shared" si="27"/>
        <v>-4505</v>
      </c>
      <c r="Q79" s="2566">
        <f t="shared" si="27"/>
        <v>-4505</v>
      </c>
      <c r="R79" s="2566">
        <f t="shared" si="27"/>
        <v>-4726</v>
      </c>
      <c r="S79" s="2566">
        <f t="shared" si="27"/>
        <v>-4896</v>
      </c>
      <c r="T79" s="2566">
        <f t="shared" si="27"/>
        <v>-5032</v>
      </c>
      <c r="U79" s="2566">
        <f t="shared" si="27"/>
        <v>-5202</v>
      </c>
      <c r="V79" s="2566">
        <f t="shared" si="27"/>
        <v>-5406</v>
      </c>
      <c r="W79" s="2567">
        <f t="shared" si="27"/>
        <v>-34393</v>
      </c>
      <c r="Y79" s="97" t="s">
        <v>661</v>
      </c>
      <c r="Z79" s="1045" t="s">
        <v>87</v>
      </c>
      <c r="AA79" s="2584">
        <f t="shared" si="28"/>
        <v>-2.6558384547848989E-2</v>
      </c>
      <c r="AB79" s="2577">
        <f t="shared" si="28"/>
        <v>-1</v>
      </c>
      <c r="AC79" s="2577">
        <f t="shared" si="28"/>
        <v>-1</v>
      </c>
      <c r="AD79" s="2577">
        <f t="shared" si="28"/>
        <v>-1</v>
      </c>
      <c r="AE79" s="2577">
        <f t="shared" si="28"/>
        <v>-1</v>
      </c>
      <c r="AF79" s="2577">
        <f t="shared" si="28"/>
        <v>-1</v>
      </c>
      <c r="AG79" s="2577">
        <f t="shared" si="28"/>
        <v>-1</v>
      </c>
      <c r="AH79" s="2577">
        <f t="shared" si="28"/>
        <v>-1</v>
      </c>
      <c r="AI79" s="2578">
        <f t="shared" si="28"/>
        <v>-0.88577830431647264</v>
      </c>
    </row>
    <row r="80" spans="1:35" ht="14.25">
      <c r="A80" s="97" t="s">
        <v>662</v>
      </c>
      <c r="B80" s="1042" t="s">
        <v>87</v>
      </c>
      <c r="C80" s="98">
        <v>5669</v>
      </c>
      <c r="D80" s="98">
        <v>5760</v>
      </c>
      <c r="E80" s="98">
        <v>5852</v>
      </c>
      <c r="F80" s="98">
        <v>5946</v>
      </c>
      <c r="G80" s="98">
        <v>6041</v>
      </c>
      <c r="H80" s="98">
        <v>6138</v>
      </c>
      <c r="I80" s="98">
        <v>6236</v>
      </c>
      <c r="J80" s="98">
        <v>6336</v>
      </c>
      <c r="K80" s="100">
        <v>47978</v>
      </c>
      <c r="M80" s="97" t="s">
        <v>662</v>
      </c>
      <c r="N80" s="1042" t="s">
        <v>87</v>
      </c>
      <c r="O80" s="2563">
        <f t="shared" si="27"/>
        <v>-105</v>
      </c>
      <c r="P80" s="2564">
        <f t="shared" si="27"/>
        <v>-5760</v>
      </c>
      <c r="Q80" s="2564">
        <f t="shared" si="27"/>
        <v>-5852</v>
      </c>
      <c r="R80" s="2564">
        <f t="shared" si="27"/>
        <v>-5946</v>
      </c>
      <c r="S80" s="2564">
        <f t="shared" si="27"/>
        <v>-6041</v>
      </c>
      <c r="T80" s="2564">
        <f t="shared" si="27"/>
        <v>-6138</v>
      </c>
      <c r="U80" s="2564">
        <f t="shared" si="27"/>
        <v>-6236</v>
      </c>
      <c r="V80" s="2564">
        <f t="shared" si="27"/>
        <v>-6336</v>
      </c>
      <c r="W80" s="2565">
        <f t="shared" si="27"/>
        <v>-42414</v>
      </c>
      <c r="Y80" s="97" t="s">
        <v>662</v>
      </c>
      <c r="Z80" s="1042" t="s">
        <v>87</v>
      </c>
      <c r="AA80" s="2574">
        <f t="shared" si="28"/>
        <v>-1.8521785147292292E-2</v>
      </c>
      <c r="AB80" s="2575">
        <f t="shared" si="28"/>
        <v>-1</v>
      </c>
      <c r="AC80" s="2575">
        <f t="shared" si="28"/>
        <v>-1</v>
      </c>
      <c r="AD80" s="2575">
        <f t="shared" si="28"/>
        <v>-1</v>
      </c>
      <c r="AE80" s="2575">
        <f t="shared" si="28"/>
        <v>-1</v>
      </c>
      <c r="AF80" s="2575">
        <f t="shared" si="28"/>
        <v>-1</v>
      </c>
      <c r="AG80" s="2575">
        <f t="shared" si="28"/>
        <v>-1</v>
      </c>
      <c r="AH80" s="2575">
        <f t="shared" si="28"/>
        <v>-1</v>
      </c>
      <c r="AI80" s="2576">
        <f t="shared" si="28"/>
        <v>-0.88403018049939552</v>
      </c>
    </row>
    <row r="81" spans="1:35" ht="14.25">
      <c r="A81" s="97" t="s">
        <v>663</v>
      </c>
      <c r="B81" s="1042" t="s">
        <v>87</v>
      </c>
      <c r="C81" s="98">
        <v>571.5</v>
      </c>
      <c r="D81" s="98">
        <v>590.55000000000007</v>
      </c>
      <c r="E81" s="98">
        <v>590.55000000000007</v>
      </c>
      <c r="F81" s="98">
        <v>893</v>
      </c>
      <c r="G81" s="98">
        <v>1007</v>
      </c>
      <c r="H81" s="98">
        <v>1102</v>
      </c>
      <c r="I81" s="98">
        <v>1159</v>
      </c>
      <c r="J81" s="98">
        <v>1273</v>
      </c>
      <c r="K81" s="100">
        <v>7186.6</v>
      </c>
      <c r="M81" s="97" t="s">
        <v>663</v>
      </c>
      <c r="N81" s="1042" t="s">
        <v>87</v>
      </c>
      <c r="O81" s="2563">
        <f t="shared" si="27"/>
        <v>-143.5</v>
      </c>
      <c r="P81" s="2564">
        <f t="shared" si="27"/>
        <v>-590.55000000000007</v>
      </c>
      <c r="Q81" s="2564">
        <f t="shared" si="27"/>
        <v>-590.55000000000007</v>
      </c>
      <c r="R81" s="2564">
        <f t="shared" si="27"/>
        <v>-893</v>
      </c>
      <c r="S81" s="2564">
        <f t="shared" si="27"/>
        <v>-1007</v>
      </c>
      <c r="T81" s="2564">
        <f t="shared" si="27"/>
        <v>-1102</v>
      </c>
      <c r="U81" s="2564">
        <f t="shared" si="27"/>
        <v>-1159</v>
      </c>
      <c r="V81" s="2564">
        <f t="shared" si="27"/>
        <v>-1273</v>
      </c>
      <c r="W81" s="2565">
        <f t="shared" si="27"/>
        <v>-6758.6</v>
      </c>
      <c r="Y81" s="97" t="s">
        <v>663</v>
      </c>
      <c r="Z81" s="1042" t="s">
        <v>87</v>
      </c>
      <c r="AA81" s="2574">
        <f t="shared" si="28"/>
        <v>-0.25109361329833768</v>
      </c>
      <c r="AB81" s="2575">
        <f t="shared" si="28"/>
        <v>-1</v>
      </c>
      <c r="AC81" s="2575">
        <f t="shared" si="28"/>
        <v>-1</v>
      </c>
      <c r="AD81" s="2575">
        <f t="shared" si="28"/>
        <v>-1</v>
      </c>
      <c r="AE81" s="2575">
        <f t="shared" si="28"/>
        <v>-1</v>
      </c>
      <c r="AF81" s="2575">
        <f t="shared" si="28"/>
        <v>-1</v>
      </c>
      <c r="AG81" s="2575">
        <f t="shared" si="28"/>
        <v>-1</v>
      </c>
      <c r="AH81" s="2575">
        <f t="shared" si="28"/>
        <v>-1</v>
      </c>
      <c r="AI81" s="2576">
        <f t="shared" si="28"/>
        <v>-0.94044471655581219</v>
      </c>
    </row>
    <row r="82" spans="1:35" ht="14.25">
      <c r="A82" s="97" t="s">
        <v>664</v>
      </c>
      <c r="B82" s="1042" t="s">
        <v>87</v>
      </c>
      <c r="C82" s="98">
        <v>895</v>
      </c>
      <c r="D82" s="98">
        <v>1075</v>
      </c>
      <c r="E82" s="98">
        <v>1125</v>
      </c>
      <c r="F82" s="98">
        <v>1125</v>
      </c>
      <c r="G82" s="98">
        <v>1165</v>
      </c>
      <c r="H82" s="98">
        <v>1165</v>
      </c>
      <c r="I82" s="98">
        <v>1225</v>
      </c>
      <c r="J82" s="98">
        <v>1225</v>
      </c>
      <c r="K82" s="100">
        <v>9000</v>
      </c>
      <c r="M82" s="97" t="s">
        <v>664</v>
      </c>
      <c r="N82" s="1042" t="s">
        <v>87</v>
      </c>
      <c r="O82" s="2563">
        <f t="shared" si="27"/>
        <v>280</v>
      </c>
      <c r="P82" s="2564">
        <f t="shared" si="27"/>
        <v>-1075</v>
      </c>
      <c r="Q82" s="2564">
        <f t="shared" si="27"/>
        <v>-1125</v>
      </c>
      <c r="R82" s="2564">
        <f t="shared" si="27"/>
        <v>-1125</v>
      </c>
      <c r="S82" s="2564">
        <f t="shared" si="27"/>
        <v>-1165</v>
      </c>
      <c r="T82" s="2564">
        <f t="shared" si="27"/>
        <v>-1165</v>
      </c>
      <c r="U82" s="2564">
        <f t="shared" si="27"/>
        <v>-1225</v>
      </c>
      <c r="V82" s="2564">
        <f t="shared" si="27"/>
        <v>-1225</v>
      </c>
      <c r="W82" s="2565">
        <f t="shared" si="27"/>
        <v>-7825</v>
      </c>
      <c r="Y82" s="97" t="s">
        <v>664</v>
      </c>
      <c r="Z82" s="1042" t="s">
        <v>87</v>
      </c>
      <c r="AA82" s="2574">
        <f t="shared" si="28"/>
        <v>0.31284916201117319</v>
      </c>
      <c r="AB82" s="2575">
        <f t="shared" si="28"/>
        <v>-1</v>
      </c>
      <c r="AC82" s="2575">
        <f t="shared" si="28"/>
        <v>-1</v>
      </c>
      <c r="AD82" s="2575">
        <f t="shared" si="28"/>
        <v>-1</v>
      </c>
      <c r="AE82" s="2575">
        <f t="shared" si="28"/>
        <v>-1</v>
      </c>
      <c r="AF82" s="2575">
        <f t="shared" si="28"/>
        <v>-1</v>
      </c>
      <c r="AG82" s="2575">
        <f t="shared" si="28"/>
        <v>-1</v>
      </c>
      <c r="AH82" s="2575">
        <f t="shared" si="28"/>
        <v>-1</v>
      </c>
      <c r="AI82" s="2576">
        <f t="shared" si="28"/>
        <v>-0.86944444444444446</v>
      </c>
    </row>
    <row r="83" spans="1:35" ht="14.25">
      <c r="A83" s="97" t="s">
        <v>665</v>
      </c>
      <c r="B83" s="1042" t="s">
        <v>666</v>
      </c>
      <c r="C83" s="99">
        <v>48</v>
      </c>
      <c r="D83" s="99">
        <v>56</v>
      </c>
      <c r="E83" s="99">
        <v>62</v>
      </c>
      <c r="F83" s="99">
        <v>66</v>
      </c>
      <c r="G83" s="99">
        <v>72</v>
      </c>
      <c r="H83" s="99">
        <v>74</v>
      </c>
      <c r="I83" s="99">
        <v>76</v>
      </c>
      <c r="J83" s="99">
        <v>76</v>
      </c>
      <c r="K83" s="99">
        <v>530</v>
      </c>
      <c r="M83" s="97" t="s">
        <v>665</v>
      </c>
      <c r="N83" s="1042" t="s">
        <v>666</v>
      </c>
      <c r="O83" s="2564">
        <f t="shared" si="27"/>
        <v>419</v>
      </c>
      <c r="P83" s="2564">
        <f t="shared" si="27"/>
        <v>-56</v>
      </c>
      <c r="Q83" s="2564">
        <f t="shared" si="27"/>
        <v>-62</v>
      </c>
      <c r="R83" s="2564">
        <f t="shared" si="27"/>
        <v>-66</v>
      </c>
      <c r="S83" s="2564">
        <f t="shared" si="27"/>
        <v>-72</v>
      </c>
      <c r="T83" s="2564">
        <f t="shared" si="27"/>
        <v>-74</v>
      </c>
      <c r="U83" s="2564">
        <f t="shared" si="27"/>
        <v>-76</v>
      </c>
      <c r="V83" s="2564">
        <f t="shared" si="27"/>
        <v>-76</v>
      </c>
      <c r="W83" s="2565">
        <f t="shared" si="27"/>
        <v>-63</v>
      </c>
      <c r="Y83" s="97" t="s">
        <v>665</v>
      </c>
      <c r="Z83" s="1042" t="s">
        <v>666</v>
      </c>
      <c r="AA83" s="2575">
        <f t="shared" si="28"/>
        <v>8.7291666666666661</v>
      </c>
      <c r="AB83" s="2575">
        <f t="shared" si="28"/>
        <v>-1</v>
      </c>
      <c r="AC83" s="2575">
        <f t="shared" si="28"/>
        <v>-1</v>
      </c>
      <c r="AD83" s="2575">
        <f t="shared" si="28"/>
        <v>-1</v>
      </c>
      <c r="AE83" s="2575">
        <f t="shared" si="28"/>
        <v>-1</v>
      </c>
      <c r="AF83" s="2575">
        <f t="shared" si="28"/>
        <v>-1</v>
      </c>
      <c r="AG83" s="2575">
        <f t="shared" si="28"/>
        <v>-1</v>
      </c>
      <c r="AH83" s="2575">
        <f t="shared" si="28"/>
        <v>-1</v>
      </c>
      <c r="AI83" s="2576">
        <f t="shared" si="28"/>
        <v>-0.11886792452830189</v>
      </c>
    </row>
    <row r="84" spans="1:35">
      <c r="A84" s="97"/>
      <c r="B84" s="102"/>
      <c r="C84" s="102"/>
      <c r="D84" s="102"/>
      <c r="E84" s="102"/>
      <c r="F84" s="102"/>
      <c r="G84" s="102"/>
      <c r="H84" s="102"/>
      <c r="I84" s="102"/>
      <c r="J84" s="102"/>
      <c r="K84" s="3563"/>
      <c r="M84" s="97"/>
      <c r="N84" s="102"/>
      <c r="O84" s="3573"/>
      <c r="P84" s="3573"/>
      <c r="Q84" s="3573"/>
      <c r="R84" s="3573"/>
      <c r="S84" s="3573"/>
      <c r="T84" s="3573"/>
      <c r="U84" s="3573"/>
      <c r="V84" s="3573"/>
      <c r="W84" s="3574"/>
      <c r="Y84" s="97"/>
      <c r="Z84" s="102"/>
      <c r="AA84" s="3577"/>
      <c r="AB84" s="3577"/>
      <c r="AC84" s="3577"/>
      <c r="AD84" s="3577"/>
      <c r="AE84" s="3577"/>
      <c r="AF84" s="3577"/>
      <c r="AG84" s="3577"/>
      <c r="AH84" s="3577"/>
      <c r="AI84" s="3578"/>
    </row>
    <row r="85" spans="1:35">
      <c r="A85" s="112" t="s">
        <v>183</v>
      </c>
      <c r="B85" s="105"/>
      <c r="C85" s="105"/>
      <c r="D85" s="105"/>
      <c r="E85" s="105"/>
      <c r="F85" s="105"/>
      <c r="G85" s="105"/>
      <c r="H85" s="105"/>
      <c r="I85" s="105"/>
      <c r="J85" s="105"/>
      <c r="K85" s="3564"/>
      <c r="M85" s="112" t="s">
        <v>183</v>
      </c>
      <c r="N85" s="105"/>
      <c r="O85" s="3575"/>
      <c r="P85" s="3575"/>
      <c r="Q85" s="3575"/>
      <c r="R85" s="3575"/>
      <c r="S85" s="3575"/>
      <c r="T85" s="3575"/>
      <c r="U85" s="3575"/>
      <c r="V85" s="3575"/>
      <c r="W85" s="3576"/>
      <c r="Y85" s="112" t="s">
        <v>183</v>
      </c>
      <c r="Z85" s="105"/>
      <c r="AA85" s="3579"/>
      <c r="AB85" s="3579"/>
      <c r="AC85" s="3579"/>
      <c r="AD85" s="3579"/>
      <c r="AE85" s="3579"/>
      <c r="AF85" s="3579"/>
      <c r="AG85" s="3579"/>
      <c r="AH85" s="3579"/>
      <c r="AI85" s="3580"/>
    </row>
    <row r="86" spans="1:35">
      <c r="A86" s="97" t="s">
        <v>2455</v>
      </c>
      <c r="B86" s="107" t="s">
        <v>94</v>
      </c>
      <c r="C86" s="73">
        <v>656.20718007588198</v>
      </c>
      <c r="D86" s="73">
        <v>655.14812506513397</v>
      </c>
      <c r="E86" s="73">
        <v>654.12298762171531</v>
      </c>
      <c r="F86" s="73">
        <v>653.13473740242364</v>
      </c>
      <c r="G86" s="73">
        <v>652.18215914665916</v>
      </c>
      <c r="H86" s="73">
        <v>651.26406932398447</v>
      </c>
      <c r="I86" s="73">
        <v>650.37931594542351</v>
      </c>
      <c r="J86" s="73">
        <v>649.52677831730796</v>
      </c>
      <c r="K86" s="100">
        <v>5221.9653528985291</v>
      </c>
      <c r="M86" s="97" t="s">
        <v>2455</v>
      </c>
      <c r="N86" s="107" t="s">
        <v>94</v>
      </c>
      <c r="O86" s="2568">
        <f t="shared" ref="O86:W92" si="29">C28-C86</f>
        <v>103.00456992411819</v>
      </c>
      <c r="P86" s="2569">
        <f t="shared" si="29"/>
        <v>-655.14812506513397</v>
      </c>
      <c r="Q86" s="2569">
        <f t="shared" si="29"/>
        <v>-654.12298762171531</v>
      </c>
      <c r="R86" s="2569">
        <f t="shared" si="29"/>
        <v>-653.13473740242364</v>
      </c>
      <c r="S86" s="2569">
        <f t="shared" si="29"/>
        <v>-652.18215914665916</v>
      </c>
      <c r="T86" s="2569">
        <f t="shared" si="29"/>
        <v>-651.26406932398447</v>
      </c>
      <c r="U86" s="2569">
        <f t="shared" si="29"/>
        <v>-650.37931594542351</v>
      </c>
      <c r="V86" s="2569">
        <f t="shared" si="29"/>
        <v>-649.52677831730796</v>
      </c>
      <c r="W86" s="2570">
        <f t="shared" si="29"/>
        <v>-4462.7536028985287</v>
      </c>
      <c r="Y86" s="97" t="s">
        <v>2455</v>
      </c>
      <c r="Z86" s="107" t="s">
        <v>94</v>
      </c>
      <c r="AA86" s="2579">
        <f t="shared" ref="AA86:AI92" si="30">(C28-C86)/C86</f>
        <v>0.15696958681891751</v>
      </c>
      <c r="AB86" s="2580">
        <f t="shared" si="30"/>
        <v>-1</v>
      </c>
      <c r="AC86" s="2580">
        <f t="shared" si="30"/>
        <v>-1</v>
      </c>
      <c r="AD86" s="2580">
        <f t="shared" si="30"/>
        <v>-1</v>
      </c>
      <c r="AE86" s="2580">
        <f t="shared" si="30"/>
        <v>-1</v>
      </c>
      <c r="AF86" s="2580">
        <f t="shared" si="30"/>
        <v>-1</v>
      </c>
      <c r="AG86" s="2580">
        <f t="shared" si="30"/>
        <v>-1</v>
      </c>
      <c r="AH86" s="2580">
        <f t="shared" si="30"/>
        <v>-1</v>
      </c>
      <c r="AI86" s="2581">
        <f t="shared" si="30"/>
        <v>-0.85461187528205473</v>
      </c>
    </row>
    <row r="87" spans="1:35">
      <c r="A87" s="97" t="s">
        <v>2456</v>
      </c>
      <c r="B87" s="107" t="s">
        <v>94</v>
      </c>
      <c r="C87" s="73">
        <v>24.552825871622346</v>
      </c>
      <c r="D87" s="73">
        <v>24.553109040958454</v>
      </c>
      <c r="E87" s="73">
        <v>24.553377365147369</v>
      </c>
      <c r="F87" s="73">
        <v>24.553636798741266</v>
      </c>
      <c r="G87" s="73">
        <v>24.553887581181904</v>
      </c>
      <c r="H87" s="73">
        <v>24.554129949442938</v>
      </c>
      <c r="I87" s="73">
        <v>24.554364137732506</v>
      </c>
      <c r="J87" s="73">
        <v>24.554590377225132</v>
      </c>
      <c r="K87" s="100">
        <v>196.42992112205192</v>
      </c>
      <c r="M87" s="97" t="s">
        <v>2456</v>
      </c>
      <c r="N87" s="107" t="s">
        <v>94</v>
      </c>
      <c r="O87" s="2568">
        <f t="shared" si="29"/>
        <v>-22.158625871622345</v>
      </c>
      <c r="P87" s="2569">
        <f t="shared" si="29"/>
        <v>-24.553109040958454</v>
      </c>
      <c r="Q87" s="2569">
        <f t="shared" si="29"/>
        <v>-24.553377365147369</v>
      </c>
      <c r="R87" s="2569">
        <f t="shared" si="29"/>
        <v>-24.553636798741266</v>
      </c>
      <c r="S87" s="2569">
        <f t="shared" si="29"/>
        <v>-24.553887581181904</v>
      </c>
      <c r="T87" s="2569">
        <f t="shared" si="29"/>
        <v>-24.554129949442938</v>
      </c>
      <c r="U87" s="2569">
        <f t="shared" si="29"/>
        <v>-24.554364137732506</v>
      </c>
      <c r="V87" s="2569">
        <f t="shared" si="29"/>
        <v>-24.554590377225132</v>
      </c>
      <c r="W87" s="2570">
        <f t="shared" si="29"/>
        <v>-194.03572112205191</v>
      </c>
      <c r="Y87" s="97" t="s">
        <v>2456</v>
      </c>
      <c r="Z87" s="107" t="s">
        <v>94</v>
      </c>
      <c r="AA87" s="2579">
        <f t="shared" si="30"/>
        <v>-0.90248780272713258</v>
      </c>
      <c r="AB87" s="2580">
        <f t="shared" si="30"/>
        <v>-1</v>
      </c>
      <c r="AC87" s="2580">
        <f t="shared" si="30"/>
        <v>-1</v>
      </c>
      <c r="AD87" s="2580">
        <f t="shared" si="30"/>
        <v>-1</v>
      </c>
      <c r="AE87" s="2580">
        <f t="shared" si="30"/>
        <v>-1</v>
      </c>
      <c r="AF87" s="2580">
        <f t="shared" si="30"/>
        <v>-1</v>
      </c>
      <c r="AG87" s="2580">
        <f t="shared" si="30"/>
        <v>-1</v>
      </c>
      <c r="AH87" s="2580">
        <f t="shared" si="30"/>
        <v>-1</v>
      </c>
      <c r="AI87" s="2581">
        <f t="shared" si="30"/>
        <v>-0.98781142920424847</v>
      </c>
    </row>
    <row r="88" spans="1:35">
      <c r="A88" s="97" t="s">
        <v>2457</v>
      </c>
      <c r="B88" s="107" t="s">
        <v>94</v>
      </c>
      <c r="C88" s="73">
        <v>9.066549371927632</v>
      </c>
      <c r="D88" s="73">
        <v>9.0666778619878681</v>
      </c>
      <c r="E88" s="73">
        <v>9.0667996159590807</v>
      </c>
      <c r="F88" s="73">
        <v>9.0669173357608273</v>
      </c>
      <c r="G88" s="73">
        <v>9.0670311300414763</v>
      </c>
      <c r="H88" s="73">
        <v>9.0671411063294745</v>
      </c>
      <c r="I88" s="73">
        <v>9.0672473708983965</v>
      </c>
      <c r="J88" s="73">
        <v>9.0673500286452953</v>
      </c>
      <c r="K88" s="100">
        <v>72.535713821550047</v>
      </c>
      <c r="M88" s="97" t="s">
        <v>2457</v>
      </c>
      <c r="N88" s="107" t="s">
        <v>94</v>
      </c>
      <c r="O88" s="2568">
        <f t="shared" si="29"/>
        <v>-6.1594293719276321</v>
      </c>
      <c r="P88" s="2569">
        <f t="shared" si="29"/>
        <v>-9.0666778619878681</v>
      </c>
      <c r="Q88" s="2569">
        <f t="shared" si="29"/>
        <v>-9.0667996159590807</v>
      </c>
      <c r="R88" s="2569">
        <f t="shared" si="29"/>
        <v>-9.0669173357608273</v>
      </c>
      <c r="S88" s="2569">
        <f t="shared" si="29"/>
        <v>-9.0670311300414763</v>
      </c>
      <c r="T88" s="2569">
        <f t="shared" si="29"/>
        <v>-9.0671411063294745</v>
      </c>
      <c r="U88" s="2569">
        <f t="shared" si="29"/>
        <v>-9.0672473708983965</v>
      </c>
      <c r="V88" s="2569">
        <f t="shared" si="29"/>
        <v>-9.0673500286452953</v>
      </c>
      <c r="W88" s="2570">
        <f t="shared" si="29"/>
        <v>-69.628593821550041</v>
      </c>
      <c r="Y88" s="97" t="s">
        <v>2457</v>
      </c>
      <c r="Z88" s="107" t="s">
        <v>94</v>
      </c>
      <c r="AA88" s="2579">
        <f t="shared" si="30"/>
        <v>-0.67935761658110072</v>
      </c>
      <c r="AB88" s="2580">
        <f t="shared" si="30"/>
        <v>-1</v>
      </c>
      <c r="AC88" s="2580">
        <f t="shared" si="30"/>
        <v>-1</v>
      </c>
      <c r="AD88" s="2580">
        <f t="shared" si="30"/>
        <v>-1</v>
      </c>
      <c r="AE88" s="2580">
        <f t="shared" si="30"/>
        <v>-1</v>
      </c>
      <c r="AF88" s="2580">
        <f t="shared" si="30"/>
        <v>-1</v>
      </c>
      <c r="AG88" s="2580">
        <f t="shared" si="30"/>
        <v>-1</v>
      </c>
      <c r="AH88" s="2580">
        <f t="shared" si="30"/>
        <v>-1</v>
      </c>
      <c r="AI88" s="2581">
        <f t="shared" si="30"/>
        <v>-0.95992153593260277</v>
      </c>
    </row>
    <row r="89" spans="1:35">
      <c r="A89" s="113" t="s">
        <v>2458</v>
      </c>
      <c r="B89" s="114" t="s">
        <v>94</v>
      </c>
      <c r="C89" s="73">
        <v>47.945358870014786</v>
      </c>
      <c r="D89" s="73">
        <v>47.852050671498816</v>
      </c>
      <c r="E89" s="73">
        <v>47.788604951466901</v>
      </c>
      <c r="F89" s="73">
        <v>47.727442491291342</v>
      </c>
      <c r="G89" s="73">
        <v>47.668488046554714</v>
      </c>
      <c r="H89" s="73">
        <v>47.611668338992018</v>
      </c>
      <c r="I89" s="73">
        <v>47.556912044670753</v>
      </c>
      <c r="J89" s="73">
        <v>47.504149778621418</v>
      </c>
      <c r="K89" s="100">
        <v>381.65467519311079</v>
      </c>
      <c r="M89" s="113" t="s">
        <v>2458</v>
      </c>
      <c r="N89" s="114" t="s">
        <v>94</v>
      </c>
      <c r="O89" s="2568">
        <f t="shared" si="29"/>
        <v>-10.64021887001477</v>
      </c>
      <c r="P89" s="2569">
        <f t="shared" si="29"/>
        <v>-47.852050671498816</v>
      </c>
      <c r="Q89" s="2569">
        <f t="shared" si="29"/>
        <v>-47.788604951466901</v>
      </c>
      <c r="R89" s="2569">
        <f t="shared" si="29"/>
        <v>-47.727442491291342</v>
      </c>
      <c r="S89" s="2569">
        <f t="shared" si="29"/>
        <v>-47.668488046554714</v>
      </c>
      <c r="T89" s="2569">
        <f t="shared" si="29"/>
        <v>-47.611668338992018</v>
      </c>
      <c r="U89" s="2569">
        <f t="shared" si="29"/>
        <v>-47.556912044670753</v>
      </c>
      <c r="V89" s="2569">
        <f t="shared" si="29"/>
        <v>-47.504149778621418</v>
      </c>
      <c r="W89" s="2570">
        <f t="shared" si="29"/>
        <v>-344.3495351931108</v>
      </c>
      <c r="Y89" s="113" t="s">
        <v>2458</v>
      </c>
      <c r="Z89" s="114" t="s">
        <v>94</v>
      </c>
      <c r="AA89" s="2579">
        <f t="shared" si="30"/>
        <v>-0.22192385500464373</v>
      </c>
      <c r="AB89" s="2580">
        <f t="shared" si="30"/>
        <v>-1</v>
      </c>
      <c r="AC89" s="2580">
        <f t="shared" si="30"/>
        <v>-1</v>
      </c>
      <c r="AD89" s="2580">
        <f t="shared" si="30"/>
        <v>-1</v>
      </c>
      <c r="AE89" s="2580">
        <f t="shared" si="30"/>
        <v>-1</v>
      </c>
      <c r="AF89" s="2580">
        <f t="shared" si="30"/>
        <v>-1</v>
      </c>
      <c r="AG89" s="2580">
        <f t="shared" si="30"/>
        <v>-1</v>
      </c>
      <c r="AH89" s="2580">
        <f t="shared" si="30"/>
        <v>-1</v>
      </c>
      <c r="AI89" s="2581">
        <f t="shared" si="30"/>
        <v>-0.90225420406254886</v>
      </c>
    </row>
    <row r="90" spans="1:35">
      <c r="A90" s="113" t="s">
        <v>2459</v>
      </c>
      <c r="B90" s="114" t="s">
        <v>94</v>
      </c>
      <c r="C90" s="73">
        <v>7.8699326075005969</v>
      </c>
      <c r="D90" s="73">
        <v>7.8700395595299559</v>
      </c>
      <c r="E90" s="73">
        <v>7.8701409046011594</v>
      </c>
      <c r="F90" s="73">
        <v>7.8702388917269301</v>
      </c>
      <c r="G90" s="73">
        <v>7.8703336113435478</v>
      </c>
      <c r="H90" s="73">
        <v>7.8704251529551019</v>
      </c>
      <c r="I90" s="73">
        <v>7.8705136050211539</v>
      </c>
      <c r="J90" s="73">
        <v>7.8705990548554849</v>
      </c>
      <c r="K90" s="100">
        <v>62.962223387533925</v>
      </c>
      <c r="M90" s="113" t="s">
        <v>2459</v>
      </c>
      <c r="N90" s="114" t="s">
        <v>94</v>
      </c>
      <c r="O90" s="2568">
        <f t="shared" si="29"/>
        <v>10.276697392499404</v>
      </c>
      <c r="P90" s="2569">
        <f t="shared" si="29"/>
        <v>-7.8700395595299559</v>
      </c>
      <c r="Q90" s="2569">
        <f t="shared" si="29"/>
        <v>-7.8701409046011594</v>
      </c>
      <c r="R90" s="2569">
        <f t="shared" si="29"/>
        <v>-7.8702388917269301</v>
      </c>
      <c r="S90" s="2569">
        <f t="shared" si="29"/>
        <v>-7.8703336113435478</v>
      </c>
      <c r="T90" s="2569">
        <f t="shared" si="29"/>
        <v>-7.8704251529551019</v>
      </c>
      <c r="U90" s="2569">
        <f t="shared" si="29"/>
        <v>-7.8705136050211539</v>
      </c>
      <c r="V90" s="2569">
        <f t="shared" si="29"/>
        <v>-7.8705990548554849</v>
      </c>
      <c r="W90" s="2570">
        <f t="shared" si="29"/>
        <v>-44.815593387533923</v>
      </c>
      <c r="Y90" s="113" t="s">
        <v>2459</v>
      </c>
      <c r="Z90" s="114" t="s">
        <v>94</v>
      </c>
      <c r="AA90" s="2579">
        <f t="shared" si="30"/>
        <v>1.3058177121751959</v>
      </c>
      <c r="AB90" s="2580">
        <f t="shared" si="30"/>
        <v>-1</v>
      </c>
      <c r="AC90" s="2580">
        <f t="shared" si="30"/>
        <v>-1</v>
      </c>
      <c r="AD90" s="2580">
        <f t="shared" si="30"/>
        <v>-1</v>
      </c>
      <c r="AE90" s="2580">
        <f t="shared" si="30"/>
        <v>-1</v>
      </c>
      <c r="AF90" s="2580">
        <f t="shared" si="30"/>
        <v>-1</v>
      </c>
      <c r="AG90" s="2580">
        <f t="shared" si="30"/>
        <v>-1</v>
      </c>
      <c r="AH90" s="2580">
        <f t="shared" si="30"/>
        <v>-1</v>
      </c>
      <c r="AI90" s="2581">
        <f t="shared" si="30"/>
        <v>-0.71178543222168189</v>
      </c>
    </row>
    <row r="91" spans="1:35" ht="14.25">
      <c r="A91" s="97" t="s">
        <v>667</v>
      </c>
      <c r="B91" s="1045" t="s">
        <v>87</v>
      </c>
      <c r="C91" s="98">
        <v>16795.441189239285</v>
      </c>
      <c r="D91" s="98">
        <v>15835.724825184639</v>
      </c>
      <c r="E91" s="98">
        <v>15812.167609756814</v>
      </c>
      <c r="F91" s="98">
        <v>15791.526471126053</v>
      </c>
      <c r="G91" s="98">
        <v>15767.478372401305</v>
      </c>
      <c r="H91" s="98">
        <v>15746.35033554212</v>
      </c>
      <c r="I91" s="98">
        <v>15725.984201869998</v>
      </c>
      <c r="J91" s="98">
        <v>15706.374226685097</v>
      </c>
      <c r="K91" s="100">
        <v>127181.04723180534</v>
      </c>
      <c r="M91" s="97" t="s">
        <v>667</v>
      </c>
      <c r="N91" s="1045" t="s">
        <v>87</v>
      </c>
      <c r="O91" s="2563">
        <f t="shared" si="29"/>
        <v>3867.5588107607146</v>
      </c>
      <c r="P91" s="2564">
        <f t="shared" si="29"/>
        <v>-15835.724825184639</v>
      </c>
      <c r="Q91" s="2564">
        <f t="shared" si="29"/>
        <v>-15812.167609756814</v>
      </c>
      <c r="R91" s="2564">
        <f t="shared" si="29"/>
        <v>-15791.526471126053</v>
      </c>
      <c r="S91" s="2564">
        <f t="shared" si="29"/>
        <v>-15767.478372401305</v>
      </c>
      <c r="T91" s="2564">
        <f t="shared" si="29"/>
        <v>-15746.35033554212</v>
      </c>
      <c r="U91" s="2564">
        <f t="shared" si="29"/>
        <v>-15725.984201869998</v>
      </c>
      <c r="V91" s="2564">
        <f t="shared" si="29"/>
        <v>-15706.374226685097</v>
      </c>
      <c r="W91" s="2570">
        <f t="shared" si="29"/>
        <v>-106518.04723180534</v>
      </c>
      <c r="Y91" s="97" t="s">
        <v>667</v>
      </c>
      <c r="Z91" s="1045" t="s">
        <v>87</v>
      </c>
      <c r="AA91" s="2574">
        <f t="shared" si="30"/>
        <v>0.23027432070308643</v>
      </c>
      <c r="AB91" s="2575">
        <f t="shared" si="30"/>
        <v>-1</v>
      </c>
      <c r="AC91" s="2575">
        <f t="shared" si="30"/>
        <v>-1</v>
      </c>
      <c r="AD91" s="2575">
        <f t="shared" si="30"/>
        <v>-1</v>
      </c>
      <c r="AE91" s="2575">
        <f t="shared" si="30"/>
        <v>-1</v>
      </c>
      <c r="AF91" s="2575">
        <f t="shared" si="30"/>
        <v>-1</v>
      </c>
      <c r="AG91" s="2575">
        <f t="shared" si="30"/>
        <v>-1</v>
      </c>
      <c r="AH91" s="2575">
        <f t="shared" si="30"/>
        <v>-1</v>
      </c>
      <c r="AI91" s="2581">
        <f t="shared" si="30"/>
        <v>-0.8375308235798784</v>
      </c>
    </row>
    <row r="92" spans="1:35" ht="14.25">
      <c r="A92" s="115" t="s">
        <v>668</v>
      </c>
      <c r="B92" s="1045" t="s">
        <v>87</v>
      </c>
      <c r="C92" s="98">
        <v>53575.327924631303</v>
      </c>
      <c r="D92" s="98">
        <v>50767.489783611913</v>
      </c>
      <c r="E92" s="98">
        <v>50392.499445618923</v>
      </c>
      <c r="F92" s="98">
        <v>50022.857149920106</v>
      </c>
      <c r="G92" s="98">
        <v>49654.922218470128</v>
      </c>
      <c r="H92" s="98">
        <v>49285.632798107872</v>
      </c>
      <c r="I92" s="98">
        <v>48916.86815336068</v>
      </c>
      <c r="J92" s="98">
        <v>48545.491969928917</v>
      </c>
      <c r="K92" s="100">
        <v>401161.08944364981</v>
      </c>
      <c r="M92" s="115" t="s">
        <v>668</v>
      </c>
      <c r="N92" s="1045" t="s">
        <v>87</v>
      </c>
      <c r="O92" s="2563">
        <f t="shared" si="29"/>
        <v>6466.6720753686968</v>
      </c>
      <c r="P92" s="2564">
        <f t="shared" si="29"/>
        <v>-50767.489783611913</v>
      </c>
      <c r="Q92" s="2564">
        <f t="shared" si="29"/>
        <v>-50392.499445618923</v>
      </c>
      <c r="R92" s="2564">
        <f t="shared" si="29"/>
        <v>-50022.857149920106</v>
      </c>
      <c r="S92" s="2564">
        <f t="shared" si="29"/>
        <v>-49654.922218470128</v>
      </c>
      <c r="T92" s="2564">
        <f t="shared" si="29"/>
        <v>-49285.632798107872</v>
      </c>
      <c r="U92" s="2564">
        <f t="shared" si="29"/>
        <v>-48916.86815336068</v>
      </c>
      <c r="V92" s="2564">
        <f t="shared" si="29"/>
        <v>-48545.491969928917</v>
      </c>
      <c r="W92" s="2570">
        <f t="shared" si="29"/>
        <v>-341119.08944364981</v>
      </c>
      <c r="Y92" s="115" t="s">
        <v>668</v>
      </c>
      <c r="Z92" s="1045" t="s">
        <v>87</v>
      </c>
      <c r="AA92" s="2574">
        <f t="shared" si="30"/>
        <v>0.12070242639421416</v>
      </c>
      <c r="AB92" s="2575">
        <f t="shared" si="30"/>
        <v>-1</v>
      </c>
      <c r="AC92" s="2575">
        <f t="shared" si="30"/>
        <v>-1</v>
      </c>
      <c r="AD92" s="2575">
        <f t="shared" si="30"/>
        <v>-1</v>
      </c>
      <c r="AE92" s="2575">
        <f t="shared" si="30"/>
        <v>-1</v>
      </c>
      <c r="AF92" s="2575">
        <f t="shared" si="30"/>
        <v>-1</v>
      </c>
      <c r="AG92" s="2575">
        <f t="shared" si="30"/>
        <v>-1</v>
      </c>
      <c r="AH92" s="2575">
        <f t="shared" si="30"/>
        <v>-1</v>
      </c>
      <c r="AI92" s="2581">
        <f t="shared" si="30"/>
        <v>-0.85032945223259504</v>
      </c>
    </row>
    <row r="93" spans="1:35">
      <c r="C93" s="2562">
        <v>0</v>
      </c>
      <c r="D93" s="2562">
        <v>0</v>
      </c>
      <c r="E93" s="3656">
        <v>0</v>
      </c>
      <c r="F93" s="2562">
        <v>0</v>
      </c>
      <c r="G93" s="2562">
        <v>0</v>
      </c>
      <c r="H93" s="2562">
        <v>0</v>
      </c>
      <c r="I93" s="2562">
        <v>0</v>
      </c>
      <c r="J93" s="2562">
        <v>0</v>
      </c>
      <c r="K93" s="2562">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C23" sqref="C23"/>
    </sheetView>
  </sheetViews>
  <sheetFormatPr defaultRowHeight="12.75"/>
  <cols>
    <col min="1" max="1" width="32.285156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4"/>
      <c r="O7" s="50"/>
    </row>
    <row r="8" spans="1:29" s="903" customFormat="1">
      <c r="D8" s="50"/>
      <c r="O8" s="50"/>
    </row>
    <row r="9" spans="1:29" s="903" customFormat="1" ht="12.75" customHeight="1">
      <c r="A9" s="82"/>
      <c r="B9" s="3753" t="s">
        <v>650</v>
      </c>
      <c r="C9" s="3754" t="s">
        <v>417</v>
      </c>
      <c r="D9" s="3754"/>
      <c r="E9" s="3754"/>
      <c r="F9" s="3754"/>
      <c r="G9" s="3754"/>
      <c r="H9" s="3754"/>
      <c r="I9" s="3755"/>
      <c r="O9" s="50"/>
    </row>
    <row r="10" spans="1:29" s="903" customFormat="1">
      <c r="A10" s="906"/>
      <c r="B10" s="3753"/>
      <c r="C10" s="3756"/>
      <c r="D10" s="3756"/>
      <c r="E10" s="3756"/>
      <c r="F10" s="3756"/>
      <c r="G10" s="3756"/>
      <c r="H10" s="3756"/>
      <c r="I10" s="3757"/>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5" t="s">
        <v>2058</v>
      </c>
      <c r="B12" s="100">
        <f t="shared" ref="B12:B13" si="0">+B22</f>
        <v>408068.04599999997</v>
      </c>
      <c r="C12" s="100">
        <f>+B14</f>
        <v>363667.24045899982</v>
      </c>
      <c r="D12" s="100">
        <f t="shared" ref="D12:I12" si="1">C14</f>
        <v>363667.24045899982</v>
      </c>
      <c r="E12" s="100">
        <f t="shared" si="1"/>
        <v>363667.24045899982</v>
      </c>
      <c r="F12" s="100">
        <f t="shared" si="1"/>
        <v>363667.24045899982</v>
      </c>
      <c r="G12" s="100">
        <f t="shared" si="1"/>
        <v>363667.24045899982</v>
      </c>
      <c r="H12" s="100">
        <f t="shared" si="1"/>
        <v>363667.24045899982</v>
      </c>
      <c r="I12" s="100">
        <f t="shared" si="1"/>
        <v>363667.24045899982</v>
      </c>
      <c r="O12" s="50"/>
    </row>
    <row r="13" spans="1:29" s="903" customFormat="1">
      <c r="A13" s="1615" t="s">
        <v>2059</v>
      </c>
      <c r="B13" s="100">
        <f t="shared" si="0"/>
        <v>44400.80554100014</v>
      </c>
      <c r="C13" s="1043"/>
      <c r="D13" s="1043"/>
      <c r="E13" s="1043"/>
      <c r="F13" s="1043"/>
      <c r="G13" s="1043"/>
      <c r="H13" s="1043"/>
      <c r="I13" s="1043"/>
      <c r="O13" s="50"/>
    </row>
    <row r="14" spans="1:29" s="903" customFormat="1">
      <c r="A14" s="1615" t="s">
        <v>2060</v>
      </c>
      <c r="B14" s="100">
        <f>B12-B13</f>
        <v>363667.24045899982</v>
      </c>
      <c r="C14" s="100">
        <f t="shared" ref="C14:I14" si="2">C12-C13</f>
        <v>363667.24045899982</v>
      </c>
      <c r="D14" s="100">
        <f t="shared" si="2"/>
        <v>363667.24045899982</v>
      </c>
      <c r="E14" s="100">
        <f t="shared" si="2"/>
        <v>363667.24045899982</v>
      </c>
      <c r="F14" s="100">
        <f t="shared" si="2"/>
        <v>363667.24045899982</v>
      </c>
      <c r="G14" s="100">
        <f t="shared" si="2"/>
        <v>363667.24045899982</v>
      </c>
      <c r="H14" s="100">
        <f t="shared" si="2"/>
        <v>363667.24045899982</v>
      </c>
      <c r="I14" s="100">
        <f t="shared" si="2"/>
        <v>363667.24045899982</v>
      </c>
      <c r="O14" s="50"/>
    </row>
    <row r="15" spans="1:29">
      <c r="A15" s="1615" t="s">
        <v>2061</v>
      </c>
      <c r="B15" s="100">
        <f>B13</f>
        <v>44400.80554100014</v>
      </c>
      <c r="C15" s="100">
        <f t="shared" ref="C15:I15" si="3">B15+C13</f>
        <v>44400.80554100014</v>
      </c>
      <c r="D15" s="100">
        <f t="shared" si="3"/>
        <v>44400.80554100014</v>
      </c>
      <c r="E15" s="100">
        <f t="shared" si="3"/>
        <v>44400.80554100014</v>
      </c>
      <c r="F15" s="100">
        <f t="shared" si="3"/>
        <v>44400.80554100014</v>
      </c>
      <c r="G15" s="100">
        <f t="shared" si="3"/>
        <v>44400.80554100014</v>
      </c>
      <c r="H15" s="100">
        <f t="shared" si="3"/>
        <v>44400.80554100014</v>
      </c>
      <c r="I15" s="100">
        <f t="shared" si="3"/>
        <v>44400.80554100014</v>
      </c>
    </row>
    <row r="17" spans="1:29" s="903" customFormat="1" ht="15.75">
      <c r="A17" s="50" t="s">
        <v>2062</v>
      </c>
      <c r="D17" s="50"/>
      <c r="F17" s="1614"/>
      <c r="K17" s="50" t="s">
        <v>430</v>
      </c>
      <c r="N17" s="50"/>
      <c r="P17" s="1614"/>
      <c r="U17" s="50" t="s">
        <v>431</v>
      </c>
      <c r="X17" s="50"/>
      <c r="Z17" s="1614"/>
    </row>
    <row r="18" spans="1:29" s="903" customFormat="1">
      <c r="D18" s="50"/>
      <c r="N18" s="50"/>
      <c r="X18" s="50"/>
    </row>
    <row r="19" spans="1:29" s="903" customFormat="1" ht="12.75" customHeight="1">
      <c r="A19" s="82"/>
      <c r="B19" s="3753" t="s">
        <v>650</v>
      </c>
      <c r="C19" s="3754" t="s">
        <v>417</v>
      </c>
      <c r="D19" s="3754"/>
      <c r="E19" s="3754"/>
      <c r="F19" s="3754"/>
      <c r="G19" s="3754"/>
      <c r="H19" s="3754"/>
      <c r="I19" s="3755"/>
      <c r="K19" s="82"/>
      <c r="L19" s="3753" t="s">
        <v>650</v>
      </c>
      <c r="M19" s="3754" t="s">
        <v>417</v>
      </c>
      <c r="N19" s="3754"/>
      <c r="O19" s="3754"/>
      <c r="P19" s="3754"/>
      <c r="Q19" s="3754"/>
      <c r="R19" s="3754"/>
      <c r="S19" s="3755"/>
      <c r="U19" s="82"/>
      <c r="V19" s="3753" t="s">
        <v>650</v>
      </c>
      <c r="W19" s="3754" t="s">
        <v>417</v>
      </c>
      <c r="X19" s="3754"/>
      <c r="Y19" s="3754"/>
      <c r="Z19" s="3754"/>
      <c r="AA19" s="3754"/>
      <c r="AB19" s="3754"/>
      <c r="AC19" s="3755"/>
    </row>
    <row r="20" spans="1:29" s="903" customFormat="1">
      <c r="A20" s="906"/>
      <c r="B20" s="3753"/>
      <c r="C20" s="3756"/>
      <c r="D20" s="3756"/>
      <c r="E20" s="3756"/>
      <c r="F20" s="3756"/>
      <c r="G20" s="3756"/>
      <c r="H20" s="3756"/>
      <c r="I20" s="3757"/>
      <c r="K20" s="906"/>
      <c r="L20" s="3753"/>
      <c r="M20" s="3756"/>
      <c r="N20" s="3756"/>
      <c r="O20" s="3756"/>
      <c r="P20" s="3756"/>
      <c r="Q20" s="3756"/>
      <c r="R20" s="3756"/>
      <c r="S20" s="3757"/>
      <c r="U20" s="906"/>
      <c r="V20" s="3753"/>
      <c r="W20" s="3756"/>
      <c r="X20" s="3756"/>
      <c r="Y20" s="3756"/>
      <c r="Z20" s="3756"/>
      <c r="AA20" s="3756"/>
      <c r="AB20" s="3756"/>
      <c r="AC20" s="3757"/>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2058</v>
      </c>
      <c r="B22" s="100">
        <v>408068.04599999997</v>
      </c>
      <c r="C22" s="100">
        <v>363667.24045899982</v>
      </c>
      <c r="D22" s="100">
        <v>340860.1677190254</v>
      </c>
      <c r="E22" s="100">
        <v>323998.79357700021</v>
      </c>
      <c r="F22" s="100">
        <v>309932.40097540466</v>
      </c>
      <c r="G22" s="100">
        <v>298345.42285044817</v>
      </c>
      <c r="H22" s="100">
        <v>287578.7147751216</v>
      </c>
      <c r="I22" s="100">
        <v>278464.34364586626</v>
      </c>
      <c r="K22" s="1615"/>
      <c r="L22" s="100"/>
      <c r="M22" s="100"/>
      <c r="N22" s="100"/>
      <c r="O22" s="100"/>
      <c r="P22" s="100"/>
      <c r="Q22" s="100"/>
      <c r="R22" s="100"/>
      <c r="S22" s="100"/>
      <c r="U22" s="1615"/>
      <c r="V22" s="100"/>
      <c r="W22" s="100"/>
      <c r="X22" s="100"/>
      <c r="Y22" s="100"/>
      <c r="Z22" s="100"/>
      <c r="AA22" s="100"/>
      <c r="AB22" s="100"/>
      <c r="AC22" s="100"/>
    </row>
    <row r="23" spans="1:29" s="903" customFormat="1">
      <c r="A23" s="1615" t="s">
        <v>2059</v>
      </c>
      <c r="B23" s="100">
        <v>44400.80554100014</v>
      </c>
      <c r="C23" s="100">
        <v>22807.072739974436</v>
      </c>
      <c r="D23" s="100">
        <v>16861.374142025164</v>
      </c>
      <c r="E23" s="100">
        <v>14066.392601595559</v>
      </c>
      <c r="F23" s="100">
        <v>11586.978124956499</v>
      </c>
      <c r="G23" s="100">
        <v>10766.708075326602</v>
      </c>
      <c r="H23" s="100">
        <v>9114.3711292553271</v>
      </c>
      <c r="I23" s="100">
        <v>7684.1761426676112</v>
      </c>
      <c r="K23" s="1615" t="s">
        <v>2059</v>
      </c>
      <c r="L23" s="100">
        <f t="shared" ref="L23:S23" si="4">B13-B23</f>
        <v>0</v>
      </c>
      <c r="M23" s="100">
        <f t="shared" si="4"/>
        <v>-22807.072739974436</v>
      </c>
      <c r="N23" s="100">
        <f t="shared" si="4"/>
        <v>-16861.374142025164</v>
      </c>
      <c r="O23" s="100">
        <f t="shared" si="4"/>
        <v>-14066.392601595559</v>
      </c>
      <c r="P23" s="100">
        <f t="shared" si="4"/>
        <v>-11586.978124956499</v>
      </c>
      <c r="Q23" s="100">
        <f t="shared" si="4"/>
        <v>-10766.708075326602</v>
      </c>
      <c r="R23" s="100">
        <f t="shared" si="4"/>
        <v>-9114.3711292553271</v>
      </c>
      <c r="S23" s="100">
        <f t="shared" si="4"/>
        <v>-7684.1761426676112</v>
      </c>
      <c r="U23" s="1615" t="s">
        <v>2059</v>
      </c>
      <c r="V23" s="1618">
        <f t="shared" ref="V23:AC23" si="5">(B13-B23)/B23</f>
        <v>0</v>
      </c>
      <c r="W23" s="1618">
        <f t="shared" si="5"/>
        <v>-1</v>
      </c>
      <c r="X23" s="1618">
        <f t="shared" si="5"/>
        <v>-1</v>
      </c>
      <c r="Y23" s="1618">
        <f t="shared" si="5"/>
        <v>-1</v>
      </c>
      <c r="Z23" s="1618">
        <f t="shared" si="5"/>
        <v>-1</v>
      </c>
      <c r="AA23" s="1618">
        <f t="shared" si="5"/>
        <v>-1</v>
      </c>
      <c r="AB23" s="1618">
        <f t="shared" si="5"/>
        <v>-1</v>
      </c>
      <c r="AC23" s="1618">
        <f t="shared" si="5"/>
        <v>-1</v>
      </c>
    </row>
    <row r="24" spans="1:29" s="903" customFormat="1">
      <c r="A24" s="1615" t="s">
        <v>2060</v>
      </c>
      <c r="B24" s="100">
        <f>B22-B23</f>
        <v>363667.24045899982</v>
      </c>
      <c r="C24" s="100">
        <f t="shared" ref="C24:I24" si="6">C22-C23</f>
        <v>340860.1677190254</v>
      </c>
      <c r="D24" s="100">
        <f t="shared" si="6"/>
        <v>323998.79357700021</v>
      </c>
      <c r="E24" s="100">
        <f t="shared" si="6"/>
        <v>309932.40097540466</v>
      </c>
      <c r="F24" s="100">
        <f t="shared" si="6"/>
        <v>298345.42285044817</v>
      </c>
      <c r="G24" s="100">
        <f t="shared" si="6"/>
        <v>287578.7147751216</v>
      </c>
      <c r="H24" s="100">
        <f t="shared" si="6"/>
        <v>278464.34364586626</v>
      </c>
      <c r="I24" s="100">
        <f t="shared" si="6"/>
        <v>270780.16750319867</v>
      </c>
      <c r="K24" s="1615"/>
      <c r="L24" s="100"/>
      <c r="M24" s="100"/>
      <c r="N24" s="100"/>
      <c r="O24" s="100"/>
      <c r="P24" s="100"/>
      <c r="Q24" s="100"/>
      <c r="R24" s="100"/>
      <c r="S24" s="100"/>
      <c r="U24" s="1615"/>
      <c r="V24" s="100"/>
      <c r="W24" s="100"/>
      <c r="X24" s="100"/>
      <c r="Y24" s="100"/>
      <c r="Z24" s="100"/>
      <c r="AA24" s="100"/>
      <c r="AB24" s="100"/>
      <c r="AC24" s="100"/>
    </row>
    <row r="25" spans="1:29">
      <c r="A25" s="1615" t="s">
        <v>2061</v>
      </c>
      <c r="B25" s="100">
        <f>B23</f>
        <v>44400.80554100014</v>
      </c>
      <c r="C25" s="100">
        <f t="shared" ref="C25:D25" si="7">B25+C23</f>
        <v>67207.878280974575</v>
      </c>
      <c r="D25" s="100">
        <f t="shared" si="7"/>
        <v>84069.252422999736</v>
      </c>
      <c r="E25" s="100">
        <f t="shared" ref="E25" si="8">D25+E23</f>
        <v>98135.645024595287</v>
      </c>
      <c r="F25" s="100">
        <f t="shared" ref="F25" si="9">E25+F23</f>
        <v>109722.62314955179</v>
      </c>
      <c r="G25" s="100">
        <f t="shared" ref="G25" si="10">F25+G23</f>
        <v>120489.33122487839</v>
      </c>
      <c r="H25" s="100">
        <f t="shared" ref="H25" si="11">G25+H23</f>
        <v>129603.70235413371</v>
      </c>
      <c r="I25" s="100">
        <f t="shared" ref="I25" si="12">H25+I23</f>
        <v>137287.87849680134</v>
      </c>
      <c r="K25" s="1615" t="s">
        <v>2061</v>
      </c>
      <c r="L25" s="100">
        <f t="shared" ref="L25:S25" si="13">B15-B25</f>
        <v>0</v>
      </c>
      <c r="M25" s="100">
        <f t="shared" si="13"/>
        <v>-22807.072739974436</v>
      </c>
      <c r="N25" s="100">
        <f t="shared" si="13"/>
        <v>-39668.446881999596</v>
      </c>
      <c r="O25" s="100">
        <f t="shared" si="13"/>
        <v>-53734.839483595148</v>
      </c>
      <c r="P25" s="100">
        <f t="shared" si="13"/>
        <v>-65321.817608551646</v>
      </c>
      <c r="Q25" s="100">
        <f t="shared" si="13"/>
        <v>-76088.525683878252</v>
      </c>
      <c r="R25" s="100">
        <f t="shared" si="13"/>
        <v>-85202.896813133571</v>
      </c>
      <c r="S25" s="100">
        <f t="shared" si="13"/>
        <v>-92887.072955801195</v>
      </c>
      <c r="U25" s="1615" t="s">
        <v>2061</v>
      </c>
      <c r="V25" s="1618">
        <f t="shared" ref="V25:AC25" si="14">(B15-B25)/B25</f>
        <v>0</v>
      </c>
      <c r="W25" s="1618">
        <f t="shared" si="14"/>
        <v>-0.33935117910768409</v>
      </c>
      <c r="X25" s="1618">
        <f t="shared" si="14"/>
        <v>-0.47185440263469108</v>
      </c>
      <c r="Y25" s="1618">
        <f t="shared" si="14"/>
        <v>-0.54755679722824291</v>
      </c>
      <c r="Z25" s="1618">
        <f t="shared" si="14"/>
        <v>-0.59533590916358337</v>
      </c>
      <c r="AA25" s="1618">
        <f t="shared" si="14"/>
        <v>-0.63149595827591121</v>
      </c>
      <c r="AB25" s="1618">
        <f t="shared" si="14"/>
        <v>-0.65741097874134935</v>
      </c>
      <c r="AC25" s="1618">
        <f t="shared" si="14"/>
        <v>-0.67658611942179125</v>
      </c>
    </row>
    <row r="27" spans="1:29" s="903" customFormat="1" ht="15.75">
      <c r="A27" s="50" t="s">
        <v>2063</v>
      </c>
      <c r="D27" s="50"/>
      <c r="F27" s="1614"/>
      <c r="K27" s="50" t="s">
        <v>432</v>
      </c>
      <c r="N27" s="50"/>
      <c r="P27" s="1614"/>
      <c r="U27" s="50" t="s">
        <v>670</v>
      </c>
      <c r="X27" s="50"/>
      <c r="Z27" s="1614"/>
    </row>
    <row r="28" spans="1:29" s="903" customFormat="1">
      <c r="D28" s="50"/>
      <c r="N28" s="50"/>
      <c r="X28" s="50"/>
    </row>
    <row r="29" spans="1:29" s="903" customFormat="1" ht="38.25">
      <c r="A29" s="1617"/>
      <c r="B29" s="1616" t="s">
        <v>669</v>
      </c>
      <c r="H29" s="50"/>
      <c r="K29" s="1617"/>
      <c r="L29" s="1616" t="s">
        <v>669</v>
      </c>
      <c r="R29" s="50"/>
      <c r="U29" s="1617"/>
      <c r="V29" s="1616" t="s">
        <v>669</v>
      </c>
      <c r="AB29" s="50"/>
    </row>
    <row r="30" spans="1:29" s="903" customFormat="1">
      <c r="A30" s="1615" t="s">
        <v>2059</v>
      </c>
      <c r="B30" s="100">
        <v>137287</v>
      </c>
      <c r="H30" s="50"/>
      <c r="K30" s="1615" t="s">
        <v>2059</v>
      </c>
      <c r="L30" s="100">
        <f>I15-B30</f>
        <v>-92886.19445899986</v>
      </c>
      <c r="R30" s="50"/>
      <c r="U30" s="1615" t="s">
        <v>2059</v>
      </c>
      <c r="V30" s="1618">
        <f>(B20-B30)/B30</f>
        <v>-1</v>
      </c>
      <c r="AB30" s="50"/>
    </row>
    <row r="33" spans="1:29" s="903" customFormat="1" ht="14.25">
      <c r="A33" s="50" t="s">
        <v>2714</v>
      </c>
      <c r="D33" s="50"/>
      <c r="F33" s="1614"/>
      <c r="O33" s="50"/>
    </row>
    <row r="34" spans="1:29" s="903" customFormat="1">
      <c r="D34" s="50"/>
      <c r="O34" s="50"/>
    </row>
    <row r="35" spans="1:29" s="903" customFormat="1" ht="12.75" customHeight="1">
      <c r="A35" s="82"/>
      <c r="B35" s="3753" t="s">
        <v>650</v>
      </c>
      <c r="C35" s="3754" t="s">
        <v>417</v>
      </c>
      <c r="D35" s="3754"/>
      <c r="E35" s="3754"/>
      <c r="F35" s="3754"/>
      <c r="G35" s="3754"/>
      <c r="H35" s="3754"/>
      <c r="I35" s="3755"/>
      <c r="O35" s="50"/>
    </row>
    <row r="36" spans="1:29" s="903" customFormat="1">
      <c r="A36" s="906"/>
      <c r="B36" s="3753"/>
      <c r="C36" s="3756"/>
      <c r="D36" s="3756"/>
      <c r="E36" s="3756"/>
      <c r="F36" s="3756"/>
      <c r="G36" s="3756"/>
      <c r="H36" s="3756"/>
      <c r="I36" s="3757"/>
      <c r="O36" s="50"/>
    </row>
    <row r="37" spans="1:29" s="903" customFormat="1">
      <c r="A37" s="51"/>
      <c r="B37" s="1773">
        <v>2014</v>
      </c>
      <c r="C37" s="52">
        <v>2015</v>
      </c>
      <c r="D37" s="52">
        <v>2016</v>
      </c>
      <c r="E37" s="1771">
        <v>2017</v>
      </c>
      <c r="F37" s="52">
        <v>2018</v>
      </c>
      <c r="G37" s="1771">
        <v>2019</v>
      </c>
      <c r="H37" s="52">
        <v>2020</v>
      </c>
      <c r="I37" s="1772">
        <v>2021</v>
      </c>
      <c r="O37" s="50"/>
    </row>
    <row r="38" spans="1:29" s="903" customFormat="1">
      <c r="A38" s="1615" t="s">
        <v>2218</v>
      </c>
      <c r="B38" s="100">
        <v>17.690000000000001</v>
      </c>
      <c r="C38" s="1619"/>
      <c r="D38" s="1619"/>
      <c r="E38" s="1619"/>
      <c r="F38" s="1619"/>
      <c r="G38" s="1619"/>
      <c r="H38" s="1619"/>
      <c r="I38" s="1619"/>
      <c r="O38" s="50"/>
    </row>
    <row r="39" spans="1:29" s="903" customFormat="1">
      <c r="A39" s="1615" t="s">
        <v>2219</v>
      </c>
      <c r="B39" s="100">
        <f t="shared" ref="B39" si="15">+B48</f>
        <v>7.4387307500000013</v>
      </c>
      <c r="C39" s="1043"/>
      <c r="D39" s="1043"/>
      <c r="E39" s="1043"/>
      <c r="F39" s="1043"/>
      <c r="G39" s="1043"/>
      <c r="H39" s="1043"/>
      <c r="I39" s="1043"/>
      <c r="O39" s="50"/>
    </row>
    <row r="40" spans="1:29" s="903" customFormat="1">
      <c r="A40" s="1615" t="s">
        <v>2220</v>
      </c>
      <c r="B40" s="100">
        <f>B38-B39</f>
        <v>10.25126925</v>
      </c>
      <c r="C40" s="100">
        <f>$B$38-C39</f>
        <v>17.690000000000001</v>
      </c>
      <c r="D40" s="100">
        <f t="shared" ref="D40:I40" si="16">$B$38-D39</f>
        <v>17.690000000000001</v>
      </c>
      <c r="E40" s="100">
        <f t="shared" si="16"/>
        <v>17.690000000000001</v>
      </c>
      <c r="F40" s="100">
        <f t="shared" si="16"/>
        <v>17.690000000000001</v>
      </c>
      <c r="G40" s="100">
        <f t="shared" si="16"/>
        <v>17.690000000000001</v>
      </c>
      <c r="H40" s="100">
        <f t="shared" si="16"/>
        <v>17.690000000000001</v>
      </c>
      <c r="I40" s="100">
        <f t="shared" si="16"/>
        <v>17.690000000000001</v>
      </c>
      <c r="O40" s="50"/>
    </row>
    <row r="42" spans="1:29" s="903" customFormat="1" ht="14.25">
      <c r="A42" s="50" t="s">
        <v>2715</v>
      </c>
      <c r="D42" s="50"/>
      <c r="F42" s="1614"/>
      <c r="K42" s="50" t="s">
        <v>430</v>
      </c>
      <c r="N42" s="50"/>
      <c r="P42" s="1614"/>
      <c r="U42" s="50" t="s">
        <v>431</v>
      </c>
      <c r="X42" s="50"/>
      <c r="Z42" s="1614"/>
    </row>
    <row r="43" spans="1:29" s="903" customFormat="1">
      <c r="D43" s="50"/>
      <c r="N43" s="50"/>
      <c r="X43" s="50"/>
    </row>
    <row r="44" spans="1:29" s="903" customFormat="1" ht="12.75" customHeight="1">
      <c r="A44" s="82"/>
      <c r="B44" s="3753" t="s">
        <v>650</v>
      </c>
      <c r="C44" s="3754" t="s">
        <v>417</v>
      </c>
      <c r="D44" s="3754"/>
      <c r="E44" s="3754"/>
      <c r="F44" s="3754"/>
      <c r="G44" s="3754"/>
      <c r="H44" s="3754"/>
      <c r="I44" s="3755"/>
      <c r="K44" s="82"/>
      <c r="L44" s="3753" t="s">
        <v>650</v>
      </c>
      <c r="M44" s="3754" t="s">
        <v>417</v>
      </c>
      <c r="N44" s="3754"/>
      <c r="O44" s="3754"/>
      <c r="P44" s="3754"/>
      <c r="Q44" s="3754"/>
      <c r="R44" s="3754"/>
      <c r="S44" s="3755"/>
      <c r="U44" s="82"/>
      <c r="V44" s="3753" t="s">
        <v>650</v>
      </c>
      <c r="W44" s="3754" t="s">
        <v>417</v>
      </c>
      <c r="X44" s="3754"/>
      <c r="Y44" s="3754"/>
      <c r="Z44" s="3754"/>
      <c r="AA44" s="3754"/>
      <c r="AB44" s="3754"/>
      <c r="AC44" s="3755"/>
    </row>
    <row r="45" spans="1:29" s="903" customFormat="1">
      <c r="A45" s="906"/>
      <c r="B45" s="3753"/>
      <c r="C45" s="3756"/>
      <c r="D45" s="3756"/>
      <c r="E45" s="3756"/>
      <c r="F45" s="3756"/>
      <c r="G45" s="3756"/>
      <c r="H45" s="3756"/>
      <c r="I45" s="3757"/>
      <c r="K45" s="906"/>
      <c r="L45" s="3753"/>
      <c r="M45" s="3756"/>
      <c r="N45" s="3756"/>
      <c r="O45" s="3756"/>
      <c r="P45" s="3756"/>
      <c r="Q45" s="3756"/>
      <c r="R45" s="3756"/>
      <c r="S45" s="3757"/>
      <c r="U45" s="906"/>
      <c r="V45" s="3753"/>
      <c r="W45" s="3756"/>
      <c r="X45" s="3756"/>
      <c r="Y45" s="3756"/>
      <c r="Z45" s="3756"/>
      <c r="AA45" s="3756"/>
      <c r="AB45" s="3756"/>
      <c r="AC45" s="3757"/>
    </row>
    <row r="46" spans="1:29" s="903" customFormat="1">
      <c r="A46" s="51"/>
      <c r="B46" s="1773">
        <v>2014</v>
      </c>
      <c r="C46" s="52">
        <v>2015</v>
      </c>
      <c r="D46" s="52">
        <v>2016</v>
      </c>
      <c r="E46" s="1771">
        <v>2017</v>
      </c>
      <c r="F46" s="52">
        <v>2018</v>
      </c>
      <c r="G46" s="1771">
        <v>2019</v>
      </c>
      <c r="H46" s="52">
        <v>2020</v>
      </c>
      <c r="I46" s="177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2219</v>
      </c>
      <c r="B47" s="100">
        <v>10.25126925</v>
      </c>
      <c r="C47" s="100">
        <v>16.137990318600313</v>
      </c>
      <c r="D47" s="100">
        <v>15.815051412661752</v>
      </c>
      <c r="E47" s="100">
        <v>15.465807257885913</v>
      </c>
      <c r="F47" s="100">
        <v>15.065071977726452</v>
      </c>
      <c r="G47" s="100">
        <v>14.631874901129498</v>
      </c>
      <c r="H47" s="100">
        <v>14.163417597367673</v>
      </c>
      <c r="I47" s="100">
        <v>13.64906602967697</v>
      </c>
      <c r="K47" s="1615" t="s">
        <v>2219</v>
      </c>
      <c r="L47" s="100">
        <f t="shared" ref="L47:S48" si="17">B39-B47</f>
        <v>-2.8125384999999987</v>
      </c>
      <c r="M47" s="100">
        <f t="shared" si="17"/>
        <v>-16.137990318600313</v>
      </c>
      <c r="N47" s="100">
        <f t="shared" si="17"/>
        <v>-15.815051412661752</v>
      </c>
      <c r="O47" s="100">
        <f t="shared" si="17"/>
        <v>-15.465807257885913</v>
      </c>
      <c r="P47" s="100">
        <f t="shared" si="17"/>
        <v>-15.065071977726452</v>
      </c>
      <c r="Q47" s="100">
        <f t="shared" si="17"/>
        <v>-14.631874901129498</v>
      </c>
      <c r="R47" s="100">
        <f t="shared" si="17"/>
        <v>-14.163417597367673</v>
      </c>
      <c r="S47" s="100">
        <f t="shared" si="17"/>
        <v>-13.64906602967697</v>
      </c>
      <c r="U47" s="1615" t="s">
        <v>2217</v>
      </c>
      <c r="V47" s="1618">
        <f t="shared" ref="V47:AC47" si="18">(B39-B47)/B47</f>
        <v>-0.27436002619870692</v>
      </c>
      <c r="W47" s="1618">
        <f t="shared" si="18"/>
        <v>-1</v>
      </c>
      <c r="X47" s="1618">
        <f t="shared" si="18"/>
        <v>-1</v>
      </c>
      <c r="Y47" s="1618">
        <f t="shared" si="18"/>
        <v>-1</v>
      </c>
      <c r="Z47" s="1618">
        <f t="shared" si="18"/>
        <v>-1</v>
      </c>
      <c r="AA47" s="1618">
        <f t="shared" si="18"/>
        <v>-1</v>
      </c>
      <c r="AB47" s="1618">
        <f t="shared" si="18"/>
        <v>-1</v>
      </c>
      <c r="AC47" s="1618">
        <f t="shared" si="18"/>
        <v>-1</v>
      </c>
    </row>
    <row r="48" spans="1:29" s="903" customFormat="1">
      <c r="A48" s="1615" t="s">
        <v>2220</v>
      </c>
      <c r="B48" s="100">
        <v>7.4387307500000013</v>
      </c>
      <c r="C48" s="100">
        <v>1.5520096813996886</v>
      </c>
      <c r="D48" s="100">
        <v>1.874948587338249</v>
      </c>
      <c r="E48" s="100">
        <v>2.2241927421140879</v>
      </c>
      <c r="F48" s="100">
        <v>2.6249280222735489</v>
      </c>
      <c r="G48" s="100">
        <v>3.0581250988705033</v>
      </c>
      <c r="H48" s="100">
        <v>3.5265824026323287</v>
      </c>
      <c r="I48" s="100">
        <v>4.0409339703230316</v>
      </c>
      <c r="K48" s="1615" t="s">
        <v>2220</v>
      </c>
      <c r="L48" s="100">
        <f t="shared" si="17"/>
        <v>2.8125384999999987</v>
      </c>
      <c r="M48" s="100">
        <f t="shared" si="17"/>
        <v>16.137990318600313</v>
      </c>
      <c r="N48" s="100">
        <f t="shared" si="17"/>
        <v>15.815051412661752</v>
      </c>
      <c r="O48" s="100">
        <f t="shared" si="17"/>
        <v>15.465807257885913</v>
      </c>
      <c r="P48" s="100">
        <f t="shared" si="17"/>
        <v>15.065071977726452</v>
      </c>
      <c r="Q48" s="100">
        <f t="shared" si="17"/>
        <v>14.631874901129498</v>
      </c>
      <c r="R48" s="100">
        <f t="shared" si="17"/>
        <v>14.163417597367673</v>
      </c>
      <c r="S48" s="100">
        <f t="shared" si="17"/>
        <v>13.64906602967697</v>
      </c>
      <c r="U48" s="1615"/>
      <c r="V48" s="100"/>
      <c r="W48" s="100"/>
      <c r="X48" s="100"/>
      <c r="Y48" s="100"/>
      <c r="Z48" s="100"/>
      <c r="AA48" s="100"/>
      <c r="AB48" s="100"/>
      <c r="AC48" s="100"/>
    </row>
    <row r="51" spans="1:9">
      <c r="A51" s="50" t="s">
        <v>2226</v>
      </c>
    </row>
    <row r="53" spans="1:9">
      <c r="A53" s="696"/>
      <c r="B53" s="1782">
        <v>2014</v>
      </c>
      <c r="C53" s="1776">
        <v>2015</v>
      </c>
      <c r="D53" s="1776">
        <v>2016</v>
      </c>
      <c r="E53" s="1783">
        <v>2017</v>
      </c>
      <c r="F53" s="1776">
        <v>2018</v>
      </c>
      <c r="G53" s="1783">
        <v>2019</v>
      </c>
      <c r="H53" s="1776">
        <v>2020</v>
      </c>
      <c r="I53" s="1784">
        <v>2021</v>
      </c>
    </row>
    <row r="54" spans="1:9">
      <c r="A54" s="1391" t="s">
        <v>2243</v>
      </c>
      <c r="B54" s="100">
        <v>158343</v>
      </c>
      <c r="C54" s="100">
        <f>'7.4 PREs, Reports and Repairs '!$C$8</f>
        <v>0</v>
      </c>
      <c r="D54" s="1780"/>
      <c r="E54" s="1780"/>
      <c r="F54" s="1780"/>
      <c r="G54" s="1780"/>
      <c r="H54" s="1780"/>
      <c r="I54" s="1780"/>
    </row>
    <row r="55" spans="1:9">
      <c r="A55" s="1777"/>
      <c r="B55" s="1780"/>
      <c r="C55" s="1780"/>
      <c r="D55" s="1780"/>
      <c r="E55" s="1780"/>
      <c r="F55" s="1780"/>
      <c r="G55" s="1780"/>
      <c r="H55" s="1780"/>
      <c r="I55" s="1780"/>
    </row>
    <row r="56" spans="1:9">
      <c r="A56" s="1778" t="s">
        <v>1857</v>
      </c>
      <c r="B56" s="1781"/>
      <c r="C56" s="1781"/>
      <c r="D56" s="1781"/>
      <c r="E56" s="1781"/>
      <c r="F56" s="1781"/>
      <c r="G56" s="1781"/>
      <c r="H56" s="1781"/>
      <c r="I56" s="1781"/>
    </row>
    <row r="57" spans="1:9" ht="38.25">
      <c r="A57" s="1394" t="s">
        <v>1081</v>
      </c>
      <c r="B57" s="100">
        <v>55825</v>
      </c>
      <c r="C57" s="100">
        <f>'7.4 PREs, Reports and Repairs '!$C$11</f>
        <v>0</v>
      </c>
      <c r="D57" s="1781"/>
      <c r="E57" s="1781"/>
      <c r="F57" s="1781"/>
      <c r="G57" s="1781"/>
      <c r="H57" s="1781"/>
      <c r="I57" s="1781"/>
    </row>
    <row r="58" spans="1:9" ht="25.5">
      <c r="A58" s="1394" t="s">
        <v>2221</v>
      </c>
      <c r="B58" s="100">
        <v>55552</v>
      </c>
      <c r="C58" s="100">
        <f>'7.4 PREs, Reports and Repairs '!$C$12</f>
        <v>0</v>
      </c>
      <c r="D58" s="1779"/>
      <c r="E58" s="1779"/>
      <c r="F58" s="1779"/>
      <c r="G58" s="1779"/>
      <c r="H58" s="1779"/>
      <c r="I58" s="1779"/>
    </row>
    <row r="59" spans="1:9" ht="38.25">
      <c r="A59" s="1395" t="s">
        <v>2222</v>
      </c>
      <c r="B59" s="3657">
        <v>0.99510971786833857</v>
      </c>
      <c r="C59" s="3657">
        <f>'7.4 PREs, Reports and Repairs '!D13</f>
        <v>0</v>
      </c>
      <c r="D59" s="1779"/>
      <c r="E59" s="1779"/>
      <c r="F59" s="1779"/>
      <c r="G59" s="1779"/>
      <c r="H59" s="1779"/>
      <c r="I59" s="1779"/>
    </row>
    <row r="60" spans="1:9">
      <c r="A60" s="1396"/>
      <c r="B60" s="1779"/>
      <c r="C60" s="1779"/>
      <c r="D60" s="1779"/>
      <c r="E60" s="1779"/>
      <c r="F60" s="1779"/>
      <c r="G60" s="1779"/>
      <c r="H60" s="1779"/>
      <c r="I60" s="1779"/>
    </row>
    <row r="61" spans="1:9">
      <c r="A61" s="1393" t="s">
        <v>1858</v>
      </c>
      <c r="B61" s="1779"/>
      <c r="C61" s="1779"/>
      <c r="D61" s="1779"/>
      <c r="E61" s="1779"/>
      <c r="F61" s="1779"/>
      <c r="G61" s="1779"/>
      <c r="H61" s="1779"/>
      <c r="I61" s="1779"/>
    </row>
    <row r="62" spans="1:9" ht="38.25">
      <c r="A62" s="1394" t="s">
        <v>2522</v>
      </c>
      <c r="B62" s="100">
        <v>102518</v>
      </c>
      <c r="C62" s="100">
        <f>'7.4 PREs, Reports and Repairs '!$C$16</f>
        <v>0</v>
      </c>
      <c r="D62" s="1779"/>
      <c r="E62" s="1779"/>
      <c r="F62" s="1779"/>
      <c r="G62" s="1779"/>
      <c r="H62" s="1779"/>
      <c r="I62" s="1779"/>
    </row>
    <row r="63" spans="1:9" ht="25.5">
      <c r="A63" s="1394" t="s">
        <v>2224</v>
      </c>
      <c r="B63" s="100">
        <v>100997</v>
      </c>
      <c r="C63" s="100">
        <f>'7.4 PREs, Reports and Repairs '!$C$17</f>
        <v>0</v>
      </c>
      <c r="D63" s="1779"/>
      <c r="E63" s="1779"/>
      <c r="F63" s="1779"/>
      <c r="G63" s="1779"/>
      <c r="H63" s="1779"/>
      <c r="I63" s="1779"/>
    </row>
    <row r="64" spans="1:9" ht="38.25">
      <c r="A64" s="1395" t="s">
        <v>2223</v>
      </c>
      <c r="B64" s="3657">
        <v>0.98516358102967283</v>
      </c>
      <c r="C64" s="3657" t="str">
        <f>'7.4 PREs, Reports and Repairs '!$C$18</f>
        <v/>
      </c>
      <c r="D64" s="1779"/>
      <c r="E64" s="1779"/>
      <c r="F64" s="1779"/>
      <c r="G64" s="1779"/>
      <c r="H64" s="1779"/>
      <c r="I64" s="1779"/>
    </row>
    <row r="65" spans="1:9" ht="38.25">
      <c r="A65" s="1395" t="s">
        <v>2229</v>
      </c>
      <c r="B65" s="3657">
        <v>0.6381</v>
      </c>
      <c r="C65" s="2764"/>
      <c r="D65" s="1789"/>
      <c r="E65" s="1789"/>
      <c r="F65" s="1789"/>
      <c r="G65" s="1789"/>
      <c r="H65" s="1789"/>
      <c r="I65" s="1789"/>
    </row>
    <row r="67" spans="1:9">
      <c r="A67" s="50" t="s">
        <v>2227</v>
      </c>
    </row>
    <row r="68" spans="1:9">
      <c r="A68" s="50"/>
    </row>
    <row r="69" spans="1:9" ht="15">
      <c r="A69" s="1471"/>
      <c r="B69" s="1782">
        <v>2014</v>
      </c>
      <c r="C69" s="1776">
        <v>2015</v>
      </c>
      <c r="D69" s="1776">
        <v>2016</v>
      </c>
      <c r="E69" s="1783">
        <v>2017</v>
      </c>
      <c r="F69" s="1776">
        <v>2018</v>
      </c>
      <c r="G69" s="1783">
        <v>2019</v>
      </c>
      <c r="H69" s="1776">
        <v>2020</v>
      </c>
      <c r="I69" s="1784">
        <v>2021</v>
      </c>
    </row>
    <row r="70" spans="1:9" ht="51">
      <c r="A70" s="1787" t="s">
        <v>202</v>
      </c>
      <c r="B70" s="100">
        <v>18</v>
      </c>
      <c r="C70" s="100">
        <f>SUM('7.1 Safety Outputs'!$H$9:$H$17)</f>
        <v>0</v>
      </c>
      <c r="D70" s="1043"/>
      <c r="E70" s="1043"/>
      <c r="F70" s="1043"/>
      <c r="G70" s="1043"/>
      <c r="H70" s="1043"/>
      <c r="I70" s="1043"/>
    </row>
    <row r="71" spans="1:9" ht="38.25">
      <c r="A71" s="1786" t="s">
        <v>208</v>
      </c>
      <c r="B71" s="100">
        <v>64</v>
      </c>
      <c r="C71" s="100">
        <f>SUM('7.1 Safety Outputs'!$H$28:$H$36)</f>
        <v>0</v>
      </c>
      <c r="D71" s="1785"/>
      <c r="E71" s="1785"/>
      <c r="F71" s="1785"/>
      <c r="G71" s="1785"/>
      <c r="H71" s="1785"/>
      <c r="I71" s="1785"/>
    </row>
    <row r="73" spans="1:9">
      <c r="A73" s="50" t="s">
        <v>2228</v>
      </c>
    </row>
    <row r="74" spans="1:9">
      <c r="A74" s="50"/>
    </row>
    <row r="75" spans="1:9">
      <c r="A75" s="50"/>
      <c r="B75" s="1782">
        <v>2014</v>
      </c>
      <c r="C75" s="1776">
        <v>2015</v>
      </c>
      <c r="D75" s="1776">
        <v>2016</v>
      </c>
      <c r="E75" s="1783">
        <v>2017</v>
      </c>
      <c r="F75" s="1776">
        <v>2018</v>
      </c>
      <c r="G75" s="1783">
        <v>2019</v>
      </c>
      <c r="H75" s="1776">
        <v>2020</v>
      </c>
      <c r="I75" s="1784">
        <v>2021</v>
      </c>
    </row>
    <row r="76" spans="1:9" ht="25.5">
      <c r="A76" s="1786" t="s">
        <v>1920</v>
      </c>
      <c r="B76" s="100">
        <v>1077</v>
      </c>
      <c r="C76" s="100">
        <f>SUM('7.1 Safety Outputs'!$H$63:$H$71)</f>
        <v>0</v>
      </c>
      <c r="D76" s="1043"/>
      <c r="E76" s="1043"/>
      <c r="F76" s="1043"/>
      <c r="G76" s="1043"/>
      <c r="H76" s="1043"/>
      <c r="I76" s="1043"/>
    </row>
    <row r="79" spans="1:9">
      <c r="A79" s="50" t="s">
        <v>2244</v>
      </c>
    </row>
    <row r="81" spans="1:9">
      <c r="B81" s="1782">
        <v>2014</v>
      </c>
      <c r="C81" s="1776">
        <v>2015</v>
      </c>
      <c r="D81" s="1776">
        <v>2016</v>
      </c>
      <c r="E81" s="1783">
        <v>2017</v>
      </c>
      <c r="F81" s="1776">
        <v>2018</v>
      </c>
      <c r="G81" s="1783">
        <v>2019</v>
      </c>
      <c r="H81" s="1776">
        <v>2020</v>
      </c>
      <c r="I81" s="1784">
        <v>2021</v>
      </c>
    </row>
    <row r="82" spans="1:9" ht="25.5">
      <c r="A82" s="1786" t="s">
        <v>2245</v>
      </c>
      <c r="B82" s="3657">
        <v>0.41496598639455784</v>
      </c>
      <c r="C82" s="3657" t="str">
        <f>+'5.6 UNC Sub Deducts'!$C$20</f>
        <v/>
      </c>
      <c r="D82" s="1788"/>
      <c r="E82" s="1788"/>
      <c r="F82" s="1788"/>
      <c r="G82" s="1788"/>
      <c r="H82" s="1788"/>
      <c r="I82" s="1788"/>
    </row>
  </sheetData>
  <mergeCells count="16">
    <mergeCell ref="L19:L20"/>
    <mergeCell ref="M19:S20"/>
    <mergeCell ref="V19:V20"/>
    <mergeCell ref="W19:AC20"/>
    <mergeCell ref="B9:B10"/>
    <mergeCell ref="C9:I10"/>
    <mergeCell ref="B19:B20"/>
    <mergeCell ref="C19:I20"/>
    <mergeCell ref="M44:S45"/>
    <mergeCell ref="V44:V45"/>
    <mergeCell ref="W44:AC45"/>
    <mergeCell ref="B35:B36"/>
    <mergeCell ref="C35:I36"/>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3"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58" zoomScaleNormal="100" workbookViewId="0">
      <selection activeCell="E81" sqref="E81"/>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4"/>
      <c r="G9" s="903"/>
      <c r="H9" s="903"/>
      <c r="I9" s="903"/>
      <c r="J9" s="903"/>
    </row>
    <row r="10" spans="1:32">
      <c r="A10" s="903"/>
      <c r="B10" s="903"/>
      <c r="C10" s="903"/>
      <c r="D10" s="50"/>
      <c r="E10" s="903"/>
      <c r="F10" s="903"/>
      <c r="G10" s="903"/>
      <c r="H10" s="903"/>
      <c r="I10" s="903"/>
      <c r="J10" s="903"/>
    </row>
    <row r="11" spans="1:32">
      <c r="A11" s="82"/>
      <c r="B11" s="3753" t="s">
        <v>650</v>
      </c>
      <c r="C11" s="3754" t="s">
        <v>417</v>
      </c>
      <c r="D11" s="3754"/>
      <c r="E11" s="3754"/>
      <c r="F11" s="3754"/>
      <c r="G11" s="3754"/>
      <c r="H11" s="3754"/>
      <c r="I11" s="3755"/>
      <c r="J11" s="1040"/>
    </row>
    <row r="12" spans="1:32">
      <c r="A12" s="906"/>
      <c r="B12" s="3753"/>
      <c r="C12" s="3756"/>
      <c r="D12" s="3756"/>
      <c r="E12" s="3756"/>
      <c r="F12" s="3756"/>
      <c r="G12" s="3756"/>
      <c r="H12" s="3756"/>
      <c r="I12" s="3757"/>
      <c r="J12" s="1608"/>
    </row>
    <row r="13" spans="1:32" ht="25.5">
      <c r="A13" s="51"/>
      <c r="B13" s="1607">
        <v>2014</v>
      </c>
      <c r="C13" s="52">
        <v>2015</v>
      </c>
      <c r="D13" s="52">
        <v>2016</v>
      </c>
      <c r="E13" s="1605">
        <v>2017</v>
      </c>
      <c r="F13" s="52">
        <v>2018</v>
      </c>
      <c r="G13" s="1605">
        <v>2019</v>
      </c>
      <c r="H13" s="52">
        <v>2020</v>
      </c>
      <c r="I13" s="1606">
        <v>2021</v>
      </c>
      <c r="J13" s="61" t="s">
        <v>419</v>
      </c>
    </row>
    <row r="14" spans="1:32">
      <c r="A14" s="1615" t="s">
        <v>2065</v>
      </c>
      <c r="B14" s="100">
        <f t="shared" ref="B14:B15" si="0">+B23</f>
        <v>101584</v>
      </c>
      <c r="C14" s="100">
        <f>'7.2 Reliability Outputs'!$B$21</f>
        <v>0</v>
      </c>
      <c r="D14" s="1043"/>
      <c r="E14" s="1043"/>
      <c r="F14" s="1043"/>
      <c r="G14" s="1043"/>
      <c r="H14" s="1043"/>
      <c r="I14" s="1043"/>
      <c r="J14" s="100">
        <f>SUM(B14:I14)</f>
        <v>101584</v>
      </c>
    </row>
    <row r="15" spans="1:32">
      <c r="A15" s="1615" t="s">
        <v>2066</v>
      </c>
      <c r="B15" s="100">
        <f t="shared" si="0"/>
        <v>25618</v>
      </c>
      <c r="C15" s="100">
        <f>'7.2 Reliability Outputs'!$B$33</f>
        <v>0</v>
      </c>
      <c r="D15" s="1043"/>
      <c r="E15" s="1043"/>
      <c r="F15" s="1043"/>
      <c r="G15" s="1043"/>
      <c r="H15" s="1043"/>
      <c r="I15" s="1043"/>
      <c r="J15" s="100">
        <f>SUM(B15:I15)</f>
        <v>25618</v>
      </c>
    </row>
    <row r="16" spans="1:32">
      <c r="A16" s="1615" t="s">
        <v>2067</v>
      </c>
      <c r="B16" s="100">
        <f>SUM(B14:B15)</f>
        <v>127202</v>
      </c>
      <c r="C16" s="100">
        <f t="shared" ref="C16:I16" si="1">SUM(C14:C15)</f>
        <v>0</v>
      </c>
      <c r="D16" s="100">
        <f t="shared" si="1"/>
        <v>0</v>
      </c>
      <c r="E16" s="100">
        <f t="shared" si="1"/>
        <v>0</v>
      </c>
      <c r="F16" s="100">
        <f t="shared" si="1"/>
        <v>0</v>
      </c>
      <c r="G16" s="100">
        <f t="shared" si="1"/>
        <v>0</v>
      </c>
      <c r="H16" s="100">
        <f t="shared" si="1"/>
        <v>0</v>
      </c>
      <c r="I16" s="100">
        <f t="shared" si="1"/>
        <v>0</v>
      </c>
      <c r="J16" s="100">
        <f>SUM(B16:I16)</f>
        <v>127202</v>
      </c>
    </row>
    <row r="18" spans="1:32" ht="14.25">
      <c r="A18" s="50" t="s">
        <v>2069</v>
      </c>
      <c r="B18" s="903"/>
      <c r="C18" s="903"/>
      <c r="D18" s="50"/>
      <c r="E18" s="903"/>
      <c r="F18" s="1614"/>
      <c r="G18" s="903"/>
      <c r="H18" s="903"/>
      <c r="I18" s="903"/>
      <c r="J18" s="903"/>
      <c r="L18" s="50" t="s">
        <v>430</v>
      </c>
      <c r="M18" s="903"/>
      <c r="N18" s="903"/>
      <c r="O18" s="50"/>
      <c r="P18" s="903"/>
      <c r="Q18" s="1614"/>
      <c r="R18" s="903"/>
      <c r="S18" s="903"/>
      <c r="T18" s="903"/>
      <c r="U18" s="903"/>
      <c r="W18" s="50" t="s">
        <v>431</v>
      </c>
      <c r="X18" s="903"/>
      <c r="Y18" s="903"/>
      <c r="Z18" s="50"/>
      <c r="AA18" s="903"/>
      <c r="AB18" s="1614"/>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53" t="s">
        <v>650</v>
      </c>
      <c r="C20" s="3754" t="s">
        <v>417</v>
      </c>
      <c r="D20" s="3754"/>
      <c r="E20" s="3754"/>
      <c r="F20" s="3754"/>
      <c r="G20" s="3754"/>
      <c r="H20" s="3754"/>
      <c r="I20" s="3755"/>
      <c r="J20" s="1040"/>
      <c r="L20" s="82"/>
      <c r="M20" s="3753" t="s">
        <v>650</v>
      </c>
      <c r="N20" s="3754" t="s">
        <v>417</v>
      </c>
      <c r="O20" s="3754"/>
      <c r="P20" s="3754"/>
      <c r="Q20" s="3754"/>
      <c r="R20" s="3754"/>
      <c r="S20" s="3754"/>
      <c r="T20" s="3755"/>
      <c r="U20" s="1040"/>
      <c r="W20" s="82"/>
      <c r="X20" s="3753" t="s">
        <v>650</v>
      </c>
      <c r="Y20" s="3754" t="s">
        <v>417</v>
      </c>
      <c r="Z20" s="3754"/>
      <c r="AA20" s="3754"/>
      <c r="AB20" s="3754"/>
      <c r="AC20" s="3754"/>
      <c r="AD20" s="3754"/>
      <c r="AE20" s="3755"/>
      <c r="AF20" s="1040"/>
    </row>
    <row r="21" spans="1:32">
      <c r="A21" s="906"/>
      <c r="B21" s="3753"/>
      <c r="C21" s="3756"/>
      <c r="D21" s="3756"/>
      <c r="E21" s="3756"/>
      <c r="F21" s="3756"/>
      <c r="G21" s="3756"/>
      <c r="H21" s="3756"/>
      <c r="I21" s="3757"/>
      <c r="J21" s="1608"/>
      <c r="L21" s="906"/>
      <c r="M21" s="3753"/>
      <c r="N21" s="3756"/>
      <c r="O21" s="3756"/>
      <c r="P21" s="3756"/>
      <c r="Q21" s="3756"/>
      <c r="R21" s="3756"/>
      <c r="S21" s="3756"/>
      <c r="T21" s="3757"/>
      <c r="U21" s="1608"/>
      <c r="W21" s="906"/>
      <c r="X21" s="3753"/>
      <c r="Y21" s="3756"/>
      <c r="Z21" s="3756"/>
      <c r="AA21" s="3756"/>
      <c r="AB21" s="3756"/>
      <c r="AC21" s="3756"/>
      <c r="AD21" s="3756"/>
      <c r="AE21" s="3757"/>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5" t="s">
        <v>2065</v>
      </c>
      <c r="B23" s="100">
        <v>101584</v>
      </c>
      <c r="C23" s="100">
        <v>92312</v>
      </c>
      <c r="D23" s="100">
        <v>92312</v>
      </c>
      <c r="E23" s="100">
        <v>92312</v>
      </c>
      <c r="F23" s="100">
        <v>77003</v>
      </c>
      <c r="G23" s="100">
        <v>77003</v>
      </c>
      <c r="H23" s="100">
        <v>77003</v>
      </c>
      <c r="I23" s="100">
        <v>77003</v>
      </c>
      <c r="J23" s="100">
        <f>SUM(B23:I23)</f>
        <v>686532</v>
      </c>
      <c r="L23" s="1615" t="s">
        <v>2065</v>
      </c>
      <c r="M23" s="100">
        <f>B14-B23</f>
        <v>0</v>
      </c>
      <c r="N23" s="100">
        <f t="shared" ref="N23:U25" si="2">C14-C23</f>
        <v>-92312</v>
      </c>
      <c r="O23" s="100">
        <f t="shared" si="2"/>
        <v>-92312</v>
      </c>
      <c r="P23" s="100">
        <f t="shared" si="2"/>
        <v>-92312</v>
      </c>
      <c r="Q23" s="100">
        <f t="shared" si="2"/>
        <v>-77003</v>
      </c>
      <c r="R23" s="100">
        <f t="shared" si="2"/>
        <v>-77003</v>
      </c>
      <c r="S23" s="100">
        <f t="shared" si="2"/>
        <v>-77003</v>
      </c>
      <c r="T23" s="100">
        <f t="shared" si="2"/>
        <v>-77003</v>
      </c>
      <c r="U23" s="100">
        <f t="shared" si="2"/>
        <v>-584948</v>
      </c>
      <c r="W23" s="1615" t="s">
        <v>2065</v>
      </c>
      <c r="X23" s="1618">
        <f>M23/B23</f>
        <v>0</v>
      </c>
      <c r="Y23" s="1618">
        <f t="shared" ref="Y23:AF25" si="3">N23/C23</f>
        <v>-1</v>
      </c>
      <c r="Z23" s="1618">
        <f t="shared" si="3"/>
        <v>-1</v>
      </c>
      <c r="AA23" s="1618">
        <f t="shared" si="3"/>
        <v>-1</v>
      </c>
      <c r="AB23" s="1618">
        <f t="shared" si="3"/>
        <v>-1</v>
      </c>
      <c r="AC23" s="1618">
        <f t="shared" si="3"/>
        <v>-1</v>
      </c>
      <c r="AD23" s="1618">
        <f t="shared" si="3"/>
        <v>-1</v>
      </c>
      <c r="AE23" s="1618">
        <f t="shared" si="3"/>
        <v>-1</v>
      </c>
      <c r="AF23" s="1618">
        <f t="shared" si="3"/>
        <v>-0.85203311717443619</v>
      </c>
    </row>
    <row r="24" spans="1:32">
      <c r="A24" s="1615" t="s">
        <v>2066</v>
      </c>
      <c r="B24" s="100">
        <v>25618</v>
      </c>
      <c r="C24" s="100">
        <v>6736</v>
      </c>
      <c r="D24" s="100">
        <v>6601</v>
      </c>
      <c r="E24" s="100">
        <v>6455</v>
      </c>
      <c r="F24" s="100">
        <v>6288</v>
      </c>
      <c r="G24" s="100">
        <v>6107</v>
      </c>
      <c r="H24" s="100">
        <v>5912</v>
      </c>
      <c r="I24" s="100">
        <v>5697</v>
      </c>
      <c r="J24" s="100">
        <f>SUM(B24:I24)</f>
        <v>69414</v>
      </c>
      <c r="L24" s="1615" t="s">
        <v>2066</v>
      </c>
      <c r="M24" s="100">
        <f>B15-B24</f>
        <v>0</v>
      </c>
      <c r="N24" s="100">
        <f t="shared" si="2"/>
        <v>-6736</v>
      </c>
      <c r="O24" s="100">
        <f t="shared" si="2"/>
        <v>-6601</v>
      </c>
      <c r="P24" s="100">
        <f t="shared" si="2"/>
        <v>-6455</v>
      </c>
      <c r="Q24" s="100">
        <f t="shared" si="2"/>
        <v>-6288</v>
      </c>
      <c r="R24" s="100">
        <f t="shared" si="2"/>
        <v>-6107</v>
      </c>
      <c r="S24" s="100">
        <f t="shared" si="2"/>
        <v>-5912</v>
      </c>
      <c r="T24" s="100">
        <f t="shared" si="2"/>
        <v>-5697</v>
      </c>
      <c r="U24" s="100">
        <f t="shared" si="2"/>
        <v>-43796</v>
      </c>
      <c r="W24" s="1615" t="s">
        <v>2066</v>
      </c>
      <c r="X24" s="1618">
        <f>M24/B24</f>
        <v>0</v>
      </c>
      <c r="Y24" s="1618">
        <f t="shared" si="3"/>
        <v>-1</v>
      </c>
      <c r="Z24" s="1618">
        <f t="shared" si="3"/>
        <v>-1</v>
      </c>
      <c r="AA24" s="1618">
        <f t="shared" si="3"/>
        <v>-1</v>
      </c>
      <c r="AB24" s="1618">
        <f t="shared" si="3"/>
        <v>-1</v>
      </c>
      <c r="AC24" s="1618">
        <f t="shared" si="3"/>
        <v>-1</v>
      </c>
      <c r="AD24" s="1618">
        <f t="shared" si="3"/>
        <v>-1</v>
      </c>
      <c r="AE24" s="1618">
        <f t="shared" si="3"/>
        <v>-1</v>
      </c>
      <c r="AF24" s="1618">
        <f t="shared" si="3"/>
        <v>-0.63093900365920419</v>
      </c>
    </row>
    <row r="25" spans="1:32">
      <c r="A25" s="1615" t="s">
        <v>2067</v>
      </c>
      <c r="B25" s="100">
        <f t="shared" ref="B25:I25" si="4">SUM(B23:B24)</f>
        <v>127202</v>
      </c>
      <c r="C25" s="100">
        <f t="shared" si="4"/>
        <v>99048</v>
      </c>
      <c r="D25" s="100">
        <f t="shared" si="4"/>
        <v>98913</v>
      </c>
      <c r="E25" s="100">
        <f t="shared" si="4"/>
        <v>98767</v>
      </c>
      <c r="F25" s="100">
        <f t="shared" si="4"/>
        <v>83291</v>
      </c>
      <c r="G25" s="100">
        <f t="shared" si="4"/>
        <v>83110</v>
      </c>
      <c r="H25" s="100">
        <f t="shared" si="4"/>
        <v>82915</v>
      </c>
      <c r="I25" s="100">
        <f t="shared" si="4"/>
        <v>82700</v>
      </c>
      <c r="J25" s="100">
        <f>SUM(B25:I25)</f>
        <v>755946</v>
      </c>
      <c r="L25" s="1615" t="s">
        <v>2067</v>
      </c>
      <c r="M25" s="100">
        <f>B16-B25</f>
        <v>0</v>
      </c>
      <c r="N25" s="100">
        <f t="shared" si="2"/>
        <v>-99048</v>
      </c>
      <c r="O25" s="100">
        <f t="shared" si="2"/>
        <v>-98913</v>
      </c>
      <c r="P25" s="100">
        <f t="shared" si="2"/>
        <v>-98767</v>
      </c>
      <c r="Q25" s="100">
        <f t="shared" si="2"/>
        <v>-83291</v>
      </c>
      <c r="R25" s="100">
        <f t="shared" si="2"/>
        <v>-83110</v>
      </c>
      <c r="S25" s="100">
        <f t="shared" si="2"/>
        <v>-82915</v>
      </c>
      <c r="T25" s="100">
        <f t="shared" si="2"/>
        <v>-82700</v>
      </c>
      <c r="U25" s="100">
        <f t="shared" si="2"/>
        <v>-628744</v>
      </c>
      <c r="W25" s="1615" t="s">
        <v>2067</v>
      </c>
      <c r="X25" s="1618">
        <f>M25/B25</f>
        <v>0</v>
      </c>
      <c r="Y25" s="1618">
        <f t="shared" si="3"/>
        <v>-1</v>
      </c>
      <c r="Z25" s="1618">
        <f t="shared" si="3"/>
        <v>-1</v>
      </c>
      <c r="AA25" s="1618">
        <f t="shared" si="3"/>
        <v>-1</v>
      </c>
      <c r="AB25" s="1618">
        <f t="shared" si="3"/>
        <v>-1</v>
      </c>
      <c r="AC25" s="1618">
        <f t="shared" si="3"/>
        <v>-1</v>
      </c>
      <c r="AD25" s="1618">
        <f t="shared" si="3"/>
        <v>-1</v>
      </c>
      <c r="AE25" s="1618">
        <f t="shared" si="3"/>
        <v>-1</v>
      </c>
      <c r="AF25" s="1618">
        <f t="shared" si="3"/>
        <v>-0.8317313670553188</v>
      </c>
    </row>
    <row r="27" spans="1:32" ht="14.25">
      <c r="A27" s="50" t="s">
        <v>2070</v>
      </c>
      <c r="B27" s="903"/>
      <c r="C27" s="903"/>
      <c r="D27" s="50"/>
      <c r="E27" s="903"/>
      <c r="F27" s="1614"/>
      <c r="G27" s="903"/>
      <c r="H27" s="903"/>
      <c r="I27" s="903"/>
      <c r="J27" s="903"/>
      <c r="L27" s="50" t="s">
        <v>432</v>
      </c>
      <c r="M27" s="903"/>
      <c r="N27" s="903"/>
      <c r="O27" s="50"/>
      <c r="P27" s="903"/>
      <c r="Q27" s="1614"/>
      <c r="R27" s="903"/>
      <c r="S27" s="903"/>
      <c r="T27" s="903"/>
      <c r="U27" s="903"/>
      <c r="W27" s="50" t="s">
        <v>432</v>
      </c>
      <c r="X27" s="903"/>
      <c r="Y27" s="903"/>
      <c r="Z27" s="50"/>
      <c r="AA27" s="903"/>
      <c r="AB27" s="1614"/>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6" t="s">
        <v>669</v>
      </c>
      <c r="C29" s="903"/>
      <c r="D29" s="903"/>
      <c r="E29" s="903"/>
      <c r="F29" s="903"/>
      <c r="G29" s="903"/>
      <c r="H29" s="50"/>
      <c r="I29" s="903"/>
      <c r="J29" s="903"/>
      <c r="L29" s="1617"/>
      <c r="M29" s="1616" t="s">
        <v>669</v>
      </c>
      <c r="N29" s="903"/>
      <c r="O29" s="903"/>
      <c r="P29" s="903"/>
      <c r="Q29" s="903"/>
      <c r="R29" s="903"/>
      <c r="S29" s="50"/>
      <c r="T29" s="903"/>
      <c r="U29" s="903"/>
      <c r="W29" s="51"/>
      <c r="X29" s="1616" t="s">
        <v>669</v>
      </c>
      <c r="Y29" s="903"/>
      <c r="Z29" s="903"/>
      <c r="AA29" s="903"/>
      <c r="AB29" s="903"/>
      <c r="AC29" s="903"/>
      <c r="AD29" s="50"/>
      <c r="AE29" s="903"/>
      <c r="AF29" s="903"/>
    </row>
    <row r="30" spans="1:32">
      <c r="A30" s="1615" t="s">
        <v>2065</v>
      </c>
      <c r="B30" s="100">
        <v>686525.85609203496</v>
      </c>
      <c r="C30" s="903"/>
      <c r="D30" s="903"/>
      <c r="E30" s="903"/>
      <c r="F30" s="903"/>
      <c r="G30" s="903"/>
      <c r="H30" s="50"/>
      <c r="I30" s="903"/>
      <c r="J30" s="903"/>
      <c r="L30" s="1615" t="s">
        <v>2065</v>
      </c>
      <c r="M30" s="100">
        <f>J14-B30</f>
        <v>-584941.85609203496</v>
      </c>
      <c r="N30" s="903"/>
      <c r="O30" s="903"/>
      <c r="P30" s="903"/>
      <c r="Q30" s="903"/>
      <c r="R30" s="903"/>
      <c r="S30" s="50"/>
      <c r="T30" s="903"/>
      <c r="U30" s="903"/>
      <c r="W30" s="1615" t="s">
        <v>2065</v>
      </c>
      <c r="X30" s="1618">
        <f>M30/B30</f>
        <v>-0.85203179297826515</v>
      </c>
      <c r="Y30" s="903"/>
      <c r="Z30" s="903"/>
      <c r="AA30" s="903"/>
      <c r="AB30" s="903"/>
      <c r="AC30" s="903"/>
      <c r="AD30" s="50"/>
      <c r="AE30" s="903"/>
      <c r="AF30" s="903"/>
    </row>
    <row r="31" spans="1:32">
      <c r="A31" s="1615" t="s">
        <v>2066</v>
      </c>
      <c r="B31" s="100">
        <v>69416.78011982626</v>
      </c>
      <c r="L31" s="1615" t="s">
        <v>2066</v>
      </c>
      <c r="M31" s="100">
        <f>J15-B31</f>
        <v>-43798.78011982626</v>
      </c>
      <c r="W31" s="1615" t="s">
        <v>2066</v>
      </c>
      <c r="X31" s="1618">
        <f>M31/B31</f>
        <v>-0.63095378443398598</v>
      </c>
    </row>
    <row r="32" spans="1:32">
      <c r="A32" s="1615" t="s">
        <v>2067</v>
      </c>
      <c r="B32" s="100">
        <v>755951.80936582491</v>
      </c>
      <c r="L32" s="1615" t="s">
        <v>2067</v>
      </c>
      <c r="M32" s="100">
        <f>J16-B32</f>
        <v>-628749.80936582491</v>
      </c>
      <c r="W32" s="1615" t="s">
        <v>2067</v>
      </c>
      <c r="X32" s="1618">
        <f>M32/B32</f>
        <v>-0.83173266017219938</v>
      </c>
    </row>
    <row r="34" spans="1:32" ht="14.25">
      <c r="A34" s="50" t="s">
        <v>2071</v>
      </c>
      <c r="B34" s="903"/>
      <c r="C34" s="903"/>
      <c r="D34" s="50"/>
      <c r="E34" s="903"/>
      <c r="F34" s="1614"/>
      <c r="G34" s="903"/>
      <c r="H34" s="903"/>
      <c r="I34" s="903"/>
      <c r="J34" s="903"/>
    </row>
    <row r="35" spans="1:32">
      <c r="A35" s="903"/>
      <c r="B35" s="903"/>
      <c r="C35" s="903"/>
      <c r="D35" s="50"/>
      <c r="E35" s="903"/>
      <c r="F35" s="903"/>
      <c r="G35" s="903"/>
      <c r="H35" s="903"/>
      <c r="I35" s="903"/>
      <c r="J35" s="903"/>
    </row>
    <row r="36" spans="1:32">
      <c r="A36" s="82"/>
      <c r="B36" s="3753" t="s">
        <v>650</v>
      </c>
      <c r="C36" s="3754" t="s">
        <v>417</v>
      </c>
      <c r="D36" s="3754"/>
      <c r="E36" s="3754"/>
      <c r="F36" s="3754"/>
      <c r="G36" s="3754"/>
      <c r="H36" s="3754"/>
      <c r="I36" s="3755"/>
      <c r="J36" s="1040"/>
    </row>
    <row r="37" spans="1:32">
      <c r="A37" s="906"/>
      <c r="B37" s="3753"/>
      <c r="C37" s="3756"/>
      <c r="D37" s="3756"/>
      <c r="E37" s="3756"/>
      <c r="F37" s="3756"/>
      <c r="G37" s="3756"/>
      <c r="H37" s="3756"/>
      <c r="I37" s="3757"/>
      <c r="J37" s="1608"/>
    </row>
    <row r="38" spans="1:32" ht="25.5">
      <c r="A38" s="51"/>
      <c r="B38" s="1607">
        <v>2014</v>
      </c>
      <c r="C38" s="52">
        <v>2015</v>
      </c>
      <c r="D38" s="52">
        <v>2016</v>
      </c>
      <c r="E38" s="1605">
        <v>2017</v>
      </c>
      <c r="F38" s="52">
        <v>2018</v>
      </c>
      <c r="G38" s="1605">
        <v>2019</v>
      </c>
      <c r="H38" s="52">
        <v>2020</v>
      </c>
      <c r="I38" s="1606">
        <v>2021</v>
      </c>
      <c r="J38" s="61" t="s">
        <v>419</v>
      </c>
    </row>
    <row r="39" spans="1:32">
      <c r="A39" s="1615" t="s">
        <v>2065</v>
      </c>
      <c r="B39" s="100">
        <f t="shared" ref="B39:B40" si="5">+B48</f>
        <v>54.441093389999999</v>
      </c>
      <c r="C39" s="100">
        <f>+'7.2 Reliability Outputs'!$C$21/1000000</f>
        <v>0</v>
      </c>
      <c r="D39" s="1043"/>
      <c r="E39" s="1043"/>
      <c r="F39" s="1043"/>
      <c r="G39" s="1043"/>
      <c r="H39" s="1043"/>
      <c r="I39" s="1043"/>
      <c r="J39" s="100">
        <f>SUM(B39:I39)</f>
        <v>54.441093389999999</v>
      </c>
    </row>
    <row r="40" spans="1:32">
      <c r="A40" s="1615" t="s">
        <v>2066</v>
      </c>
      <c r="B40" s="100">
        <f t="shared" si="5"/>
        <v>18.621331689999998</v>
      </c>
      <c r="C40" s="100">
        <f>+'7.2 Reliability Outputs'!$C$33/1000000</f>
        <v>0</v>
      </c>
      <c r="D40" s="1043"/>
      <c r="E40" s="1043"/>
      <c r="F40" s="1043"/>
      <c r="G40" s="1043"/>
      <c r="H40" s="1043"/>
      <c r="I40" s="1043"/>
      <c r="J40" s="100">
        <f>SUM(B40:I40)</f>
        <v>18.621331689999998</v>
      </c>
    </row>
    <row r="41" spans="1:32">
      <c r="A41" s="1615" t="s">
        <v>2067</v>
      </c>
      <c r="B41" s="100">
        <f t="shared" ref="B41:I41" si="6">SUM(B39:B40)</f>
        <v>73.062425079999997</v>
      </c>
      <c r="C41" s="100">
        <f t="shared" si="6"/>
        <v>0</v>
      </c>
      <c r="D41" s="100">
        <f t="shared" si="6"/>
        <v>0</v>
      </c>
      <c r="E41" s="100">
        <f t="shared" si="6"/>
        <v>0</v>
      </c>
      <c r="F41" s="100">
        <f t="shared" si="6"/>
        <v>0</v>
      </c>
      <c r="G41" s="100">
        <f t="shared" si="6"/>
        <v>0</v>
      </c>
      <c r="H41" s="100">
        <f t="shared" si="6"/>
        <v>0</v>
      </c>
      <c r="I41" s="100">
        <f t="shared" si="6"/>
        <v>0</v>
      </c>
      <c r="J41" s="100">
        <f>SUM(B41:I41)</f>
        <v>73.062425079999997</v>
      </c>
    </row>
    <row r="43" spans="1:32" ht="14.25">
      <c r="A43" s="50" t="s">
        <v>2072</v>
      </c>
      <c r="B43" s="903"/>
      <c r="C43" s="903"/>
      <c r="D43" s="50"/>
      <c r="E43" s="903"/>
      <c r="F43" s="1614"/>
      <c r="G43" s="903"/>
      <c r="H43" s="903"/>
      <c r="I43" s="903"/>
      <c r="J43" s="903"/>
      <c r="L43" s="50" t="s">
        <v>430</v>
      </c>
      <c r="M43" s="903"/>
      <c r="N43" s="903"/>
      <c r="O43" s="50"/>
      <c r="P43" s="903"/>
      <c r="Q43" s="1614"/>
      <c r="R43" s="903"/>
      <c r="S43" s="903"/>
      <c r="T43" s="903"/>
      <c r="U43" s="903"/>
      <c r="W43" s="50" t="s">
        <v>431</v>
      </c>
      <c r="X43" s="903"/>
      <c r="Y43" s="903"/>
      <c r="Z43" s="50"/>
      <c r="AA43" s="903"/>
      <c r="AB43" s="1614"/>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53" t="s">
        <v>650</v>
      </c>
      <c r="C45" s="3754" t="s">
        <v>417</v>
      </c>
      <c r="D45" s="3754"/>
      <c r="E45" s="3754"/>
      <c r="F45" s="3754"/>
      <c r="G45" s="3754"/>
      <c r="H45" s="3754"/>
      <c r="I45" s="3755"/>
      <c r="J45" s="1040"/>
      <c r="L45" s="82"/>
      <c r="M45" s="3753" t="s">
        <v>650</v>
      </c>
      <c r="N45" s="3754" t="s">
        <v>417</v>
      </c>
      <c r="O45" s="3754"/>
      <c r="P45" s="3754"/>
      <c r="Q45" s="3754"/>
      <c r="R45" s="3754"/>
      <c r="S45" s="3754"/>
      <c r="T45" s="3755"/>
      <c r="U45" s="1040"/>
      <c r="W45" s="82"/>
      <c r="X45" s="3753" t="s">
        <v>650</v>
      </c>
      <c r="Y45" s="3754" t="s">
        <v>417</v>
      </c>
      <c r="Z45" s="3754"/>
      <c r="AA45" s="3754"/>
      <c r="AB45" s="3754"/>
      <c r="AC45" s="3754"/>
      <c r="AD45" s="3754"/>
      <c r="AE45" s="3755"/>
      <c r="AF45" s="1040"/>
    </row>
    <row r="46" spans="1:32">
      <c r="A46" s="906"/>
      <c r="B46" s="3753"/>
      <c r="C46" s="3756"/>
      <c r="D46" s="3756"/>
      <c r="E46" s="3756"/>
      <c r="F46" s="3756"/>
      <c r="G46" s="3756"/>
      <c r="H46" s="3756"/>
      <c r="I46" s="3757"/>
      <c r="J46" s="1608"/>
      <c r="L46" s="906"/>
      <c r="M46" s="3753"/>
      <c r="N46" s="3756"/>
      <c r="O46" s="3756"/>
      <c r="P46" s="3756"/>
      <c r="Q46" s="3756"/>
      <c r="R46" s="3756"/>
      <c r="S46" s="3756"/>
      <c r="T46" s="3757"/>
      <c r="U46" s="1608"/>
      <c r="W46" s="906"/>
      <c r="X46" s="3753"/>
      <c r="Y46" s="3756"/>
      <c r="Z46" s="3756"/>
      <c r="AA46" s="3756"/>
      <c r="AB46" s="3756"/>
      <c r="AC46" s="3756"/>
      <c r="AD46" s="3756"/>
      <c r="AE46" s="3757"/>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5" t="s">
        <v>2065</v>
      </c>
      <c r="B48" s="100">
        <v>54.441093389999999</v>
      </c>
      <c r="C48" s="100">
        <v>30</v>
      </c>
      <c r="D48" s="100">
        <v>30</v>
      </c>
      <c r="E48" s="100">
        <v>30</v>
      </c>
      <c r="F48" s="100">
        <v>25</v>
      </c>
      <c r="G48" s="100">
        <v>25</v>
      </c>
      <c r="H48" s="100">
        <v>25</v>
      </c>
      <c r="I48" s="100">
        <v>25</v>
      </c>
      <c r="J48" s="100">
        <f>SUM(B48:I48)</f>
        <v>244.44109338999999</v>
      </c>
      <c r="L48" s="1615" t="s">
        <v>2065</v>
      </c>
      <c r="M48" s="100">
        <f t="shared" ref="M48:U50" si="7">B39-B48</f>
        <v>0</v>
      </c>
      <c r="N48" s="100">
        <f t="shared" si="7"/>
        <v>-30</v>
      </c>
      <c r="O48" s="100">
        <f t="shared" si="7"/>
        <v>-30</v>
      </c>
      <c r="P48" s="100">
        <f t="shared" si="7"/>
        <v>-30</v>
      </c>
      <c r="Q48" s="100">
        <f t="shared" si="7"/>
        <v>-25</v>
      </c>
      <c r="R48" s="100">
        <f t="shared" si="7"/>
        <v>-25</v>
      </c>
      <c r="S48" s="100">
        <f t="shared" si="7"/>
        <v>-25</v>
      </c>
      <c r="T48" s="100">
        <f t="shared" si="7"/>
        <v>-25</v>
      </c>
      <c r="U48" s="100">
        <f t="shared" si="7"/>
        <v>-190</v>
      </c>
      <c r="W48" s="1615" t="s">
        <v>2065</v>
      </c>
      <c r="X48" s="1618">
        <f t="shared" ref="X48:AF50" si="8">M48/B48</f>
        <v>0</v>
      </c>
      <c r="Y48" s="1618">
        <f t="shared" si="8"/>
        <v>-1</v>
      </c>
      <c r="Z48" s="1618">
        <f t="shared" si="8"/>
        <v>-1</v>
      </c>
      <c r="AA48" s="1618">
        <f t="shared" si="8"/>
        <v>-1</v>
      </c>
      <c r="AB48" s="1618">
        <f t="shared" si="8"/>
        <v>-1</v>
      </c>
      <c r="AC48" s="1618">
        <f t="shared" si="8"/>
        <v>-1</v>
      </c>
      <c r="AD48" s="1618">
        <f t="shared" si="8"/>
        <v>-1</v>
      </c>
      <c r="AE48" s="1618">
        <f t="shared" si="8"/>
        <v>-1</v>
      </c>
      <c r="AF48" s="1618">
        <f t="shared" si="8"/>
        <v>-0.77728338294109778</v>
      </c>
    </row>
    <row r="49" spans="1:32">
      <c r="A49" s="1615" t="s">
        <v>2066</v>
      </c>
      <c r="B49" s="100">
        <v>18.621331689999998</v>
      </c>
      <c r="C49" s="100">
        <v>24</v>
      </c>
      <c r="D49" s="100">
        <v>24</v>
      </c>
      <c r="E49" s="100">
        <v>23</v>
      </c>
      <c r="F49" s="100">
        <v>23</v>
      </c>
      <c r="G49" s="100">
        <v>22</v>
      </c>
      <c r="H49" s="100">
        <v>21</v>
      </c>
      <c r="I49" s="100">
        <v>21</v>
      </c>
      <c r="J49" s="100">
        <f>SUM(B49:I49)</f>
        <v>176.62133169000001</v>
      </c>
      <c r="L49" s="1615" t="s">
        <v>2066</v>
      </c>
      <c r="M49" s="100">
        <f t="shared" si="7"/>
        <v>0</v>
      </c>
      <c r="N49" s="100">
        <f t="shared" si="7"/>
        <v>-24</v>
      </c>
      <c r="O49" s="100">
        <f t="shared" si="7"/>
        <v>-24</v>
      </c>
      <c r="P49" s="100">
        <f t="shared" si="7"/>
        <v>-23</v>
      </c>
      <c r="Q49" s="100">
        <f t="shared" si="7"/>
        <v>-23</v>
      </c>
      <c r="R49" s="100">
        <f t="shared" si="7"/>
        <v>-22</v>
      </c>
      <c r="S49" s="100">
        <f t="shared" si="7"/>
        <v>-21</v>
      </c>
      <c r="T49" s="100">
        <f t="shared" si="7"/>
        <v>-21</v>
      </c>
      <c r="U49" s="100">
        <f t="shared" si="7"/>
        <v>-158</v>
      </c>
      <c r="W49" s="1615" t="s">
        <v>2066</v>
      </c>
      <c r="X49" s="1618">
        <f t="shared" si="8"/>
        <v>0</v>
      </c>
      <c r="Y49" s="1618">
        <f t="shared" si="8"/>
        <v>-1</v>
      </c>
      <c r="Z49" s="1618">
        <f t="shared" si="8"/>
        <v>-1</v>
      </c>
      <c r="AA49" s="1618">
        <f t="shared" si="8"/>
        <v>-1</v>
      </c>
      <c r="AB49" s="1618">
        <f t="shared" si="8"/>
        <v>-1</v>
      </c>
      <c r="AC49" s="1618">
        <f t="shared" si="8"/>
        <v>-1</v>
      </c>
      <c r="AD49" s="1618">
        <f t="shared" si="8"/>
        <v>-1</v>
      </c>
      <c r="AE49" s="1618">
        <f t="shared" si="8"/>
        <v>-1</v>
      </c>
      <c r="AF49" s="1618">
        <f t="shared" si="8"/>
        <v>-0.89456918079021419</v>
      </c>
    </row>
    <row r="50" spans="1:32">
      <c r="A50" s="1615" t="s">
        <v>2067</v>
      </c>
      <c r="B50" s="100">
        <f t="shared" ref="B50:I50" si="9">SUM(B48:B49)</f>
        <v>73.062425079999997</v>
      </c>
      <c r="C50" s="100">
        <f t="shared" si="9"/>
        <v>54</v>
      </c>
      <c r="D50" s="100">
        <f t="shared" si="9"/>
        <v>54</v>
      </c>
      <c r="E50" s="100">
        <f t="shared" si="9"/>
        <v>53</v>
      </c>
      <c r="F50" s="100">
        <f t="shared" si="9"/>
        <v>48</v>
      </c>
      <c r="G50" s="100">
        <f t="shared" si="9"/>
        <v>47</v>
      </c>
      <c r="H50" s="100">
        <f t="shared" si="9"/>
        <v>46</v>
      </c>
      <c r="I50" s="100">
        <f t="shared" si="9"/>
        <v>46</v>
      </c>
      <c r="J50" s="100">
        <f>SUM(B50:I50)</f>
        <v>421.06242508000003</v>
      </c>
      <c r="L50" s="1615" t="s">
        <v>2067</v>
      </c>
      <c r="M50" s="100">
        <f t="shared" si="7"/>
        <v>0</v>
      </c>
      <c r="N50" s="100">
        <f t="shared" si="7"/>
        <v>-54</v>
      </c>
      <c r="O50" s="100">
        <f t="shared" si="7"/>
        <v>-54</v>
      </c>
      <c r="P50" s="100">
        <f t="shared" si="7"/>
        <v>-53</v>
      </c>
      <c r="Q50" s="100">
        <f t="shared" si="7"/>
        <v>-48</v>
      </c>
      <c r="R50" s="100">
        <f t="shared" si="7"/>
        <v>-47</v>
      </c>
      <c r="S50" s="100">
        <f t="shared" si="7"/>
        <v>-46</v>
      </c>
      <c r="T50" s="100">
        <f t="shared" si="7"/>
        <v>-46</v>
      </c>
      <c r="U50" s="100">
        <f t="shared" si="7"/>
        <v>-348</v>
      </c>
      <c r="W50" s="1615" t="s">
        <v>2067</v>
      </c>
      <c r="X50" s="1618">
        <f t="shared" si="8"/>
        <v>0</v>
      </c>
      <c r="Y50" s="1618">
        <f t="shared" si="8"/>
        <v>-1</v>
      </c>
      <c r="Z50" s="1618">
        <f t="shared" si="8"/>
        <v>-1</v>
      </c>
      <c r="AA50" s="1618">
        <f t="shared" si="8"/>
        <v>-1</v>
      </c>
      <c r="AB50" s="1618">
        <f t="shared" si="8"/>
        <v>-1</v>
      </c>
      <c r="AC50" s="1618">
        <f t="shared" si="8"/>
        <v>-1</v>
      </c>
      <c r="AD50" s="1618">
        <f t="shared" si="8"/>
        <v>-1</v>
      </c>
      <c r="AE50" s="1618">
        <f t="shared" si="8"/>
        <v>-1</v>
      </c>
      <c r="AF50" s="1618">
        <f t="shared" si="8"/>
        <v>-0.82648077641665962</v>
      </c>
    </row>
    <row r="52" spans="1:32" ht="14.25">
      <c r="A52" s="50" t="s">
        <v>2073</v>
      </c>
      <c r="B52" s="903"/>
      <c r="C52" s="903"/>
      <c r="D52" s="50"/>
      <c r="E52" s="903"/>
      <c r="F52" s="1614"/>
      <c r="G52" s="903"/>
      <c r="H52" s="903"/>
      <c r="I52" s="903"/>
      <c r="J52" s="903"/>
      <c r="L52" s="50" t="s">
        <v>432</v>
      </c>
      <c r="M52" s="903"/>
      <c r="N52" s="903"/>
      <c r="O52" s="50"/>
      <c r="P52" s="903"/>
      <c r="Q52" s="1614"/>
      <c r="R52" s="903"/>
      <c r="S52" s="903"/>
      <c r="T52" s="903"/>
      <c r="U52" s="903"/>
      <c r="W52" s="50" t="s">
        <v>432</v>
      </c>
      <c r="X52" s="903"/>
      <c r="Y52" s="903"/>
      <c r="Z52" s="50"/>
      <c r="AA52" s="903"/>
      <c r="AB52" s="1614"/>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6" t="s">
        <v>669</v>
      </c>
      <c r="C54" s="903"/>
      <c r="D54" s="903"/>
      <c r="E54" s="903"/>
      <c r="F54" s="903"/>
      <c r="G54" s="903"/>
      <c r="H54" s="50"/>
      <c r="I54" s="903"/>
      <c r="J54" s="903"/>
      <c r="L54" s="1617"/>
      <c r="M54" s="1616" t="s">
        <v>669</v>
      </c>
      <c r="N54" s="903"/>
      <c r="O54" s="903"/>
      <c r="P54" s="903"/>
      <c r="Q54" s="903"/>
      <c r="R54" s="903"/>
      <c r="S54" s="50"/>
      <c r="T54" s="903"/>
      <c r="U54" s="903"/>
      <c r="W54" s="1617"/>
      <c r="X54" s="1616" t="s">
        <v>669</v>
      </c>
      <c r="Y54" s="903"/>
      <c r="Z54" s="903"/>
      <c r="AA54" s="903"/>
      <c r="AB54" s="903"/>
      <c r="AC54" s="903"/>
      <c r="AD54" s="50"/>
      <c r="AE54" s="903"/>
      <c r="AF54" s="903"/>
    </row>
    <row r="55" spans="1:32">
      <c r="A55" s="1615" t="s">
        <v>2065</v>
      </c>
      <c r="B55" s="100">
        <v>245.18579277999999</v>
      </c>
      <c r="C55" s="903"/>
      <c r="D55" s="903"/>
      <c r="E55" s="903"/>
      <c r="F55" s="903"/>
      <c r="G55" s="903"/>
      <c r="H55" s="50"/>
      <c r="I55" s="903"/>
      <c r="J55" s="903"/>
      <c r="L55" s="1615" t="s">
        <v>2065</v>
      </c>
      <c r="M55" s="100">
        <f>J39-B55</f>
        <v>-190.74469938999999</v>
      </c>
      <c r="N55" s="903"/>
      <c r="O55" s="903"/>
      <c r="P55" s="903"/>
      <c r="Q55" s="903"/>
      <c r="R55" s="903"/>
      <c r="S55" s="50"/>
      <c r="T55" s="903"/>
      <c r="U55" s="903"/>
      <c r="W55" s="1615" t="s">
        <v>2065</v>
      </c>
      <c r="X55" s="1618">
        <f>M55/B55</f>
        <v>-0.77795983701694804</v>
      </c>
      <c r="Y55" s="903"/>
      <c r="Z55" s="903"/>
      <c r="AA55" s="903"/>
      <c r="AB55" s="903"/>
      <c r="AC55" s="903"/>
      <c r="AD55" s="50"/>
      <c r="AE55" s="903"/>
      <c r="AF55" s="903"/>
    </row>
    <row r="56" spans="1:32">
      <c r="A56" s="1615" t="s">
        <v>2066</v>
      </c>
      <c r="B56" s="100">
        <v>181.151824</v>
      </c>
      <c r="L56" s="1615" t="s">
        <v>2066</v>
      </c>
      <c r="M56" s="100">
        <f>J40-B56</f>
        <v>-162.53049231</v>
      </c>
      <c r="W56" s="1615" t="s">
        <v>2066</v>
      </c>
      <c r="X56" s="1618">
        <f>M56/B56</f>
        <v>-0.89720593875996524</v>
      </c>
    </row>
    <row r="57" spans="1:32">
      <c r="A57" s="1615" t="s">
        <v>2067</v>
      </c>
      <c r="B57" s="100">
        <v>426.33761677999996</v>
      </c>
      <c r="L57" s="1615" t="s">
        <v>2067</v>
      </c>
      <c r="M57" s="100">
        <f>J41-B57</f>
        <v>-353.27519169999994</v>
      </c>
      <c r="W57" s="1615" t="s">
        <v>2067</v>
      </c>
      <c r="X57" s="1618">
        <f>M57/B57</f>
        <v>-0.82862777713161084</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4"/>
      <c r="G63" s="903"/>
      <c r="H63" s="903"/>
      <c r="I63" s="903"/>
      <c r="J63" s="903"/>
    </row>
    <row r="64" spans="1:32">
      <c r="A64" s="903"/>
      <c r="B64" s="903"/>
      <c r="C64" s="903"/>
      <c r="D64" s="50"/>
      <c r="E64" s="903"/>
      <c r="F64" s="903"/>
      <c r="G64" s="903"/>
      <c r="H64" s="903"/>
      <c r="I64" s="903"/>
      <c r="J64" s="903"/>
    </row>
    <row r="65" spans="1:32">
      <c r="A65" s="82"/>
      <c r="B65" s="3753" t="s">
        <v>650</v>
      </c>
      <c r="C65" s="3754" t="s">
        <v>417</v>
      </c>
      <c r="D65" s="3754"/>
      <c r="E65" s="3754"/>
      <c r="F65" s="3754"/>
      <c r="G65" s="3754"/>
      <c r="H65" s="3754"/>
      <c r="I65" s="3755"/>
      <c r="J65" s="1040"/>
    </row>
    <row r="66" spans="1:32">
      <c r="A66" s="906"/>
      <c r="B66" s="3753"/>
      <c r="C66" s="3756"/>
      <c r="D66" s="3756"/>
      <c r="E66" s="3756"/>
      <c r="F66" s="3756"/>
      <c r="G66" s="3756"/>
      <c r="H66" s="3756"/>
      <c r="I66" s="3757"/>
      <c r="J66" s="1774"/>
    </row>
    <row r="67" spans="1:32" ht="25.5">
      <c r="A67" s="51"/>
      <c r="B67" s="1773">
        <v>2014</v>
      </c>
      <c r="C67" s="52">
        <v>2015</v>
      </c>
      <c r="D67" s="52">
        <v>2016</v>
      </c>
      <c r="E67" s="1771">
        <v>2017</v>
      </c>
      <c r="F67" s="52">
        <v>2018</v>
      </c>
      <c r="G67" s="1771">
        <v>2019</v>
      </c>
      <c r="H67" s="52">
        <v>2020</v>
      </c>
      <c r="I67" s="1772">
        <v>2021</v>
      </c>
      <c r="J67" s="61" t="s">
        <v>419</v>
      </c>
    </row>
    <row r="68" spans="1:32">
      <c r="A68" s="1615" t="s">
        <v>2078</v>
      </c>
      <c r="B68" s="100">
        <f>+B75</f>
        <v>297.142</v>
      </c>
      <c r="C68" s="2655"/>
      <c r="D68" s="2655"/>
      <c r="E68" s="2655"/>
      <c r="F68" s="2655"/>
      <c r="G68" s="2655"/>
      <c r="H68" s="2655"/>
      <c r="I68" s="2655"/>
      <c r="J68" s="100">
        <f>SUM(B68:I68)</f>
        <v>297.142</v>
      </c>
    </row>
    <row r="70" spans="1:32" ht="14.25">
      <c r="A70" s="50" t="s">
        <v>2075</v>
      </c>
      <c r="B70" s="903"/>
      <c r="C70" s="903"/>
      <c r="D70" s="50"/>
      <c r="E70" s="903"/>
      <c r="F70" s="1614"/>
      <c r="G70" s="903"/>
      <c r="H70" s="903"/>
      <c r="I70" s="903"/>
      <c r="J70" s="903"/>
      <c r="L70" s="50" t="s">
        <v>430</v>
      </c>
      <c r="M70" s="903"/>
      <c r="N70" s="903"/>
      <c r="O70" s="50"/>
      <c r="P70" s="903"/>
      <c r="Q70" s="1614"/>
      <c r="R70" s="903"/>
      <c r="S70" s="903"/>
      <c r="T70" s="903"/>
      <c r="U70" s="903"/>
      <c r="W70" s="50" t="s">
        <v>431</v>
      </c>
      <c r="X70" s="903"/>
      <c r="Y70" s="903"/>
      <c r="Z70" s="50"/>
      <c r="AA70" s="903"/>
      <c r="AB70" s="1614"/>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53" t="s">
        <v>650</v>
      </c>
      <c r="C72" s="3754" t="s">
        <v>417</v>
      </c>
      <c r="D72" s="3754"/>
      <c r="E72" s="3754"/>
      <c r="F72" s="3754"/>
      <c r="G72" s="3754"/>
      <c r="H72" s="3754"/>
      <c r="I72" s="3755"/>
      <c r="J72" s="1040"/>
      <c r="L72" s="82"/>
      <c r="M72" s="3753" t="s">
        <v>650</v>
      </c>
      <c r="N72" s="3754" t="s">
        <v>417</v>
      </c>
      <c r="O72" s="3754"/>
      <c r="P72" s="3754"/>
      <c r="Q72" s="3754"/>
      <c r="R72" s="3754"/>
      <c r="S72" s="3754"/>
      <c r="T72" s="3755"/>
      <c r="U72" s="1040"/>
      <c r="W72" s="82"/>
      <c r="X72" s="3753" t="s">
        <v>650</v>
      </c>
      <c r="Y72" s="3754" t="s">
        <v>417</v>
      </c>
      <c r="Z72" s="3754"/>
      <c r="AA72" s="3754"/>
      <c r="AB72" s="3754"/>
      <c r="AC72" s="3754"/>
      <c r="AD72" s="3754"/>
      <c r="AE72" s="3755"/>
      <c r="AF72" s="1040"/>
    </row>
    <row r="73" spans="1:32">
      <c r="A73" s="906"/>
      <c r="B73" s="3753"/>
      <c r="C73" s="3756"/>
      <c r="D73" s="3756"/>
      <c r="E73" s="3756"/>
      <c r="F73" s="3756"/>
      <c r="G73" s="3756"/>
      <c r="H73" s="3756"/>
      <c r="I73" s="3757"/>
      <c r="J73" s="1774"/>
      <c r="L73" s="906"/>
      <c r="M73" s="3753"/>
      <c r="N73" s="3756"/>
      <c r="O73" s="3756"/>
      <c r="P73" s="3756"/>
      <c r="Q73" s="3756"/>
      <c r="R73" s="3756"/>
      <c r="S73" s="3756"/>
      <c r="T73" s="3757"/>
      <c r="U73" s="1774"/>
      <c r="W73" s="906"/>
      <c r="X73" s="3753"/>
      <c r="Y73" s="3756"/>
      <c r="Z73" s="3756"/>
      <c r="AA73" s="3756"/>
      <c r="AB73" s="3756"/>
      <c r="AC73" s="3756"/>
      <c r="AD73" s="3756"/>
      <c r="AE73" s="3757"/>
      <c r="AF73" s="1774"/>
    </row>
    <row r="74" spans="1:32" ht="51" customHeight="1">
      <c r="A74" s="51"/>
      <c r="B74" s="1773">
        <v>2014</v>
      </c>
      <c r="C74" s="52">
        <v>2015</v>
      </c>
      <c r="D74" s="52">
        <v>2016</v>
      </c>
      <c r="E74" s="1771">
        <v>2017</v>
      </c>
      <c r="F74" s="52">
        <v>2018</v>
      </c>
      <c r="G74" s="1771">
        <v>2019</v>
      </c>
      <c r="H74" s="52">
        <v>2020</v>
      </c>
      <c r="I74" s="1772">
        <v>2021</v>
      </c>
      <c r="J74" s="61" t="s">
        <v>419</v>
      </c>
      <c r="L74" s="51"/>
      <c r="M74" s="1773">
        <v>2014</v>
      </c>
      <c r="N74" s="52">
        <v>2015</v>
      </c>
      <c r="O74" s="52">
        <v>2016</v>
      </c>
      <c r="P74" s="1771">
        <v>2017</v>
      </c>
      <c r="Q74" s="52">
        <v>2018</v>
      </c>
      <c r="R74" s="1771">
        <v>2019</v>
      </c>
      <c r="S74" s="52">
        <v>2020</v>
      </c>
      <c r="T74" s="1772">
        <v>2021</v>
      </c>
      <c r="U74" s="61" t="s">
        <v>419</v>
      </c>
      <c r="W74" s="51"/>
      <c r="X74" s="1773">
        <v>2014</v>
      </c>
      <c r="Y74" s="52">
        <v>2015</v>
      </c>
      <c r="Z74" s="52">
        <v>2016</v>
      </c>
      <c r="AA74" s="1771">
        <v>2017</v>
      </c>
      <c r="AB74" s="52">
        <v>2018</v>
      </c>
      <c r="AC74" s="1771">
        <v>2019</v>
      </c>
      <c r="AD74" s="52">
        <v>2020</v>
      </c>
      <c r="AE74" s="1772">
        <v>2021</v>
      </c>
      <c r="AF74" s="61" t="s">
        <v>419</v>
      </c>
    </row>
    <row r="75" spans="1:32">
      <c r="A75" s="1615" t="s">
        <v>2078</v>
      </c>
      <c r="B75" s="100">
        <v>297.142</v>
      </c>
      <c r="C75" s="100">
        <v>273.83600000000001</v>
      </c>
      <c r="D75" s="100">
        <v>250.53</v>
      </c>
      <c r="E75" s="100">
        <v>227.22399999999999</v>
      </c>
      <c r="F75" s="100">
        <v>203.91800000000001</v>
      </c>
      <c r="G75" s="100">
        <v>180.61199999999999</v>
      </c>
      <c r="H75" s="100">
        <v>157.30600000000001</v>
      </c>
      <c r="I75" s="100">
        <v>134</v>
      </c>
      <c r="J75" s="100">
        <f>SUM(B75:I75)</f>
        <v>1724.5680000000002</v>
      </c>
      <c r="L75" s="1615" t="s">
        <v>2078</v>
      </c>
      <c r="M75" s="100">
        <f>B68-B75</f>
        <v>0</v>
      </c>
      <c r="N75" s="100">
        <f t="shared" ref="N75:U75" si="10">C68-C75</f>
        <v>-273.83600000000001</v>
      </c>
      <c r="O75" s="100">
        <f t="shared" si="10"/>
        <v>-250.53</v>
      </c>
      <c r="P75" s="100">
        <f t="shared" si="10"/>
        <v>-227.22399999999999</v>
      </c>
      <c r="Q75" s="100">
        <f t="shared" si="10"/>
        <v>-203.91800000000001</v>
      </c>
      <c r="R75" s="100">
        <f t="shared" si="10"/>
        <v>-180.61199999999999</v>
      </c>
      <c r="S75" s="100">
        <f t="shared" si="10"/>
        <v>-157.30600000000001</v>
      </c>
      <c r="T75" s="100">
        <f t="shared" si="10"/>
        <v>-134</v>
      </c>
      <c r="U75" s="100">
        <f t="shared" si="10"/>
        <v>-1427.4260000000002</v>
      </c>
      <c r="W75" s="1615" t="s">
        <v>2078</v>
      </c>
      <c r="X75" s="1618">
        <f>M75/B75</f>
        <v>0</v>
      </c>
      <c r="Y75" s="1618">
        <f t="shared" ref="Y75:AF75" si="11">N75/C75</f>
        <v>-1</v>
      </c>
      <c r="Z75" s="1618">
        <f t="shared" si="11"/>
        <v>-1</v>
      </c>
      <c r="AA75" s="1618">
        <f t="shared" si="11"/>
        <v>-1</v>
      </c>
      <c r="AB75" s="1618">
        <f t="shared" si="11"/>
        <v>-1</v>
      </c>
      <c r="AC75" s="1618">
        <f t="shared" si="11"/>
        <v>-1</v>
      </c>
      <c r="AD75" s="1618">
        <f t="shared" si="11"/>
        <v>-1</v>
      </c>
      <c r="AE75" s="1618">
        <f t="shared" si="11"/>
        <v>-1</v>
      </c>
      <c r="AF75" s="1618">
        <f t="shared" si="11"/>
        <v>-0.82770061835775688</v>
      </c>
    </row>
    <row r="77" spans="1:32" ht="14.25">
      <c r="A77" s="50" t="s">
        <v>2076</v>
      </c>
      <c r="B77" s="903"/>
      <c r="C77" s="903"/>
      <c r="D77" s="50"/>
      <c r="E77" s="903"/>
      <c r="F77" s="1614"/>
      <c r="G77" s="903"/>
      <c r="H77" s="903"/>
      <c r="I77" s="903"/>
      <c r="J77" s="903"/>
      <c r="L77" s="50" t="s">
        <v>432</v>
      </c>
      <c r="M77" s="903"/>
      <c r="N77" s="903"/>
      <c r="O77" s="50"/>
      <c r="P77" s="903"/>
      <c r="Q77" s="1614"/>
      <c r="R77" s="903"/>
      <c r="S77" s="903"/>
      <c r="T77" s="903"/>
      <c r="U77" s="903"/>
      <c r="W77" s="50" t="s">
        <v>670</v>
      </c>
      <c r="X77" s="903"/>
      <c r="Y77" s="903"/>
      <c r="Z77" s="50"/>
      <c r="AA77" s="903"/>
      <c r="AB77" s="1614"/>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773" t="s">
        <v>2077</v>
      </c>
      <c r="C79" s="3774"/>
      <c r="D79" s="3774"/>
      <c r="E79" s="3774"/>
      <c r="F79" s="3774"/>
      <c r="G79" s="3774"/>
      <c r="H79" s="3774"/>
      <c r="I79" s="3774"/>
      <c r="J79" s="3775"/>
      <c r="L79" s="82"/>
      <c r="M79" s="3773" t="s">
        <v>2077</v>
      </c>
      <c r="N79" s="3774"/>
      <c r="O79" s="3774"/>
      <c r="P79" s="3774"/>
      <c r="Q79" s="3774"/>
      <c r="R79" s="3774"/>
      <c r="S79" s="3774"/>
      <c r="T79" s="3774"/>
      <c r="U79" s="3775"/>
      <c r="W79" s="82"/>
      <c r="X79" s="3773" t="s">
        <v>2077</v>
      </c>
      <c r="Y79" s="3774"/>
      <c r="Z79" s="3774"/>
      <c r="AA79" s="3774"/>
      <c r="AB79" s="3774"/>
      <c r="AC79" s="3774"/>
      <c r="AD79" s="3774"/>
      <c r="AE79" s="3774"/>
      <c r="AF79" s="3775"/>
    </row>
    <row r="80" spans="1:32">
      <c r="A80" s="51"/>
      <c r="B80" s="1773">
        <v>2014</v>
      </c>
      <c r="C80" s="52">
        <v>2015</v>
      </c>
      <c r="D80" s="52">
        <v>2016</v>
      </c>
      <c r="E80" s="1771">
        <v>2017</v>
      </c>
      <c r="F80" s="52">
        <v>2018</v>
      </c>
      <c r="G80" s="1771">
        <v>2019</v>
      </c>
      <c r="H80" s="52">
        <v>2020</v>
      </c>
      <c r="I80" s="1772">
        <v>2021</v>
      </c>
      <c r="J80" s="61" t="s">
        <v>434</v>
      </c>
      <c r="L80" s="51"/>
      <c r="M80" s="1773">
        <v>2014</v>
      </c>
      <c r="N80" s="52">
        <v>2015</v>
      </c>
      <c r="O80" s="52">
        <v>2016</v>
      </c>
      <c r="P80" s="1771">
        <v>2017</v>
      </c>
      <c r="Q80" s="52">
        <v>2018</v>
      </c>
      <c r="R80" s="1771">
        <v>2019</v>
      </c>
      <c r="S80" s="52">
        <v>2020</v>
      </c>
      <c r="T80" s="1772">
        <v>2021</v>
      </c>
      <c r="U80" s="61" t="s">
        <v>434</v>
      </c>
      <c r="W80" s="51"/>
      <c r="X80" s="1773">
        <v>2014</v>
      </c>
      <c r="Y80" s="52">
        <v>2015</v>
      </c>
      <c r="Z80" s="52">
        <v>2016</v>
      </c>
      <c r="AA80" s="1771">
        <v>2017</v>
      </c>
      <c r="AB80" s="52">
        <v>2018</v>
      </c>
      <c r="AC80" s="1771">
        <v>2019</v>
      </c>
      <c r="AD80" s="52">
        <v>2020</v>
      </c>
      <c r="AE80" s="1772">
        <v>2021</v>
      </c>
      <c r="AF80" s="61" t="s">
        <v>434</v>
      </c>
    </row>
    <row r="81" spans="1:32">
      <c r="A81" s="1615" t="s">
        <v>2078</v>
      </c>
      <c r="B81" s="100">
        <v>134</v>
      </c>
      <c r="C81" s="100">
        <v>134</v>
      </c>
      <c r="D81" s="100">
        <v>134</v>
      </c>
      <c r="E81" s="100">
        <v>134</v>
      </c>
      <c r="F81" s="100">
        <v>134</v>
      </c>
      <c r="G81" s="100">
        <v>134</v>
      </c>
      <c r="H81" s="100">
        <v>134</v>
      </c>
      <c r="I81" s="100">
        <v>134</v>
      </c>
      <c r="J81" s="100">
        <f>SUM(B81:I81)</f>
        <v>1072</v>
      </c>
      <c r="L81" s="1615" t="s">
        <v>2078</v>
      </c>
      <c r="M81" s="100">
        <f t="shared" ref="M81:U81" si="12">B68-B81</f>
        <v>163.142</v>
      </c>
      <c r="N81" s="100">
        <f t="shared" si="12"/>
        <v>-134</v>
      </c>
      <c r="O81" s="100">
        <f t="shared" si="12"/>
        <v>-134</v>
      </c>
      <c r="P81" s="100">
        <f t="shared" si="12"/>
        <v>-134</v>
      </c>
      <c r="Q81" s="100">
        <f t="shared" si="12"/>
        <v>-134</v>
      </c>
      <c r="R81" s="100">
        <f t="shared" si="12"/>
        <v>-134</v>
      </c>
      <c r="S81" s="100">
        <f t="shared" si="12"/>
        <v>-134</v>
      </c>
      <c r="T81" s="100">
        <f t="shared" si="12"/>
        <v>-134</v>
      </c>
      <c r="U81" s="100">
        <f t="shared" si="12"/>
        <v>-774.85799999999995</v>
      </c>
      <c r="W81" s="1615" t="s">
        <v>2078</v>
      </c>
      <c r="X81" s="1618">
        <f t="shared" ref="X81:AF81" si="13">M81/B81</f>
        <v>1.2174776119402986</v>
      </c>
      <c r="Y81" s="1618">
        <f t="shared" si="13"/>
        <v>-1</v>
      </c>
      <c r="Z81" s="1618">
        <f t="shared" si="13"/>
        <v>-1</v>
      </c>
      <c r="AA81" s="1618">
        <f t="shared" si="13"/>
        <v>-1</v>
      </c>
      <c r="AB81" s="1618">
        <f t="shared" si="13"/>
        <v>-1</v>
      </c>
      <c r="AC81" s="1618">
        <f t="shared" si="13"/>
        <v>-1</v>
      </c>
      <c r="AD81" s="1618">
        <f t="shared" si="13"/>
        <v>-1</v>
      </c>
      <c r="AE81" s="1618">
        <f t="shared" si="13"/>
        <v>-1</v>
      </c>
      <c r="AF81" s="1618">
        <f t="shared" si="13"/>
        <v>-0.72281529850746262</v>
      </c>
    </row>
    <row r="84" spans="1:32" ht="15">
      <c r="A84" s="240" t="s">
        <v>2234</v>
      </c>
    </row>
    <row r="86" spans="1:32" ht="27.75" customHeight="1">
      <c r="A86" s="3772" t="s">
        <v>2079</v>
      </c>
      <c r="B86" s="3772"/>
      <c r="C86" s="3772"/>
      <c r="D86" s="3772"/>
      <c r="E86" s="3772"/>
      <c r="F86" s="3772"/>
      <c r="G86" s="3772"/>
      <c r="H86" s="3772"/>
      <c r="I86" s="3772"/>
      <c r="J86" s="3772"/>
    </row>
    <row r="87" spans="1:32">
      <c r="A87" s="903"/>
      <c r="B87" s="903"/>
      <c r="C87" s="903"/>
      <c r="D87" s="50"/>
      <c r="E87" s="903"/>
      <c r="F87" s="903"/>
      <c r="G87" s="903"/>
      <c r="H87" s="903"/>
      <c r="I87" s="903"/>
      <c r="J87" s="903"/>
    </row>
    <row r="88" spans="1:32">
      <c r="A88" s="82"/>
      <c r="B88" s="3753" t="s">
        <v>650</v>
      </c>
      <c r="C88" s="3754" t="s">
        <v>417</v>
      </c>
      <c r="D88" s="3754"/>
      <c r="E88" s="3754"/>
      <c r="F88" s="3754"/>
      <c r="G88" s="3754"/>
      <c r="H88" s="3754"/>
      <c r="I88" s="3755"/>
      <c r="J88" s="1040"/>
    </row>
    <row r="89" spans="1:32">
      <c r="A89" s="906"/>
      <c r="B89" s="3753"/>
      <c r="C89" s="3756"/>
      <c r="D89" s="3756"/>
      <c r="E89" s="3756"/>
      <c r="F89" s="3756"/>
      <c r="G89" s="3756"/>
      <c r="H89" s="3756"/>
      <c r="I89" s="3757"/>
      <c r="J89" s="1774"/>
    </row>
    <row r="90" spans="1:32" ht="25.5">
      <c r="A90" s="51"/>
      <c r="B90" s="1773">
        <v>2014</v>
      </c>
      <c r="C90" s="52">
        <v>2015</v>
      </c>
      <c r="D90" s="52">
        <v>2016</v>
      </c>
      <c r="E90" s="1771">
        <v>2017</v>
      </c>
      <c r="F90" s="52">
        <v>2018</v>
      </c>
      <c r="G90" s="1771">
        <v>2019</v>
      </c>
      <c r="H90" s="52">
        <v>2020</v>
      </c>
      <c r="I90" s="1772">
        <v>2021</v>
      </c>
      <c r="J90" s="61" t="s">
        <v>419</v>
      </c>
    </row>
    <row r="91" spans="1:32">
      <c r="A91" s="1615" t="s">
        <v>2082</v>
      </c>
      <c r="B91" s="2597">
        <f>+B98</f>
        <v>0.19418960244648314</v>
      </c>
      <c r="C91" s="3658"/>
      <c r="D91" s="3658"/>
      <c r="E91" s="3658"/>
      <c r="F91" s="3658"/>
      <c r="G91" s="3658"/>
      <c r="H91" s="3658"/>
      <c r="I91" s="3658"/>
      <c r="J91" s="100"/>
    </row>
    <row r="93" spans="1:32" ht="31.5" customHeight="1">
      <c r="A93" s="3772" t="s">
        <v>2080</v>
      </c>
      <c r="B93" s="3772"/>
      <c r="C93" s="3772"/>
      <c r="D93" s="3772"/>
      <c r="E93" s="3772"/>
      <c r="F93" s="3772"/>
      <c r="G93" s="3772"/>
      <c r="H93" s="3772"/>
      <c r="I93" s="3772"/>
      <c r="J93" s="3772"/>
      <c r="L93" s="3772" t="s">
        <v>430</v>
      </c>
      <c r="M93" s="3772"/>
      <c r="N93" s="3772"/>
      <c r="O93" s="3772"/>
      <c r="P93" s="3772"/>
      <c r="Q93" s="3772"/>
      <c r="R93" s="3772"/>
      <c r="S93" s="3772"/>
      <c r="T93" s="3772"/>
      <c r="U93" s="3772"/>
      <c r="W93" s="3772" t="s">
        <v>431</v>
      </c>
      <c r="X93" s="3772"/>
      <c r="Y93" s="3772"/>
      <c r="Z93" s="3772"/>
      <c r="AA93" s="3772"/>
      <c r="AB93" s="3772"/>
      <c r="AC93" s="3772"/>
      <c r="AD93" s="3772"/>
      <c r="AE93" s="3772"/>
      <c r="AF93" s="3772"/>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53" t="s">
        <v>650</v>
      </c>
      <c r="C95" s="3754" t="s">
        <v>417</v>
      </c>
      <c r="D95" s="3754"/>
      <c r="E95" s="3754"/>
      <c r="F95" s="3754"/>
      <c r="G95" s="3754"/>
      <c r="H95" s="3754"/>
      <c r="I95" s="3755"/>
      <c r="J95" s="1040"/>
      <c r="L95" s="82"/>
      <c r="M95" s="3753" t="s">
        <v>650</v>
      </c>
      <c r="N95" s="3754" t="s">
        <v>417</v>
      </c>
      <c r="O95" s="3754"/>
      <c r="P95" s="3754"/>
      <c r="Q95" s="3754"/>
      <c r="R95" s="3754"/>
      <c r="S95" s="3754"/>
      <c r="T95" s="3755"/>
      <c r="U95" s="1040"/>
      <c r="W95" s="82"/>
      <c r="X95" s="3753" t="s">
        <v>650</v>
      </c>
      <c r="Y95" s="3754" t="s">
        <v>417</v>
      </c>
      <c r="Z95" s="3754"/>
      <c r="AA95" s="3754"/>
      <c r="AB95" s="3754"/>
      <c r="AC95" s="3754"/>
      <c r="AD95" s="3754"/>
      <c r="AE95" s="3755"/>
      <c r="AF95" s="1040"/>
    </row>
    <row r="96" spans="1:32">
      <c r="A96" s="906"/>
      <c r="B96" s="3753"/>
      <c r="C96" s="3756"/>
      <c r="D96" s="3756"/>
      <c r="E96" s="3756"/>
      <c r="F96" s="3756"/>
      <c r="G96" s="3756"/>
      <c r="H96" s="3756"/>
      <c r="I96" s="3757"/>
      <c r="J96" s="1774"/>
      <c r="L96" s="906"/>
      <c r="M96" s="3753"/>
      <c r="N96" s="3756"/>
      <c r="O96" s="3756"/>
      <c r="P96" s="3756"/>
      <c r="Q96" s="3756"/>
      <c r="R96" s="3756"/>
      <c r="S96" s="3756"/>
      <c r="T96" s="3757"/>
      <c r="U96" s="1774"/>
      <c r="W96" s="906"/>
      <c r="X96" s="3753"/>
      <c r="Y96" s="3756"/>
      <c r="Z96" s="3756"/>
      <c r="AA96" s="3756"/>
      <c r="AB96" s="3756"/>
      <c r="AC96" s="3756"/>
      <c r="AD96" s="3756"/>
      <c r="AE96" s="3757"/>
      <c r="AF96" s="1774"/>
    </row>
    <row r="97" spans="1:32" ht="51" customHeight="1">
      <c r="A97" s="51"/>
      <c r="B97" s="1773">
        <v>2014</v>
      </c>
      <c r="C97" s="52">
        <v>2015</v>
      </c>
      <c r="D97" s="52">
        <v>2016</v>
      </c>
      <c r="E97" s="1771">
        <v>2017</v>
      </c>
      <c r="F97" s="52">
        <v>2018</v>
      </c>
      <c r="G97" s="1771">
        <v>2019</v>
      </c>
      <c r="H97" s="52">
        <v>2020</v>
      </c>
      <c r="I97" s="1772">
        <v>2021</v>
      </c>
      <c r="J97" s="61" t="s">
        <v>419</v>
      </c>
      <c r="L97" s="51"/>
      <c r="M97" s="1773">
        <v>2014</v>
      </c>
      <c r="N97" s="52">
        <v>2015</v>
      </c>
      <c r="O97" s="52">
        <v>2016</v>
      </c>
      <c r="P97" s="1771">
        <v>2017</v>
      </c>
      <c r="Q97" s="52">
        <v>2018</v>
      </c>
      <c r="R97" s="1771">
        <v>2019</v>
      </c>
      <c r="S97" s="52">
        <v>2020</v>
      </c>
      <c r="T97" s="1772">
        <v>2021</v>
      </c>
      <c r="U97" s="61" t="s">
        <v>419</v>
      </c>
      <c r="W97" s="51"/>
      <c r="X97" s="1773">
        <v>2014</v>
      </c>
      <c r="Y97" s="52">
        <v>2015</v>
      </c>
      <c r="Z97" s="52">
        <v>2016</v>
      </c>
      <c r="AA97" s="1771">
        <v>2017</v>
      </c>
      <c r="AB97" s="52">
        <v>2018</v>
      </c>
      <c r="AC97" s="1771">
        <v>2019</v>
      </c>
      <c r="AD97" s="52">
        <v>2020</v>
      </c>
      <c r="AE97" s="1772">
        <v>2021</v>
      </c>
      <c r="AF97" s="61" t="s">
        <v>419</v>
      </c>
    </row>
    <row r="98" spans="1:32">
      <c r="A98" s="1615" t="s">
        <v>2082</v>
      </c>
      <c r="B98" s="2597">
        <v>0.19418960244648314</v>
      </c>
      <c r="C98" s="2597">
        <v>0.19637396242900826</v>
      </c>
      <c r="D98" s="2597">
        <v>0.1985583224115334</v>
      </c>
      <c r="E98" s="2597">
        <v>0.20074268239405851</v>
      </c>
      <c r="F98" s="2597">
        <v>0.20292704237658366</v>
      </c>
      <c r="G98" s="2597">
        <v>0.20511140235910877</v>
      </c>
      <c r="H98" s="2597">
        <v>0.20729576234163391</v>
      </c>
      <c r="I98" s="2597">
        <v>0.20948012232415902</v>
      </c>
      <c r="J98" s="2597"/>
      <c r="L98" s="1615" t="s">
        <v>2082</v>
      </c>
      <c r="M98" s="2600">
        <f>B91-B98</f>
        <v>0</v>
      </c>
      <c r="N98" s="2600">
        <f t="shared" ref="N98:T98" si="14">C91-C98</f>
        <v>-0.19637396242900826</v>
      </c>
      <c r="O98" s="2600">
        <f t="shared" si="14"/>
        <v>-0.1985583224115334</v>
      </c>
      <c r="P98" s="2600">
        <f t="shared" si="14"/>
        <v>-0.20074268239405851</v>
      </c>
      <c r="Q98" s="2600">
        <f t="shared" si="14"/>
        <v>-0.20292704237658366</v>
      </c>
      <c r="R98" s="2600">
        <f t="shared" si="14"/>
        <v>-0.20511140235910877</v>
      </c>
      <c r="S98" s="2600">
        <f t="shared" si="14"/>
        <v>-0.20729576234163391</v>
      </c>
      <c r="T98" s="2600">
        <f t="shared" si="14"/>
        <v>-0.20948012232415902</v>
      </c>
      <c r="U98" s="100"/>
      <c r="W98" s="1615" t="s">
        <v>2082</v>
      </c>
      <c r="X98" s="1618">
        <f t="shared" ref="X98:AE98" si="15">M98/B98</f>
        <v>0</v>
      </c>
      <c r="Y98" s="1618">
        <f t="shared" si="15"/>
        <v>-1</v>
      </c>
      <c r="Z98" s="1618">
        <f t="shared" si="15"/>
        <v>-1</v>
      </c>
      <c r="AA98" s="1618">
        <f t="shared" si="15"/>
        <v>-1</v>
      </c>
      <c r="AB98" s="1618">
        <f t="shared" si="15"/>
        <v>-1</v>
      </c>
      <c r="AC98" s="1618">
        <f t="shared" si="15"/>
        <v>-1</v>
      </c>
      <c r="AD98" s="1618">
        <f t="shared" si="15"/>
        <v>-1</v>
      </c>
      <c r="AE98" s="1618">
        <f t="shared" si="15"/>
        <v>-1</v>
      </c>
      <c r="AF98" s="1618"/>
    </row>
    <row r="100" spans="1:32" ht="27.75" customHeight="1">
      <c r="A100" s="3772" t="s">
        <v>2081</v>
      </c>
      <c r="B100" s="3772"/>
      <c r="C100" s="3772"/>
      <c r="D100" s="3772"/>
      <c r="E100" s="3772"/>
      <c r="F100" s="3772"/>
      <c r="G100" s="3772"/>
      <c r="H100" s="3772"/>
      <c r="I100" s="3772"/>
      <c r="J100" s="3772"/>
      <c r="L100" s="3772" t="s">
        <v>432</v>
      </c>
      <c r="M100" s="3772"/>
      <c r="N100" s="3772"/>
      <c r="O100" s="3772"/>
      <c r="P100" s="3772"/>
      <c r="Q100" s="3772"/>
      <c r="R100" s="3772"/>
      <c r="S100" s="3772"/>
      <c r="T100" s="3772"/>
      <c r="U100" s="3772"/>
      <c r="W100" s="3772" t="s">
        <v>670</v>
      </c>
      <c r="X100" s="3772"/>
      <c r="Y100" s="3772"/>
      <c r="Z100" s="3772"/>
      <c r="AA100" s="3772"/>
      <c r="AB100" s="3772"/>
      <c r="AC100" s="3772"/>
      <c r="AD100" s="3772"/>
      <c r="AE100" s="3772"/>
      <c r="AF100" s="3772"/>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773" t="s">
        <v>2077</v>
      </c>
      <c r="C102" s="3774"/>
      <c r="D102" s="3774"/>
      <c r="E102" s="3774"/>
      <c r="F102" s="3774"/>
      <c r="G102" s="3774"/>
      <c r="H102" s="3774"/>
      <c r="I102" s="3774"/>
      <c r="J102" s="3775"/>
      <c r="L102" s="82"/>
      <c r="M102" s="3773" t="s">
        <v>2077</v>
      </c>
      <c r="N102" s="3774"/>
      <c r="O102" s="3774"/>
      <c r="P102" s="3774"/>
      <c r="Q102" s="3774"/>
      <c r="R102" s="3774"/>
      <c r="S102" s="3774"/>
      <c r="T102" s="3774"/>
      <c r="U102" s="3775"/>
      <c r="W102" s="82"/>
      <c r="X102" s="3773" t="s">
        <v>2077</v>
      </c>
      <c r="Y102" s="3774"/>
      <c r="Z102" s="3774"/>
      <c r="AA102" s="3774"/>
      <c r="AB102" s="3774"/>
      <c r="AC102" s="3774"/>
      <c r="AD102" s="3774"/>
      <c r="AE102" s="3774"/>
      <c r="AF102" s="3775"/>
    </row>
    <row r="103" spans="1:32">
      <c r="A103" s="51"/>
      <c r="B103" s="1773">
        <v>2014</v>
      </c>
      <c r="C103" s="52">
        <v>2015</v>
      </c>
      <c r="D103" s="52">
        <v>2016</v>
      </c>
      <c r="E103" s="1771">
        <v>2017</v>
      </c>
      <c r="F103" s="52">
        <v>2018</v>
      </c>
      <c r="G103" s="1771">
        <v>2019</v>
      </c>
      <c r="H103" s="52">
        <v>2020</v>
      </c>
      <c r="I103" s="1772">
        <v>2021</v>
      </c>
      <c r="J103" s="61" t="s">
        <v>434</v>
      </c>
      <c r="L103" s="51"/>
      <c r="M103" s="1773">
        <v>2014</v>
      </c>
      <c r="N103" s="52">
        <v>2015</v>
      </c>
      <c r="O103" s="52">
        <v>2016</v>
      </c>
      <c r="P103" s="1771">
        <v>2017</v>
      </c>
      <c r="Q103" s="52">
        <v>2018</v>
      </c>
      <c r="R103" s="1771">
        <v>2019</v>
      </c>
      <c r="S103" s="52">
        <v>2020</v>
      </c>
      <c r="T103" s="1772">
        <v>2021</v>
      </c>
      <c r="U103" s="61" t="s">
        <v>434</v>
      </c>
      <c r="W103" s="51"/>
      <c r="X103" s="1773">
        <v>2014</v>
      </c>
      <c r="Y103" s="52">
        <v>2015</v>
      </c>
      <c r="Z103" s="52">
        <v>2016</v>
      </c>
      <c r="AA103" s="1771">
        <v>2017</v>
      </c>
      <c r="AB103" s="52">
        <v>2018</v>
      </c>
      <c r="AC103" s="1771">
        <v>2019</v>
      </c>
      <c r="AD103" s="52">
        <v>2020</v>
      </c>
      <c r="AE103" s="1772">
        <v>2021</v>
      </c>
      <c r="AF103" s="61" t="s">
        <v>434</v>
      </c>
    </row>
    <row r="104" spans="1:32">
      <c r="A104" s="1615" t="s">
        <v>2082</v>
      </c>
      <c r="B104" s="2597">
        <v>0.20899999999999999</v>
      </c>
      <c r="C104" s="2597">
        <v>0.20899999999999999</v>
      </c>
      <c r="D104" s="2597">
        <v>0.20899999999999999</v>
      </c>
      <c r="E104" s="2597">
        <v>0.20899999999999999</v>
      </c>
      <c r="F104" s="2597">
        <v>0.20899999999999999</v>
      </c>
      <c r="G104" s="2597">
        <v>0.20899999999999999</v>
      </c>
      <c r="H104" s="2597">
        <v>0.20899999999999999</v>
      </c>
      <c r="I104" s="2597">
        <v>0.20899999999999999</v>
      </c>
      <c r="J104" s="2597">
        <f>SUM(B104:I104)</f>
        <v>1.6720000000000002</v>
      </c>
      <c r="L104" s="1615" t="s">
        <v>2082</v>
      </c>
      <c r="M104" s="2600">
        <f>+B91-B104</f>
        <v>-1.4810397553516846E-2</v>
      </c>
      <c r="N104" s="2600">
        <f t="shared" ref="N104:T104" si="16">+C91-C104</f>
        <v>-0.20899999999999999</v>
      </c>
      <c r="O104" s="2600">
        <f t="shared" si="16"/>
        <v>-0.20899999999999999</v>
      </c>
      <c r="P104" s="2600">
        <f t="shared" si="16"/>
        <v>-0.20899999999999999</v>
      </c>
      <c r="Q104" s="2600">
        <f t="shared" si="16"/>
        <v>-0.20899999999999999</v>
      </c>
      <c r="R104" s="2600">
        <f t="shared" si="16"/>
        <v>-0.20899999999999999</v>
      </c>
      <c r="S104" s="2600">
        <f t="shared" si="16"/>
        <v>-0.20899999999999999</v>
      </c>
      <c r="T104" s="2600">
        <f t="shared" si="16"/>
        <v>-0.20899999999999999</v>
      </c>
      <c r="U104" s="100"/>
      <c r="W104" s="1615" t="s">
        <v>2082</v>
      </c>
      <c r="X104" s="1618">
        <f t="shared" ref="X104:AE104" si="17">M104/B104</f>
        <v>-7.0863146189075826E-2</v>
      </c>
      <c r="Y104" s="1618">
        <f t="shared" si="17"/>
        <v>-1</v>
      </c>
      <c r="Z104" s="1618">
        <f t="shared" si="17"/>
        <v>-1</v>
      </c>
      <c r="AA104" s="1618">
        <f t="shared" si="17"/>
        <v>-1</v>
      </c>
      <c r="AB104" s="1618">
        <f t="shared" si="17"/>
        <v>-1</v>
      </c>
      <c r="AC104" s="1618">
        <f t="shared" si="17"/>
        <v>-1</v>
      </c>
      <c r="AD104" s="1618">
        <f t="shared" si="17"/>
        <v>-1</v>
      </c>
      <c r="AE104" s="1618">
        <f t="shared" si="17"/>
        <v>-1</v>
      </c>
      <c r="AF104" s="1618"/>
    </row>
    <row r="107" spans="1:32" ht="12.75" customHeight="1">
      <c r="A107" s="240" t="s">
        <v>2230</v>
      </c>
      <c r="B107" s="240"/>
      <c r="C107" s="240"/>
      <c r="D107" s="240"/>
      <c r="E107" s="240"/>
      <c r="F107" s="240"/>
      <c r="G107" s="240"/>
      <c r="H107" s="240"/>
      <c r="I107" s="240"/>
      <c r="J107" s="240"/>
    </row>
    <row r="109" spans="1:32">
      <c r="A109" s="82"/>
      <c r="B109" s="3753" t="s">
        <v>650</v>
      </c>
      <c r="C109" s="3754" t="s">
        <v>417</v>
      </c>
      <c r="D109" s="3754"/>
      <c r="E109" s="3754"/>
      <c r="F109" s="3754"/>
      <c r="G109" s="3754"/>
      <c r="H109" s="3754"/>
      <c r="I109" s="3755"/>
    </row>
    <row r="110" spans="1:32">
      <c r="A110" s="906"/>
      <c r="B110" s="3753"/>
      <c r="C110" s="3756"/>
      <c r="D110" s="3756"/>
      <c r="E110" s="3756"/>
      <c r="F110" s="3756"/>
      <c r="G110" s="3756"/>
      <c r="H110" s="3756"/>
      <c r="I110" s="3757"/>
    </row>
    <row r="111" spans="1:32">
      <c r="A111" s="51"/>
      <c r="B111" s="1773">
        <v>2014</v>
      </c>
      <c r="C111" s="52">
        <v>2015</v>
      </c>
      <c r="D111" s="52">
        <v>2016</v>
      </c>
      <c r="E111" s="1771">
        <v>2017</v>
      </c>
      <c r="F111" s="52">
        <v>2018</v>
      </c>
      <c r="G111" s="1771">
        <v>2019</v>
      </c>
      <c r="H111" s="52">
        <v>2020</v>
      </c>
      <c r="I111" s="1772">
        <v>2021</v>
      </c>
    </row>
    <row r="112" spans="1:32" ht="25.5">
      <c r="A112" s="1791" t="s">
        <v>2232</v>
      </c>
      <c r="B112" s="2675">
        <v>0</v>
      </c>
      <c r="C112" s="2673"/>
      <c r="D112" s="2673"/>
      <c r="E112" s="2673"/>
      <c r="F112" s="2673"/>
      <c r="G112" s="2673"/>
      <c r="H112" s="2673"/>
      <c r="I112" s="2673"/>
    </row>
    <row r="113" spans="1:12">
      <c r="A113" s="1615" t="s">
        <v>534</v>
      </c>
      <c r="B113" s="2675">
        <v>91925.86</v>
      </c>
      <c r="C113" s="2674"/>
      <c r="D113" s="2674"/>
      <c r="E113" s="2674"/>
      <c r="F113" s="2674"/>
      <c r="G113" s="2674"/>
      <c r="H113" s="2674"/>
      <c r="I113" s="2674"/>
    </row>
    <row r="114" spans="1:12">
      <c r="A114" s="1615" t="s">
        <v>2231</v>
      </c>
      <c r="B114" s="1790">
        <f>IF(ISERROR(B112/B113),"",(B112/B113))</f>
        <v>0</v>
      </c>
      <c r="C114" s="1790" t="str">
        <f t="shared" ref="C114:I114" si="18">IF(ISERROR(C112/C113),"",(C112/C113))</f>
        <v/>
      </c>
      <c r="D114" s="1790" t="str">
        <f t="shared" si="18"/>
        <v/>
      </c>
      <c r="E114" s="1790" t="str">
        <f t="shared" si="18"/>
        <v/>
      </c>
      <c r="F114" s="1790" t="str">
        <f t="shared" si="18"/>
        <v/>
      </c>
      <c r="G114" s="1790" t="str">
        <f t="shared" si="18"/>
        <v/>
      </c>
      <c r="H114" s="1790" t="str">
        <f t="shared" si="18"/>
        <v/>
      </c>
      <c r="I114" s="1790" t="str">
        <f t="shared" si="18"/>
        <v/>
      </c>
    </row>
    <row r="116" spans="1:12" ht="15">
      <c r="A116" s="788" t="s">
        <v>302</v>
      </c>
      <c r="B116" s="781"/>
      <c r="C116" s="781"/>
    </row>
    <row r="117" spans="1:12" ht="15">
      <c r="A117" s="788"/>
      <c r="B117" s="781"/>
      <c r="C117" s="781"/>
    </row>
    <row r="118" spans="1:12" ht="65.25" customHeight="1">
      <c r="A118" s="3753" t="s">
        <v>2206</v>
      </c>
      <c r="B118" s="3753" t="s">
        <v>650</v>
      </c>
      <c r="C118" s="3754" t="s">
        <v>417</v>
      </c>
      <c r="D118" s="3754"/>
      <c r="E118" s="3754"/>
      <c r="F118" s="3754"/>
      <c r="G118" s="3754"/>
      <c r="H118" s="3754"/>
      <c r="I118" s="3755"/>
      <c r="L118" t="s">
        <v>2712</v>
      </c>
    </row>
    <row r="119" spans="1:12" ht="12.75" customHeight="1">
      <c r="A119" s="3753"/>
      <c r="B119" s="3753"/>
      <c r="C119" s="3756"/>
      <c r="D119" s="3756"/>
      <c r="E119" s="3756"/>
      <c r="F119" s="3756"/>
      <c r="G119" s="3756"/>
      <c r="H119" s="3756"/>
      <c r="I119" s="3757"/>
    </row>
    <row r="120" spans="1:12" ht="14.25">
      <c r="A120" s="1775"/>
      <c r="B120" s="1773">
        <v>2014</v>
      </c>
      <c r="C120" s="52">
        <v>2015</v>
      </c>
      <c r="D120" s="52">
        <v>2016</v>
      </c>
      <c r="E120" s="1771">
        <v>2017</v>
      </c>
      <c r="F120" s="52">
        <v>2018</v>
      </c>
      <c r="G120" s="1771">
        <v>2019</v>
      </c>
      <c r="H120" s="52">
        <v>2020</v>
      </c>
      <c r="I120" s="1772">
        <v>2021</v>
      </c>
    </row>
    <row r="121" spans="1:12">
      <c r="A121" s="1791" t="s">
        <v>303</v>
      </c>
      <c r="B121" s="1792">
        <v>122</v>
      </c>
      <c r="C121" s="1792">
        <f>'6.5 Capacity Output Data'!$C$10</f>
        <v>0</v>
      </c>
      <c r="D121" s="2676"/>
      <c r="E121" s="2676"/>
      <c r="F121" s="2676"/>
      <c r="G121" s="2676"/>
      <c r="H121" s="2676"/>
      <c r="I121" s="2676"/>
    </row>
    <row r="122" spans="1:12">
      <c r="A122" s="1791" t="s">
        <v>304</v>
      </c>
      <c r="B122" s="1792">
        <v>26</v>
      </c>
      <c r="C122" s="1792">
        <f>'6.5 Capacity Output Data'!$C$11</f>
        <v>0</v>
      </c>
      <c r="D122" s="2676"/>
      <c r="E122" s="2676"/>
      <c r="F122" s="2676"/>
      <c r="G122" s="2676"/>
      <c r="H122" s="2676"/>
      <c r="I122" s="2676"/>
    </row>
    <row r="123" spans="1:12">
      <c r="A123" s="1791" t="s">
        <v>305</v>
      </c>
      <c r="B123" s="1792">
        <v>12</v>
      </c>
      <c r="C123" s="1792">
        <f>'6.5 Capacity Output Data'!$C$12</f>
        <v>0</v>
      </c>
      <c r="D123" s="2676"/>
      <c r="E123" s="2676"/>
      <c r="F123" s="2676"/>
      <c r="G123" s="2676"/>
      <c r="H123" s="2676"/>
      <c r="I123" s="2676"/>
    </row>
    <row r="124" spans="1:12">
      <c r="A124" s="1791" t="s">
        <v>306</v>
      </c>
      <c r="B124" s="1792">
        <v>5</v>
      </c>
      <c r="C124" s="1792">
        <f>'6.5 Capacity Output Data'!$C$13</f>
        <v>0</v>
      </c>
      <c r="D124" s="2676"/>
      <c r="E124" s="2676"/>
      <c r="F124" s="2676"/>
      <c r="G124" s="2676"/>
      <c r="H124" s="2676"/>
      <c r="I124" s="2676"/>
    </row>
    <row r="125" spans="1:12">
      <c r="A125" s="1791" t="s">
        <v>307</v>
      </c>
      <c r="B125" s="1792">
        <v>0</v>
      </c>
      <c r="C125" s="1792">
        <f>'6.5 Capacity Output Data'!$C$14</f>
        <v>0</v>
      </c>
      <c r="D125" s="2676"/>
      <c r="E125" s="2676"/>
      <c r="F125" s="2676"/>
      <c r="G125" s="2676"/>
      <c r="H125" s="2676"/>
      <c r="I125" s="2676"/>
    </row>
    <row r="126" spans="1:12">
      <c r="A126" s="1791" t="s">
        <v>308</v>
      </c>
      <c r="B126" s="1792">
        <v>165</v>
      </c>
      <c r="C126" s="1792">
        <f>'6.5 Capacity Output Data'!$C$15</f>
        <v>0</v>
      </c>
      <c r="D126" s="2676"/>
      <c r="E126" s="2676"/>
      <c r="F126" s="2676"/>
      <c r="G126" s="2676"/>
      <c r="H126" s="2676"/>
      <c r="I126" s="2676"/>
    </row>
  </sheetData>
  <mergeCells count="50">
    <mergeCell ref="B45:B46"/>
    <mergeCell ref="C45:I46"/>
    <mergeCell ref="M20:M21"/>
    <mergeCell ref="N20:T21"/>
    <mergeCell ref="X20:X21"/>
    <mergeCell ref="Y20:AE21"/>
    <mergeCell ref="M45:M46"/>
    <mergeCell ref="N45:T46"/>
    <mergeCell ref="X45:X46"/>
    <mergeCell ref="Y45:AE46"/>
    <mergeCell ref="B11:B12"/>
    <mergeCell ref="C11:I12"/>
    <mergeCell ref="B20:B21"/>
    <mergeCell ref="C20:I21"/>
    <mergeCell ref="B36:B37"/>
    <mergeCell ref="C36:I37"/>
    <mergeCell ref="B65:B66"/>
    <mergeCell ref="C65:I66"/>
    <mergeCell ref="B72:B73"/>
    <mergeCell ref="C72:I73"/>
    <mergeCell ref="M72:M73"/>
    <mergeCell ref="N72:T73"/>
    <mergeCell ref="X72:X73"/>
    <mergeCell ref="Y72:AE73"/>
    <mergeCell ref="B79:J79"/>
    <mergeCell ref="M79:U79"/>
    <mergeCell ref="X79:AF79"/>
    <mergeCell ref="A86:J86"/>
    <mergeCell ref="B88:B89"/>
    <mergeCell ref="C88:I89"/>
    <mergeCell ref="A93:J93"/>
    <mergeCell ref="L93:U93"/>
    <mergeCell ref="W93:AF93"/>
    <mergeCell ref="B95:B96"/>
    <mergeCell ref="C95:I96"/>
    <mergeCell ref="M95:M96"/>
    <mergeCell ref="N95:T96"/>
    <mergeCell ref="X95:X96"/>
    <mergeCell ref="Y95:AE96"/>
    <mergeCell ref="A100:J100"/>
    <mergeCell ref="L100:U100"/>
    <mergeCell ref="W100:AF100"/>
    <mergeCell ref="B102:J102"/>
    <mergeCell ref="M102:U102"/>
    <mergeCell ref="X102:AF102"/>
    <mergeCell ref="B109:B110"/>
    <mergeCell ref="C109:I110"/>
    <mergeCell ref="A118:A119"/>
    <mergeCell ref="B118:B119"/>
    <mergeCell ref="C118:I119"/>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54" sqref="B54"/>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4"/>
      <c r="O7" s="50"/>
    </row>
    <row r="8" spans="1:29" s="903" customFormat="1">
      <c r="D8" s="50"/>
      <c r="O8" s="50"/>
    </row>
    <row r="9" spans="1:29" s="903" customFormat="1" ht="12.75" customHeight="1">
      <c r="A9" s="82"/>
      <c r="B9" s="3776" t="s">
        <v>650</v>
      </c>
      <c r="C9" s="3777" t="s">
        <v>417</v>
      </c>
      <c r="D9" s="3777"/>
      <c r="E9" s="3777"/>
      <c r="F9" s="3777"/>
      <c r="G9" s="3777"/>
      <c r="H9" s="3777"/>
      <c r="I9" s="3778"/>
      <c r="O9" s="50"/>
    </row>
    <row r="10" spans="1:29" s="903" customFormat="1">
      <c r="A10" s="906"/>
      <c r="B10" s="3776"/>
      <c r="C10" s="3756"/>
      <c r="D10" s="3756"/>
      <c r="E10" s="3756"/>
      <c r="F10" s="3756"/>
      <c r="G10" s="3756"/>
      <c r="H10" s="3756"/>
      <c r="I10" s="3757"/>
      <c r="O10" s="50"/>
    </row>
    <row r="11" spans="1:29" s="903" customFormat="1">
      <c r="A11" s="51"/>
      <c r="B11" s="3558">
        <v>2014</v>
      </c>
      <c r="C11" s="2936">
        <v>2015</v>
      </c>
      <c r="D11" s="2936">
        <v>2016</v>
      </c>
      <c r="E11" s="2936">
        <v>2017</v>
      </c>
      <c r="F11" s="2936">
        <v>2018</v>
      </c>
      <c r="G11" s="2936">
        <v>2019</v>
      </c>
      <c r="H11" s="2936">
        <v>2020</v>
      </c>
      <c r="I11" s="2936">
        <v>2021</v>
      </c>
      <c r="O11" s="50"/>
    </row>
    <row r="12" spans="1:29" s="903" customFormat="1">
      <c r="A12" s="1615" t="s">
        <v>2087</v>
      </c>
      <c r="B12" s="2675">
        <f t="shared" ref="B12:B13" si="0">+B22</f>
        <v>637</v>
      </c>
      <c r="C12" s="1620"/>
      <c r="D12" s="1620"/>
      <c r="E12" s="1620"/>
      <c r="F12" s="1620"/>
      <c r="G12" s="1620"/>
      <c r="H12" s="1620"/>
      <c r="I12" s="2937"/>
      <c r="O12" s="50"/>
    </row>
    <row r="13" spans="1:29" s="903" customFormat="1">
      <c r="A13" s="1615" t="s">
        <v>2089</v>
      </c>
      <c r="B13" s="2675">
        <f t="shared" si="0"/>
        <v>597.74289999999996</v>
      </c>
      <c r="C13" s="2675">
        <f>'3.12 Shrinkage'!$G$19</f>
        <v>0</v>
      </c>
      <c r="D13" s="2194"/>
      <c r="E13" s="2194"/>
      <c r="F13" s="2194"/>
      <c r="G13" s="2194"/>
      <c r="H13" s="2194"/>
      <c r="I13" s="2194"/>
      <c r="O13" s="50"/>
    </row>
    <row r="14" spans="1:29">
      <c r="A14" s="1615" t="s">
        <v>2086</v>
      </c>
      <c r="B14" s="2675">
        <f>+$B$12-B13</f>
        <v>39.257100000000037</v>
      </c>
      <c r="C14" s="2675">
        <f t="shared" ref="C14:I14" si="1">+$B$12-C13</f>
        <v>637</v>
      </c>
      <c r="D14" s="2675">
        <f t="shared" si="1"/>
        <v>637</v>
      </c>
      <c r="E14" s="2675">
        <f t="shared" si="1"/>
        <v>637</v>
      </c>
      <c r="F14" s="2675">
        <f t="shared" si="1"/>
        <v>637</v>
      </c>
      <c r="G14" s="2675">
        <f t="shared" si="1"/>
        <v>637</v>
      </c>
      <c r="H14" s="2675">
        <f t="shared" si="1"/>
        <v>637</v>
      </c>
      <c r="I14" s="2675">
        <f t="shared" si="1"/>
        <v>637</v>
      </c>
    </row>
    <row r="15" spans="1:29">
      <c r="A15" s="1615" t="s">
        <v>2088</v>
      </c>
      <c r="B15" s="2938">
        <f>+B14/$B$12</f>
        <v>6.1628100470957674E-2</v>
      </c>
      <c r="C15" s="2938">
        <f t="shared" ref="C15:I15" si="2">+C14/$B$12</f>
        <v>1</v>
      </c>
      <c r="D15" s="2938">
        <f t="shared" si="2"/>
        <v>1</v>
      </c>
      <c r="E15" s="2938">
        <f t="shared" si="2"/>
        <v>1</v>
      </c>
      <c r="F15" s="2938">
        <f t="shared" si="2"/>
        <v>1</v>
      </c>
      <c r="G15" s="2938">
        <f t="shared" si="2"/>
        <v>1</v>
      </c>
      <c r="H15" s="2938">
        <f t="shared" si="2"/>
        <v>1</v>
      </c>
      <c r="I15" s="2938">
        <f t="shared" si="2"/>
        <v>1</v>
      </c>
    </row>
    <row r="17" spans="1:29" s="903" customFormat="1" ht="14.25">
      <c r="A17" s="50" t="s">
        <v>2084</v>
      </c>
      <c r="D17" s="50"/>
      <c r="F17" s="1614"/>
      <c r="K17" s="50" t="s">
        <v>430</v>
      </c>
      <c r="N17" s="50"/>
      <c r="P17" s="1614"/>
      <c r="U17" s="50" t="s">
        <v>431</v>
      </c>
      <c r="X17" s="50"/>
      <c r="Z17" s="1614"/>
    </row>
    <row r="18" spans="1:29" s="903" customFormat="1">
      <c r="D18" s="50"/>
      <c r="N18" s="50"/>
      <c r="X18" s="50"/>
    </row>
    <row r="19" spans="1:29" s="903" customFormat="1" ht="12.75" customHeight="1">
      <c r="A19" s="82"/>
      <c r="B19" s="3776" t="s">
        <v>650</v>
      </c>
      <c r="C19" s="3777" t="s">
        <v>417</v>
      </c>
      <c r="D19" s="3777"/>
      <c r="E19" s="3777"/>
      <c r="F19" s="3777"/>
      <c r="G19" s="3777"/>
      <c r="H19" s="3777"/>
      <c r="I19" s="3778"/>
      <c r="K19" s="82"/>
      <c r="L19" s="3753" t="s">
        <v>650</v>
      </c>
      <c r="M19" s="3754" t="s">
        <v>417</v>
      </c>
      <c r="N19" s="3754"/>
      <c r="O19" s="3754"/>
      <c r="P19" s="3754"/>
      <c r="Q19" s="3754"/>
      <c r="R19" s="3754"/>
      <c r="S19" s="3755"/>
      <c r="U19" s="82"/>
      <c r="V19" s="3753" t="s">
        <v>650</v>
      </c>
      <c r="W19" s="3754" t="s">
        <v>417</v>
      </c>
      <c r="X19" s="3754"/>
      <c r="Y19" s="3754"/>
      <c r="Z19" s="3754"/>
      <c r="AA19" s="3754"/>
      <c r="AB19" s="3754"/>
      <c r="AC19" s="3755"/>
    </row>
    <row r="20" spans="1:29" s="903" customFormat="1">
      <c r="A20" s="906"/>
      <c r="B20" s="3776"/>
      <c r="C20" s="3756"/>
      <c r="D20" s="3756"/>
      <c r="E20" s="3756"/>
      <c r="F20" s="3756"/>
      <c r="G20" s="3756"/>
      <c r="H20" s="3756"/>
      <c r="I20" s="3757"/>
      <c r="K20" s="906"/>
      <c r="L20" s="3753"/>
      <c r="M20" s="3756"/>
      <c r="N20" s="3756"/>
      <c r="O20" s="3756"/>
      <c r="P20" s="3756"/>
      <c r="Q20" s="3756"/>
      <c r="R20" s="3756"/>
      <c r="S20" s="3757"/>
      <c r="U20" s="906"/>
      <c r="V20" s="3753"/>
      <c r="W20" s="3756"/>
      <c r="X20" s="3756"/>
      <c r="Y20" s="3756"/>
      <c r="Z20" s="3756"/>
      <c r="AA20" s="3756"/>
      <c r="AB20" s="3756"/>
      <c r="AC20" s="3757"/>
    </row>
    <row r="21" spans="1:29" s="903" customFormat="1">
      <c r="A21" s="51"/>
      <c r="B21" s="2913">
        <v>2014</v>
      </c>
      <c r="C21" s="52">
        <v>2015</v>
      </c>
      <c r="D21" s="52">
        <v>2016</v>
      </c>
      <c r="E21" s="2911">
        <v>2017</v>
      </c>
      <c r="F21" s="52">
        <v>2018</v>
      </c>
      <c r="G21" s="2911">
        <v>2019</v>
      </c>
      <c r="H21" s="52">
        <v>2020</v>
      </c>
      <c r="I21" s="2912">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2087</v>
      </c>
      <c r="B22" s="2675">
        <v>637</v>
      </c>
      <c r="C22" s="1620"/>
      <c r="D22" s="1620"/>
      <c r="E22" s="1620"/>
      <c r="F22" s="1620"/>
      <c r="G22" s="1620"/>
      <c r="H22" s="1620"/>
      <c r="I22" s="2937"/>
      <c r="K22" s="1615"/>
      <c r="L22" s="1619"/>
      <c r="M22" s="1619"/>
      <c r="N22" s="1619"/>
      <c r="O22" s="1619"/>
      <c r="P22" s="1619"/>
      <c r="Q22" s="1619"/>
      <c r="R22" s="1619"/>
      <c r="S22" s="1619"/>
      <c r="U22" s="1615"/>
      <c r="V22" s="1619"/>
      <c r="W22" s="1619"/>
      <c r="X22" s="1619"/>
      <c r="Y22" s="1619"/>
      <c r="Z22" s="1619"/>
      <c r="AA22" s="1619"/>
      <c r="AB22" s="1619"/>
      <c r="AC22" s="1619"/>
    </row>
    <row r="23" spans="1:29" s="903" customFormat="1">
      <c r="A23" s="1615" t="s">
        <v>2089</v>
      </c>
      <c r="B23" s="2675">
        <v>597.74289999999996</v>
      </c>
      <c r="C23" s="2675">
        <v>582.34592866666674</v>
      </c>
      <c r="D23" s="2675">
        <v>566.5806663333334</v>
      </c>
      <c r="E23" s="2675">
        <v>550.62979500000017</v>
      </c>
      <c r="F23" s="2675">
        <v>534.60787266666682</v>
      </c>
      <c r="G23" s="2675">
        <v>518.3580863333334</v>
      </c>
      <c r="H23" s="2675">
        <v>502.13615700000014</v>
      </c>
      <c r="I23" s="2675">
        <v>485.67666066666681</v>
      </c>
      <c r="K23" s="1615" t="s">
        <v>2089</v>
      </c>
      <c r="L23" s="100">
        <f t="shared" ref="L23:S24" si="3">B13-B23</f>
        <v>0</v>
      </c>
      <c r="M23" s="100">
        <f t="shared" si="3"/>
        <v>-582.34592866666674</v>
      </c>
      <c r="N23" s="100">
        <f t="shared" si="3"/>
        <v>-566.5806663333334</v>
      </c>
      <c r="O23" s="100">
        <f t="shared" si="3"/>
        <v>-550.62979500000017</v>
      </c>
      <c r="P23" s="100">
        <f t="shared" si="3"/>
        <v>-534.60787266666682</v>
      </c>
      <c r="Q23" s="100">
        <f t="shared" si="3"/>
        <v>-518.3580863333334</v>
      </c>
      <c r="R23" s="100">
        <f t="shared" si="3"/>
        <v>-502.13615700000014</v>
      </c>
      <c r="S23" s="100">
        <f t="shared" si="3"/>
        <v>-485.67666066666681</v>
      </c>
      <c r="U23" s="1615" t="s">
        <v>2089</v>
      </c>
      <c r="V23" s="1618">
        <f t="shared" ref="V23:AC24" si="4">L23/B23</f>
        <v>0</v>
      </c>
      <c r="W23" s="1618">
        <f t="shared" si="4"/>
        <v>-1</v>
      </c>
      <c r="X23" s="1618">
        <f t="shared" si="4"/>
        <v>-1</v>
      </c>
      <c r="Y23" s="1618">
        <f t="shared" si="4"/>
        <v>-1</v>
      </c>
      <c r="Z23" s="1618">
        <f t="shared" si="4"/>
        <v>-1</v>
      </c>
      <c r="AA23" s="1618">
        <f t="shared" si="4"/>
        <v>-1</v>
      </c>
      <c r="AB23" s="1618">
        <f t="shared" si="4"/>
        <v>-1</v>
      </c>
      <c r="AC23" s="1618">
        <f t="shared" si="4"/>
        <v>-1</v>
      </c>
    </row>
    <row r="24" spans="1:29">
      <c r="A24" s="1615" t="s">
        <v>2086</v>
      </c>
      <c r="B24" s="100">
        <f>+$B$22-B23</f>
        <v>39.257100000000037</v>
      </c>
      <c r="C24" s="100">
        <f t="shared" ref="C24:I24" si="5">+$B$22-C23</f>
        <v>54.654071333333263</v>
      </c>
      <c r="D24" s="100">
        <f t="shared" si="5"/>
        <v>70.419333666666603</v>
      </c>
      <c r="E24" s="100">
        <f t="shared" si="5"/>
        <v>86.370204999999828</v>
      </c>
      <c r="F24" s="100">
        <f t="shared" si="5"/>
        <v>102.39212733333318</v>
      </c>
      <c r="G24" s="100">
        <f t="shared" si="5"/>
        <v>118.6419136666666</v>
      </c>
      <c r="H24" s="100">
        <f t="shared" si="5"/>
        <v>134.86384299999986</v>
      </c>
      <c r="I24" s="100">
        <f t="shared" si="5"/>
        <v>151.32333933333319</v>
      </c>
      <c r="K24" s="1615" t="s">
        <v>2086</v>
      </c>
      <c r="L24" s="100">
        <f t="shared" si="3"/>
        <v>0</v>
      </c>
      <c r="M24" s="100">
        <f t="shared" si="3"/>
        <v>582.34592866666674</v>
      </c>
      <c r="N24" s="100">
        <f t="shared" si="3"/>
        <v>566.5806663333334</v>
      </c>
      <c r="O24" s="100">
        <f t="shared" si="3"/>
        <v>550.62979500000017</v>
      </c>
      <c r="P24" s="100">
        <f t="shared" si="3"/>
        <v>534.60787266666682</v>
      </c>
      <c r="Q24" s="100">
        <f t="shared" si="3"/>
        <v>518.3580863333334</v>
      </c>
      <c r="R24" s="100">
        <f t="shared" si="3"/>
        <v>502.13615700000014</v>
      </c>
      <c r="S24" s="100">
        <f t="shared" si="3"/>
        <v>485.67666066666681</v>
      </c>
      <c r="U24" s="1615" t="s">
        <v>2086</v>
      </c>
      <c r="V24" s="1618">
        <f t="shared" si="4"/>
        <v>0</v>
      </c>
      <c r="W24" s="1618">
        <f t="shared" si="4"/>
        <v>10.655124393477649</v>
      </c>
      <c r="X24" s="1618">
        <f t="shared" si="4"/>
        <v>8.0458112400675503</v>
      </c>
      <c r="Y24" s="1618">
        <f t="shared" si="4"/>
        <v>6.3752285293290809</v>
      </c>
      <c r="Z24" s="1618">
        <f t="shared" si="4"/>
        <v>5.2211814188240648</v>
      </c>
      <c r="AA24" s="1618">
        <f t="shared" si="4"/>
        <v>4.3690974826122542</v>
      </c>
      <c r="AB24" s="1618">
        <f t="shared" si="4"/>
        <v>3.7232822810781143</v>
      </c>
      <c r="AC24" s="1618">
        <f t="shared" si="4"/>
        <v>3.2095290971396304</v>
      </c>
    </row>
    <row r="26" spans="1:29" s="903" customFormat="1" ht="14.25">
      <c r="A26" s="50" t="s">
        <v>2085</v>
      </c>
      <c r="D26" s="50"/>
      <c r="F26" s="1614"/>
      <c r="K26" s="50" t="s">
        <v>432</v>
      </c>
      <c r="N26" s="50"/>
      <c r="P26" s="1614"/>
      <c r="U26" s="50" t="s">
        <v>670</v>
      </c>
      <c r="X26" s="50"/>
      <c r="Z26" s="1614"/>
    </row>
    <row r="27" spans="1:29" s="903" customFormat="1">
      <c r="D27" s="50"/>
      <c r="N27" s="50"/>
      <c r="X27" s="50"/>
    </row>
    <row r="28" spans="1:29" s="903" customFormat="1" ht="38.25">
      <c r="A28" s="1617"/>
      <c r="B28" s="1616" t="s">
        <v>669</v>
      </c>
      <c r="H28" s="50"/>
      <c r="K28" s="1617"/>
      <c r="L28" s="1616" t="s">
        <v>669</v>
      </c>
      <c r="R28" s="50"/>
      <c r="U28" s="1617"/>
      <c r="V28" s="1616" t="s">
        <v>669</v>
      </c>
      <c r="AB28" s="50"/>
    </row>
    <row r="29" spans="1:29" s="903" customFormat="1">
      <c r="A29" s="1615" t="s">
        <v>2086</v>
      </c>
      <c r="B29" s="2597">
        <v>0.193</v>
      </c>
      <c r="H29" s="50"/>
      <c r="K29" s="1615" t="s">
        <v>2086</v>
      </c>
      <c r="L29" s="100">
        <f>I14-B12*B29</f>
        <v>514.05899999999997</v>
      </c>
      <c r="R29" s="50"/>
      <c r="U29" s="1615" t="s">
        <v>2086</v>
      </c>
      <c r="V29" s="1618">
        <f>+(I15-B29)</f>
        <v>0.80699999999999994</v>
      </c>
      <c r="AB29" s="50"/>
    </row>
    <row r="32" spans="1:29" s="903" customFormat="1" ht="14.25">
      <c r="A32" s="50" t="s">
        <v>2240</v>
      </c>
      <c r="D32" s="50"/>
      <c r="F32" s="1614"/>
      <c r="O32" s="50"/>
    </row>
    <row r="33" spans="1:29" s="903" customFormat="1">
      <c r="D33" s="50"/>
      <c r="O33" s="50"/>
    </row>
    <row r="34" spans="1:29" s="903" customFormat="1" ht="12.75" customHeight="1">
      <c r="A34" s="82"/>
      <c r="B34" s="3776" t="s">
        <v>650</v>
      </c>
      <c r="C34" s="3777" t="s">
        <v>417</v>
      </c>
      <c r="D34" s="3777"/>
      <c r="E34" s="3777"/>
      <c r="F34" s="3777"/>
      <c r="G34" s="3777"/>
      <c r="H34" s="3777"/>
      <c r="I34" s="3778"/>
      <c r="O34" s="50"/>
    </row>
    <row r="35" spans="1:29" s="903" customFormat="1">
      <c r="A35" s="906"/>
      <c r="B35" s="3776"/>
      <c r="C35" s="3756"/>
      <c r="D35" s="3756"/>
      <c r="E35" s="3756"/>
      <c r="F35" s="3756"/>
      <c r="G35" s="3756"/>
      <c r="H35" s="3756"/>
      <c r="I35" s="3757"/>
      <c r="O35" s="50"/>
    </row>
    <row r="36" spans="1:29" s="903" customFormat="1">
      <c r="A36" s="51"/>
      <c r="B36" s="2913">
        <v>2014</v>
      </c>
      <c r="C36" s="2936">
        <v>2015</v>
      </c>
      <c r="D36" s="2936">
        <v>2016</v>
      </c>
      <c r="E36" s="2936">
        <v>2017</v>
      </c>
      <c r="F36" s="2936">
        <v>2018</v>
      </c>
      <c r="G36" s="2936">
        <v>2019</v>
      </c>
      <c r="H36" s="2936">
        <v>2020</v>
      </c>
      <c r="I36" s="2936">
        <v>2021</v>
      </c>
      <c r="O36" s="50"/>
    </row>
    <row r="37" spans="1:29" s="903" customFormat="1">
      <c r="A37" s="1615" t="s">
        <v>2236</v>
      </c>
      <c r="B37" s="2675">
        <f t="shared" ref="B37:B38" si="6">+B47</f>
        <v>604</v>
      </c>
      <c r="C37" s="1620"/>
      <c r="D37" s="1620"/>
      <c r="E37" s="1620"/>
      <c r="F37" s="1620"/>
      <c r="G37" s="1620"/>
      <c r="H37" s="1620"/>
      <c r="I37" s="2937"/>
      <c r="O37" s="50"/>
    </row>
    <row r="38" spans="1:29" s="903" customFormat="1">
      <c r="A38" s="1615" t="s">
        <v>2237</v>
      </c>
      <c r="B38" s="2675">
        <f t="shared" si="6"/>
        <v>568.97</v>
      </c>
      <c r="C38" s="2675">
        <f>'3.12 Shrinkage'!$G$16</f>
        <v>0</v>
      </c>
      <c r="D38" s="2194"/>
      <c r="E38" s="2194"/>
      <c r="F38" s="2194"/>
      <c r="G38" s="2194"/>
      <c r="H38" s="2194"/>
      <c r="I38" s="2194"/>
      <c r="O38" s="50"/>
    </row>
    <row r="39" spans="1:29">
      <c r="A39" s="1615" t="s">
        <v>2238</v>
      </c>
      <c r="B39" s="2675">
        <f>+$B$37-B38</f>
        <v>35.029999999999973</v>
      </c>
      <c r="C39" s="2675">
        <f t="shared" ref="C39:I39" si="7">+$B$37-C38</f>
        <v>604</v>
      </c>
      <c r="D39" s="2675">
        <f t="shared" si="7"/>
        <v>604</v>
      </c>
      <c r="E39" s="2675">
        <f t="shared" si="7"/>
        <v>604</v>
      </c>
      <c r="F39" s="2675">
        <f t="shared" si="7"/>
        <v>604</v>
      </c>
      <c r="G39" s="2675">
        <f t="shared" si="7"/>
        <v>604</v>
      </c>
      <c r="H39" s="2675">
        <f t="shared" si="7"/>
        <v>604</v>
      </c>
      <c r="I39" s="2675">
        <f t="shared" si="7"/>
        <v>604</v>
      </c>
    </row>
    <row r="40" spans="1:29">
      <c r="A40" s="1615" t="s">
        <v>2239</v>
      </c>
      <c r="B40" s="2938">
        <f>+B39/$B$12</f>
        <v>5.4992150706436378E-2</v>
      </c>
      <c r="C40" s="2938">
        <f>+C39/$B$37</f>
        <v>1</v>
      </c>
      <c r="D40" s="2938">
        <f t="shared" ref="D40:I40" si="8">+D39/$B$37</f>
        <v>1</v>
      </c>
      <c r="E40" s="2938">
        <f t="shared" si="8"/>
        <v>1</v>
      </c>
      <c r="F40" s="2938">
        <f t="shared" si="8"/>
        <v>1</v>
      </c>
      <c r="G40" s="2938">
        <f t="shared" si="8"/>
        <v>1</v>
      </c>
      <c r="H40" s="2938">
        <f t="shared" si="8"/>
        <v>1</v>
      </c>
      <c r="I40" s="2938">
        <f t="shared" si="8"/>
        <v>1</v>
      </c>
    </row>
    <row r="42" spans="1:29" s="903" customFormat="1" ht="14.25">
      <c r="A42" s="50" t="s">
        <v>2241</v>
      </c>
      <c r="D42" s="50"/>
      <c r="F42" s="1614"/>
      <c r="K42" s="50" t="s">
        <v>430</v>
      </c>
      <c r="N42" s="50"/>
      <c r="P42" s="1614"/>
      <c r="U42" s="50" t="s">
        <v>431</v>
      </c>
      <c r="X42" s="50"/>
      <c r="Z42" s="1614"/>
    </row>
    <row r="43" spans="1:29" s="903" customFormat="1">
      <c r="D43" s="50"/>
      <c r="N43" s="50"/>
      <c r="X43" s="50"/>
    </row>
    <row r="44" spans="1:29" s="903" customFormat="1" ht="12.75" customHeight="1">
      <c r="A44" s="82"/>
      <c r="B44" s="3776" t="s">
        <v>650</v>
      </c>
      <c r="C44" s="3777" t="s">
        <v>417</v>
      </c>
      <c r="D44" s="3777"/>
      <c r="E44" s="3777"/>
      <c r="F44" s="3777"/>
      <c r="G44" s="3777"/>
      <c r="H44" s="3777"/>
      <c r="I44" s="3778"/>
      <c r="K44" s="82"/>
      <c r="L44" s="3753" t="s">
        <v>650</v>
      </c>
      <c r="M44" s="3754" t="s">
        <v>417</v>
      </c>
      <c r="N44" s="3754"/>
      <c r="O44" s="3754"/>
      <c r="P44" s="3754"/>
      <c r="Q44" s="3754"/>
      <c r="R44" s="3754"/>
      <c r="S44" s="3755"/>
      <c r="U44" s="82"/>
      <c r="V44" s="3753" t="s">
        <v>650</v>
      </c>
      <c r="W44" s="3754" t="s">
        <v>417</v>
      </c>
      <c r="X44" s="3754"/>
      <c r="Y44" s="3754"/>
      <c r="Z44" s="3754"/>
      <c r="AA44" s="3754"/>
      <c r="AB44" s="3754"/>
      <c r="AC44" s="3755"/>
    </row>
    <row r="45" spans="1:29" s="903" customFormat="1">
      <c r="A45" s="906"/>
      <c r="B45" s="3776"/>
      <c r="C45" s="3756"/>
      <c r="D45" s="3756"/>
      <c r="E45" s="3756"/>
      <c r="F45" s="3756"/>
      <c r="G45" s="3756"/>
      <c r="H45" s="3756"/>
      <c r="I45" s="3757"/>
      <c r="K45" s="906"/>
      <c r="L45" s="3753"/>
      <c r="M45" s="3756"/>
      <c r="N45" s="3756"/>
      <c r="O45" s="3756"/>
      <c r="P45" s="3756"/>
      <c r="Q45" s="3756"/>
      <c r="R45" s="3756"/>
      <c r="S45" s="3757"/>
      <c r="U45" s="906"/>
      <c r="V45" s="3753"/>
      <c r="W45" s="3756"/>
      <c r="X45" s="3756"/>
      <c r="Y45" s="3756"/>
      <c r="Z45" s="3756"/>
      <c r="AA45" s="3756"/>
      <c r="AB45" s="3756"/>
      <c r="AC45" s="3757"/>
    </row>
    <row r="46" spans="1:29" s="903" customFormat="1">
      <c r="A46" s="51"/>
      <c r="B46" s="2913">
        <v>2014</v>
      </c>
      <c r="C46" s="52">
        <v>2015</v>
      </c>
      <c r="D46" s="52">
        <v>2016</v>
      </c>
      <c r="E46" s="2911">
        <v>2017</v>
      </c>
      <c r="F46" s="52">
        <v>2018</v>
      </c>
      <c r="G46" s="2911">
        <v>2019</v>
      </c>
      <c r="H46" s="52">
        <v>2020</v>
      </c>
      <c r="I46" s="291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2236</v>
      </c>
      <c r="B47" s="2675">
        <v>604</v>
      </c>
      <c r="C47" s="1620"/>
      <c r="D47" s="1620"/>
      <c r="E47" s="1620"/>
      <c r="F47" s="1620"/>
      <c r="G47" s="1620"/>
      <c r="H47" s="1620"/>
      <c r="I47" s="2937"/>
      <c r="K47" s="1615"/>
      <c r="L47" s="1619"/>
      <c r="M47" s="1619"/>
      <c r="N47" s="1619"/>
      <c r="O47" s="1619"/>
      <c r="P47" s="1619"/>
      <c r="Q47" s="1619"/>
      <c r="R47" s="1619"/>
      <c r="S47" s="1619"/>
      <c r="U47" s="1615"/>
      <c r="V47" s="1619"/>
      <c r="W47" s="1619"/>
      <c r="X47" s="1619"/>
      <c r="Y47" s="1619"/>
      <c r="Z47" s="1619"/>
      <c r="AA47" s="1619"/>
      <c r="AB47" s="1619"/>
      <c r="AC47" s="1619"/>
    </row>
    <row r="48" spans="1:29" s="903" customFormat="1">
      <c r="A48" s="1615" t="s">
        <v>2237</v>
      </c>
      <c r="B48" s="2675">
        <v>568.97</v>
      </c>
      <c r="C48" s="2675">
        <v>553</v>
      </c>
      <c r="D48" s="2675">
        <v>537</v>
      </c>
      <c r="E48" s="2675">
        <v>521</v>
      </c>
      <c r="F48" s="2675">
        <v>505</v>
      </c>
      <c r="G48" s="2675">
        <v>489</v>
      </c>
      <c r="H48" s="2675">
        <v>473</v>
      </c>
      <c r="I48" s="2675">
        <v>457</v>
      </c>
      <c r="K48" s="1615" t="s">
        <v>2237</v>
      </c>
      <c r="L48" s="100">
        <f t="shared" ref="L48:S49" si="9">B38-B48</f>
        <v>0</v>
      </c>
      <c r="M48" s="100">
        <f t="shared" si="9"/>
        <v>-553</v>
      </c>
      <c r="N48" s="100">
        <f t="shared" si="9"/>
        <v>-537</v>
      </c>
      <c r="O48" s="100">
        <f t="shared" si="9"/>
        <v>-521</v>
      </c>
      <c r="P48" s="100">
        <f t="shared" si="9"/>
        <v>-505</v>
      </c>
      <c r="Q48" s="100">
        <f t="shared" si="9"/>
        <v>-489</v>
      </c>
      <c r="R48" s="100">
        <f t="shared" si="9"/>
        <v>-473</v>
      </c>
      <c r="S48" s="100">
        <f t="shared" si="9"/>
        <v>-457</v>
      </c>
      <c r="U48" s="1615" t="s">
        <v>2237</v>
      </c>
      <c r="V48" s="1618">
        <f t="shared" ref="V48:AC49" si="10">L48/B48</f>
        <v>0</v>
      </c>
      <c r="W48" s="1618">
        <f t="shared" si="10"/>
        <v>-1</v>
      </c>
      <c r="X48" s="1618">
        <f t="shared" si="10"/>
        <v>-1</v>
      </c>
      <c r="Y48" s="1618">
        <f t="shared" si="10"/>
        <v>-1</v>
      </c>
      <c r="Z48" s="1618">
        <f t="shared" si="10"/>
        <v>-1</v>
      </c>
      <c r="AA48" s="1618">
        <f t="shared" si="10"/>
        <v>-1</v>
      </c>
      <c r="AB48" s="1618">
        <f t="shared" si="10"/>
        <v>-1</v>
      </c>
      <c r="AC48" s="1618">
        <f t="shared" si="10"/>
        <v>-1</v>
      </c>
    </row>
    <row r="49" spans="1:29">
      <c r="A49" s="1615" t="s">
        <v>2238</v>
      </c>
      <c r="B49" s="2675">
        <f>+$B$37-B48</f>
        <v>35.029999999999973</v>
      </c>
      <c r="C49" s="2675">
        <f>+$B$47-C48</f>
        <v>51</v>
      </c>
      <c r="D49" s="2675">
        <f t="shared" ref="D49:I49" si="11">+$B$47-D48</f>
        <v>67</v>
      </c>
      <c r="E49" s="2675">
        <f t="shared" si="11"/>
        <v>83</v>
      </c>
      <c r="F49" s="2675">
        <f t="shared" si="11"/>
        <v>99</v>
      </c>
      <c r="G49" s="2675">
        <f t="shared" si="11"/>
        <v>115</v>
      </c>
      <c r="H49" s="2675">
        <f t="shared" si="11"/>
        <v>131</v>
      </c>
      <c r="I49" s="2675">
        <f t="shared" si="11"/>
        <v>147</v>
      </c>
      <c r="K49" s="1615" t="s">
        <v>2238</v>
      </c>
      <c r="L49" s="100">
        <f t="shared" si="9"/>
        <v>0</v>
      </c>
      <c r="M49" s="100">
        <f t="shared" si="9"/>
        <v>553</v>
      </c>
      <c r="N49" s="100">
        <f t="shared" si="9"/>
        <v>537</v>
      </c>
      <c r="O49" s="100">
        <f t="shared" si="9"/>
        <v>521</v>
      </c>
      <c r="P49" s="100">
        <f t="shared" si="9"/>
        <v>505</v>
      </c>
      <c r="Q49" s="100">
        <f t="shared" si="9"/>
        <v>489</v>
      </c>
      <c r="R49" s="100">
        <f t="shared" si="9"/>
        <v>473</v>
      </c>
      <c r="S49" s="100">
        <f t="shared" si="9"/>
        <v>457</v>
      </c>
      <c r="U49" s="1615" t="s">
        <v>2238</v>
      </c>
      <c r="V49" s="1618">
        <f t="shared" si="10"/>
        <v>0</v>
      </c>
      <c r="W49" s="1618">
        <f t="shared" si="10"/>
        <v>10.843137254901961</v>
      </c>
      <c r="X49" s="1618">
        <f t="shared" si="10"/>
        <v>8.0149253731343286</v>
      </c>
      <c r="Y49" s="1618">
        <f t="shared" si="10"/>
        <v>6.2771084337349397</v>
      </c>
      <c r="Z49" s="1618">
        <f t="shared" si="10"/>
        <v>5.1010101010101012</v>
      </c>
      <c r="AA49" s="1618">
        <f t="shared" si="10"/>
        <v>4.2521739130434781</v>
      </c>
      <c r="AB49" s="1618">
        <f t="shared" si="10"/>
        <v>3.6106870229007635</v>
      </c>
      <c r="AC49" s="1618">
        <f t="shared" si="10"/>
        <v>3.1088435374149661</v>
      </c>
    </row>
    <row r="51" spans="1:29" s="903" customFormat="1" ht="14.25">
      <c r="A51" s="50" t="s">
        <v>2242</v>
      </c>
      <c r="D51" s="50"/>
      <c r="F51" s="1614"/>
      <c r="K51" s="50" t="s">
        <v>432</v>
      </c>
      <c r="N51" s="50"/>
      <c r="P51" s="1614"/>
      <c r="U51" s="50" t="s">
        <v>670</v>
      </c>
      <c r="X51" s="50"/>
      <c r="Z51" s="1614"/>
    </row>
    <row r="52" spans="1:29" s="903" customFormat="1">
      <c r="D52" s="50"/>
      <c r="N52" s="50"/>
      <c r="X52" s="50"/>
    </row>
    <row r="53" spans="1:29" s="903" customFormat="1" ht="38.25">
      <c r="A53" s="1617"/>
      <c r="B53" s="1616" t="s">
        <v>669</v>
      </c>
      <c r="H53" s="50"/>
      <c r="K53" s="1617"/>
      <c r="L53" s="1616" t="s">
        <v>669</v>
      </c>
      <c r="R53" s="50"/>
      <c r="U53" s="1617"/>
      <c r="V53" s="1616" t="s">
        <v>669</v>
      </c>
      <c r="AB53" s="50"/>
    </row>
    <row r="54" spans="1:29" s="903" customFormat="1">
      <c r="A54" s="1615" t="s">
        <v>2238</v>
      </c>
      <c r="B54" s="2597">
        <v>0.20200000000000001</v>
      </c>
      <c r="D54" s="2681"/>
      <c r="H54" s="50"/>
      <c r="K54" s="1615" t="s">
        <v>2238</v>
      </c>
      <c r="L54" s="100">
        <f>I39-B37*B54</f>
        <v>481.99199999999996</v>
      </c>
      <c r="R54" s="50"/>
      <c r="U54" s="1615" t="s">
        <v>2238</v>
      </c>
      <c r="V54" s="1618">
        <f>+(I40-B54)</f>
        <v>0.79800000000000004</v>
      </c>
      <c r="AB54" s="50"/>
    </row>
    <row r="55" spans="1:29">
      <c r="B55" s="2677"/>
    </row>
    <row r="65" spans="7:7">
      <c r="G65" s="2680"/>
    </row>
    <row r="66" spans="7:7">
      <c r="G66" s="2680"/>
    </row>
    <row r="67" spans="7:7">
      <c r="G67" s="2680"/>
    </row>
    <row r="68" spans="7:7">
      <c r="G68" s="2680"/>
    </row>
    <row r="69" spans="7:7">
      <c r="G69" s="2680"/>
    </row>
    <row r="70" spans="7:7">
      <c r="G70" s="2680"/>
    </row>
    <row r="71" spans="7:7">
      <c r="G71" s="2680"/>
    </row>
    <row r="72" spans="7:7">
      <c r="G72" s="2680"/>
    </row>
    <row r="73" spans="7:7">
      <c r="G73" s="2680"/>
    </row>
  </sheetData>
  <mergeCells count="16">
    <mergeCell ref="M19:S20"/>
    <mergeCell ref="V19:V20"/>
    <mergeCell ref="W19:AC20"/>
    <mergeCell ref="B9:B10"/>
    <mergeCell ref="C9:I10"/>
    <mergeCell ref="B19:B20"/>
    <mergeCell ref="C19:I20"/>
    <mergeCell ref="L19:L20"/>
    <mergeCell ref="M44:S45"/>
    <mergeCell ref="V44:V45"/>
    <mergeCell ref="W44:AC45"/>
    <mergeCell ref="B34:B35"/>
    <mergeCell ref="C34:I35"/>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B52"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782" t="s">
        <v>464</v>
      </c>
      <c r="F7" s="3782"/>
      <c r="G7" s="3782"/>
      <c r="H7" s="3782"/>
      <c r="I7" s="3782"/>
      <c r="J7" s="3782"/>
      <c r="K7" s="3782"/>
      <c r="L7" s="3782"/>
      <c r="M7" s="3782"/>
      <c r="N7" s="3783"/>
      <c r="O7" s="420"/>
      <c r="P7" s="421"/>
      <c r="Q7" s="421"/>
      <c r="R7" s="421" t="s">
        <v>465</v>
      </c>
      <c r="S7" s="421"/>
      <c r="T7" s="421"/>
      <c r="U7" s="421"/>
      <c r="V7" s="421"/>
      <c r="W7" s="421"/>
      <c r="X7" s="422"/>
      <c r="Y7" s="423" t="s">
        <v>51</v>
      </c>
      <c r="Z7" s="3784" t="s">
        <v>466</v>
      </c>
      <c r="AA7" s="3787" t="s">
        <v>95</v>
      </c>
      <c r="AB7" s="3788"/>
      <c r="AC7" s="3788"/>
      <c r="AD7" s="3789"/>
      <c r="AE7" s="3779" t="s">
        <v>77</v>
      </c>
      <c r="AF7" s="424"/>
      <c r="AG7" s="424"/>
    </row>
    <row r="8" spans="1:33" s="425" customFormat="1" ht="21.75" customHeight="1">
      <c r="A8" s="426"/>
      <c r="B8" s="419"/>
      <c r="C8" s="419"/>
      <c r="D8" s="3790" t="s">
        <v>6</v>
      </c>
      <c r="E8" s="3791"/>
      <c r="F8" s="3791"/>
      <c r="G8" s="3791"/>
      <c r="H8" s="3792"/>
      <c r="I8" s="3793" t="s">
        <v>31</v>
      </c>
      <c r="J8" s="3794"/>
      <c r="K8" s="3794"/>
      <c r="L8" s="3794"/>
      <c r="M8" s="3792"/>
      <c r="N8" s="3784" t="s">
        <v>467</v>
      </c>
      <c r="O8" s="427"/>
      <c r="P8" s="427"/>
      <c r="Q8" s="427"/>
      <c r="R8" s="427"/>
      <c r="S8" s="427"/>
      <c r="T8" s="427"/>
      <c r="U8" s="427"/>
      <c r="V8" s="3784" t="s">
        <v>468</v>
      </c>
      <c r="W8" s="428"/>
      <c r="X8" s="3785" t="s">
        <v>469</v>
      </c>
      <c r="Y8" s="429"/>
      <c r="Z8" s="3785"/>
      <c r="AA8" s="427"/>
      <c r="AB8" s="427"/>
      <c r="AC8" s="427"/>
      <c r="AD8" s="427"/>
      <c r="AE8" s="3780"/>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786"/>
      <c r="O9" s="436" t="s">
        <v>47</v>
      </c>
      <c r="P9" s="437" t="s">
        <v>49</v>
      </c>
      <c r="Q9" s="438" t="s">
        <v>1838</v>
      </c>
      <c r="R9" s="438" t="s">
        <v>472</v>
      </c>
      <c r="S9" s="438" t="s">
        <v>53</v>
      </c>
      <c r="T9" s="438" t="s">
        <v>59</v>
      </c>
      <c r="U9" s="439" t="s">
        <v>1839</v>
      </c>
      <c r="V9" s="3786"/>
      <c r="W9" s="439" t="s">
        <v>474</v>
      </c>
      <c r="X9" s="3786"/>
      <c r="Y9" s="440" t="s">
        <v>1864</v>
      </c>
      <c r="Z9" s="3786"/>
      <c r="AA9" s="441" t="s">
        <v>69</v>
      </c>
      <c r="AB9" s="442" t="s">
        <v>71</v>
      </c>
      <c r="AC9" s="442" t="s">
        <v>73</v>
      </c>
      <c r="AD9" s="443" t="s">
        <v>75</v>
      </c>
      <c r="AE9" s="3781"/>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3"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3"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3"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7"/>
      <c r="E21" s="2367"/>
      <c r="F21" s="2367"/>
      <c r="G21" s="2367"/>
      <c r="H21" s="2367"/>
      <c r="I21" s="2367"/>
      <c r="J21" s="2367"/>
      <c r="K21" s="2367"/>
      <c r="L21" s="2367"/>
      <c r="M21" s="516"/>
      <c r="N21" s="465">
        <f t="shared" si="1"/>
        <v>0</v>
      </c>
      <c r="O21" s="2367"/>
      <c r="P21" s="2367"/>
      <c r="Q21" s="2367"/>
      <c r="R21" s="2367"/>
      <c r="S21" s="2367"/>
      <c r="T21" s="2367"/>
      <c r="U21" s="2367"/>
      <c r="V21" s="2367"/>
      <c r="W21" s="2367"/>
      <c r="X21" s="2367"/>
      <c r="Y21" s="2367"/>
      <c r="Z21" s="465">
        <f>+Y21+X21+N21</f>
        <v>0</v>
      </c>
      <c r="AA21" s="2367"/>
      <c r="AB21" s="2367"/>
      <c r="AC21" s="2367"/>
      <c r="AD21" s="2367"/>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72" t="s">
        <v>3000</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72" t="s">
        <v>3001</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72" t="s">
        <v>3002</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72"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72"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72"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72" t="s">
        <v>481</v>
      </c>
      <c r="B29" s="2866"/>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72" t="s">
        <v>481</v>
      </c>
      <c r="B30" s="2866"/>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72" t="s">
        <v>481</v>
      </c>
      <c r="B31" s="2866"/>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72" t="s">
        <v>481</v>
      </c>
      <c r="B32" s="2866"/>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72" t="s">
        <v>481</v>
      </c>
      <c r="B33" s="2866"/>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72" t="s">
        <v>481</v>
      </c>
      <c r="B34" s="2866"/>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72" t="s">
        <v>481</v>
      </c>
      <c r="B35" s="2866"/>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72" t="s">
        <v>481</v>
      </c>
      <c r="B36" s="2866"/>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72" t="s">
        <v>481</v>
      </c>
      <c r="B37" s="2866"/>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7"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7"/>
      <c r="F42" s="2367"/>
      <c r="G42" s="2367"/>
      <c r="H42" s="465">
        <f>SUM(D42:G42)</f>
        <v>0</v>
      </c>
      <c r="I42" s="2367"/>
      <c r="J42" s="2367"/>
      <c r="K42" s="2367"/>
      <c r="L42" s="2367"/>
      <c r="M42" s="2367"/>
      <c r="N42" s="465">
        <f>SUM(H42:M42)</f>
        <v>0</v>
      </c>
      <c r="O42" s="2367"/>
      <c r="P42" s="2367"/>
      <c r="Q42" s="2367"/>
      <c r="R42" s="2367"/>
      <c r="S42" s="2367"/>
      <c r="T42" s="2367"/>
      <c r="U42" s="2367"/>
      <c r="V42" s="465">
        <f>SUM(O42:U42)</f>
        <v>0</v>
      </c>
      <c r="W42" s="2367"/>
      <c r="X42" s="465">
        <f>+W42+V42</f>
        <v>0</v>
      </c>
      <c r="Y42" s="2367"/>
      <c r="Z42" s="465">
        <f>+Y42+X42+N42</f>
        <v>0</v>
      </c>
      <c r="AA42" s="2367"/>
      <c r="AB42" s="2367"/>
      <c r="AC42" s="2367"/>
      <c r="AD42" s="2367"/>
      <c r="AE42" s="465">
        <f>SUM(Z42:AD42)</f>
        <v>0</v>
      </c>
    </row>
    <row r="43" spans="1:32" s="474" customFormat="1">
      <c r="A43" s="470" t="s">
        <v>682</v>
      </c>
      <c r="B43" s="462">
        <v>3.1</v>
      </c>
      <c r="C43" s="463"/>
      <c r="D43" s="482">
        <f>'3.10 Land remediation REVISED'!$C$44</f>
        <v>0</v>
      </c>
      <c r="E43" s="2367"/>
      <c r="F43" s="2367"/>
      <c r="G43" s="2367"/>
      <c r="H43" s="465">
        <f>SUM(D43:G43)</f>
        <v>0</v>
      </c>
      <c r="I43" s="2367"/>
      <c r="J43" s="2367"/>
      <c r="K43" s="2367"/>
      <c r="L43" s="2367"/>
      <c r="M43" s="2367"/>
      <c r="N43" s="465">
        <f>SUM(H43:M43)</f>
        <v>0</v>
      </c>
      <c r="O43" s="2367"/>
      <c r="P43" s="2367"/>
      <c r="Q43" s="2367"/>
      <c r="R43" s="2367"/>
      <c r="S43" s="2367"/>
      <c r="T43" s="2367"/>
      <c r="U43" s="2367"/>
      <c r="V43" s="465">
        <f>SUM(O43:U43)</f>
        <v>0</v>
      </c>
      <c r="W43" s="2367"/>
      <c r="X43" s="465">
        <f>+W43+V43</f>
        <v>0</v>
      </c>
      <c r="Y43" s="2367"/>
      <c r="Z43" s="465">
        <f>+Y43+X43+N43</f>
        <v>0</v>
      </c>
      <c r="AA43" s="2367"/>
      <c r="AB43" s="2367"/>
      <c r="AC43" s="2367"/>
      <c r="AD43" s="2367"/>
      <c r="AE43" s="465">
        <f>SUM(Z43:AD43)</f>
        <v>0</v>
      </c>
    </row>
    <row r="44" spans="1:32" s="474" customFormat="1">
      <c r="A44" s="470" t="s">
        <v>654</v>
      </c>
      <c r="B44" s="462">
        <v>3.13</v>
      </c>
      <c r="C44" s="463"/>
      <c r="D44" s="2367"/>
      <c r="E44" s="2367"/>
      <c r="F44" s="2367"/>
      <c r="G44" s="2367"/>
      <c r="H44" s="465">
        <f>+'3.13 Streetworks'!$G$247</f>
        <v>0</v>
      </c>
      <c r="I44" s="482">
        <f>+'3.13 Streetworks'!$G$248</f>
        <v>0</v>
      </c>
      <c r="J44" s="482">
        <f>+'3.13 Streetworks'!$G$249</f>
        <v>0</v>
      </c>
      <c r="K44" s="482">
        <f>+'3.13 Streetworks'!$G$250</f>
        <v>0</v>
      </c>
      <c r="L44" s="2367"/>
      <c r="M44" s="482">
        <f>+'3.13 Streetworks'!$G$251</f>
        <v>0</v>
      </c>
      <c r="N44" s="465">
        <f>SUM(H44:M44)</f>
        <v>0</v>
      </c>
      <c r="O44" s="2367"/>
      <c r="P44" s="2367"/>
      <c r="Q44" s="2367"/>
      <c r="R44" s="2367"/>
      <c r="S44" s="2367"/>
      <c r="T44" s="2367"/>
      <c r="U44" s="2367"/>
      <c r="V44" s="465">
        <f>SUM(O44:U44)</f>
        <v>0</v>
      </c>
      <c r="W44" s="2367"/>
      <c r="X44" s="465">
        <f>+W44+V44</f>
        <v>0</v>
      </c>
      <c r="Y44" s="2367"/>
      <c r="Z44" s="465">
        <f>+Y44+X44+N44</f>
        <v>0</v>
      </c>
      <c r="AA44" s="2367"/>
      <c r="AB44" s="2367"/>
      <c r="AC44" s="2367"/>
      <c r="AD44" s="2367"/>
      <c r="AE44" s="465">
        <f>SUM(Z44:AD44)</f>
        <v>0</v>
      </c>
    </row>
    <row r="45" spans="1:32" s="474" customFormat="1">
      <c r="A45" s="483" t="s">
        <v>979</v>
      </c>
      <c r="B45" s="484">
        <v>3.14</v>
      </c>
      <c r="C45" s="463"/>
      <c r="D45" s="2367"/>
      <c r="E45" s="2367"/>
      <c r="F45" s="2367"/>
      <c r="G45" s="2367"/>
      <c r="H45" s="465">
        <f>+'3.14 Smart Metering'!C11</f>
        <v>0</v>
      </c>
      <c r="I45" s="482">
        <f>+'3.14 Smart Metering'!C12</f>
        <v>0</v>
      </c>
      <c r="J45" s="482">
        <f>+'3.14 Smart Metering'!C13</f>
        <v>0</v>
      </c>
      <c r="K45" s="482">
        <f>+'3.14 Smart Metering'!C14</f>
        <v>0</v>
      </c>
      <c r="L45" s="2367"/>
      <c r="M45" s="482">
        <f>+'3.14 Smart Metering'!C16</f>
        <v>0</v>
      </c>
      <c r="N45" s="465">
        <f>SUM(H45:M45)</f>
        <v>0</v>
      </c>
      <c r="O45" s="2367"/>
      <c r="P45" s="2367"/>
      <c r="Q45" s="2367"/>
      <c r="R45" s="2367"/>
      <c r="S45" s="2367"/>
      <c r="T45" s="2367"/>
      <c r="U45" s="2367"/>
      <c r="V45" s="465">
        <f>+'3.14 Smart Metering'!C15</f>
        <v>0</v>
      </c>
      <c r="W45" s="482"/>
      <c r="X45" s="465">
        <f>+W45+V45</f>
        <v>0</v>
      </c>
      <c r="Y45" s="482"/>
      <c r="Z45" s="465">
        <f>+Y45+X45+N45</f>
        <v>0</v>
      </c>
      <c r="AA45" s="2367"/>
      <c r="AB45" s="2367"/>
      <c r="AC45" s="2367"/>
      <c r="AD45" s="2367"/>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7"/>
      <c r="E50" s="2367"/>
      <c r="F50" s="2367"/>
      <c r="G50" s="2367"/>
      <c r="H50" s="2367"/>
      <c r="I50" s="2367"/>
      <c r="J50" s="2367"/>
      <c r="K50" s="2367"/>
      <c r="L50" s="2367"/>
      <c r="M50" s="2367"/>
      <c r="N50" s="2367"/>
      <c r="O50" s="2367"/>
      <c r="P50" s="2367"/>
      <c r="Q50" s="2367"/>
      <c r="R50" s="2367"/>
      <c r="S50" s="2367"/>
      <c r="T50" s="2367"/>
      <c r="U50" s="2367"/>
      <c r="V50" s="2367"/>
      <c r="W50" s="2367"/>
      <c r="X50" s="2367"/>
      <c r="Y50" s="2367"/>
      <c r="Z50" s="465">
        <f>+'3.12 Shrinkage'!G29</f>
        <v>0</v>
      </c>
      <c r="AA50" s="2367"/>
      <c r="AB50" s="2367"/>
      <c r="AC50" s="2367"/>
      <c r="AD50" s="2367"/>
      <c r="AE50" s="465">
        <f t="shared" ref="AE50:AE59" si="14">SUM(Z50:AD50)</f>
        <v>0</v>
      </c>
    </row>
    <row r="51" spans="1:32">
      <c r="A51" s="470" t="s">
        <v>483</v>
      </c>
      <c r="B51" s="470"/>
      <c r="D51" s="2367"/>
      <c r="E51" s="2367"/>
      <c r="F51" s="2367"/>
      <c r="G51" s="2367"/>
      <c r="H51" s="2367"/>
      <c r="I51" s="2367"/>
      <c r="J51" s="2367"/>
      <c r="K51" s="2367"/>
      <c r="L51" s="2367"/>
      <c r="M51" s="2367"/>
      <c r="N51" s="2367"/>
      <c r="O51" s="2367"/>
      <c r="P51" s="2367"/>
      <c r="Q51" s="2367"/>
      <c r="R51" s="2367"/>
      <c r="S51" s="2367"/>
      <c r="T51" s="2367"/>
      <c r="U51" s="2367"/>
      <c r="V51" s="2367"/>
      <c r="W51" s="2367"/>
      <c r="X51" s="2367"/>
      <c r="Y51" s="2367"/>
      <c r="Z51" s="490"/>
      <c r="AA51" s="2367"/>
      <c r="AB51" s="2367"/>
      <c r="AC51" s="2367"/>
      <c r="AD51" s="2367"/>
      <c r="AE51" s="465">
        <f t="shared" si="14"/>
        <v>0</v>
      </c>
    </row>
    <row r="52" spans="1:32">
      <c r="A52" s="470" t="s">
        <v>484</v>
      </c>
      <c r="B52" s="470"/>
      <c r="D52" s="2367"/>
      <c r="E52" s="2367"/>
      <c r="F52" s="2367"/>
      <c r="G52" s="2367"/>
      <c r="H52" s="2367"/>
      <c r="I52" s="2367"/>
      <c r="J52" s="2367"/>
      <c r="K52" s="2367"/>
      <c r="L52" s="2367"/>
      <c r="M52" s="2367"/>
      <c r="N52" s="2367"/>
      <c r="O52" s="2367"/>
      <c r="P52" s="2367"/>
      <c r="Q52" s="2367"/>
      <c r="R52" s="2367"/>
      <c r="S52" s="2367"/>
      <c r="T52" s="2367"/>
      <c r="U52" s="2367"/>
      <c r="V52" s="2367"/>
      <c r="W52" s="2367"/>
      <c r="X52" s="2367"/>
      <c r="Y52" s="2367"/>
      <c r="Z52" s="490"/>
      <c r="AA52" s="2367"/>
      <c r="AB52" s="2367"/>
      <c r="AC52" s="2367"/>
      <c r="AD52" s="2367"/>
      <c r="AE52" s="465">
        <f t="shared" si="14"/>
        <v>0</v>
      </c>
    </row>
    <row r="53" spans="1:32">
      <c r="A53" s="470" t="s">
        <v>1863</v>
      </c>
      <c r="B53" s="470"/>
      <c r="D53" s="2367"/>
      <c r="E53" s="2367"/>
      <c r="F53" s="2367"/>
      <c r="G53" s="2367"/>
      <c r="H53" s="2367"/>
      <c r="I53" s="2367"/>
      <c r="J53" s="2367"/>
      <c r="K53" s="2367"/>
      <c r="L53" s="2367"/>
      <c r="M53" s="2367"/>
      <c r="N53" s="2367"/>
      <c r="O53" s="2367"/>
      <c r="P53" s="2367"/>
      <c r="Q53" s="2367"/>
      <c r="R53" s="2367"/>
      <c r="S53" s="2367"/>
      <c r="T53" s="2367"/>
      <c r="U53" s="2367"/>
      <c r="V53" s="2367"/>
      <c r="W53" s="2367"/>
      <c r="X53" s="2367"/>
      <c r="Y53" s="2367"/>
      <c r="Z53" s="490"/>
      <c r="AA53" s="2367"/>
      <c r="AB53" s="2367"/>
      <c r="AC53" s="2367"/>
      <c r="AD53" s="2367"/>
      <c r="AE53" s="465">
        <f t="shared" si="14"/>
        <v>0</v>
      </c>
    </row>
    <row r="54" spans="1:32">
      <c r="A54" s="470" t="s">
        <v>1860</v>
      </c>
      <c r="B54" s="1399"/>
      <c r="D54" s="2367"/>
      <c r="E54" s="2367"/>
      <c r="F54" s="2367"/>
      <c r="G54" s="2367"/>
      <c r="H54" s="2367"/>
      <c r="I54" s="2367"/>
      <c r="J54" s="2367"/>
      <c r="K54" s="2367"/>
      <c r="L54" s="2367"/>
      <c r="M54" s="2367"/>
      <c r="N54" s="2367"/>
      <c r="O54" s="2367"/>
      <c r="P54" s="2367"/>
      <c r="Q54" s="2367"/>
      <c r="R54" s="2367"/>
      <c r="S54" s="2367"/>
      <c r="T54" s="2367"/>
      <c r="U54" s="2367"/>
      <c r="V54" s="2367"/>
      <c r="W54" s="2367"/>
      <c r="X54" s="2367"/>
      <c r="Y54" s="2367"/>
      <c r="Z54" s="490"/>
      <c r="AA54" s="2367"/>
      <c r="AB54" s="2367"/>
      <c r="AC54" s="2367"/>
      <c r="AD54" s="2367"/>
      <c r="AE54" s="465">
        <f t="shared" si="14"/>
        <v>0</v>
      </c>
    </row>
    <row r="55" spans="1:32">
      <c r="A55" s="470" t="s">
        <v>1861</v>
      </c>
      <c r="B55" s="1399"/>
      <c r="D55" s="2367"/>
      <c r="E55" s="2367"/>
      <c r="F55" s="2367"/>
      <c r="G55" s="2367"/>
      <c r="H55" s="2367"/>
      <c r="I55" s="2367"/>
      <c r="J55" s="2367"/>
      <c r="K55" s="2367"/>
      <c r="L55" s="2367"/>
      <c r="M55" s="2367"/>
      <c r="N55" s="2367"/>
      <c r="O55" s="2367"/>
      <c r="P55" s="2367"/>
      <c r="Q55" s="2367"/>
      <c r="R55" s="2367"/>
      <c r="S55" s="2367"/>
      <c r="T55" s="2367"/>
      <c r="U55" s="2367"/>
      <c r="V55" s="2367"/>
      <c r="W55" s="2367"/>
      <c r="X55" s="2367"/>
      <c r="Y55" s="2367"/>
      <c r="Z55" s="490"/>
      <c r="AA55" s="2367"/>
      <c r="AB55" s="2367"/>
      <c r="AC55" s="2367"/>
      <c r="AD55" s="2367"/>
      <c r="AE55" s="465">
        <f t="shared" si="14"/>
        <v>0</v>
      </c>
    </row>
    <row r="56" spans="1:32">
      <c r="A56" s="470" t="s">
        <v>485</v>
      </c>
      <c r="B56" s="491"/>
      <c r="C56" s="492"/>
      <c r="D56" s="2367"/>
      <c r="E56" s="2367"/>
      <c r="F56" s="2367"/>
      <c r="G56" s="2367"/>
      <c r="H56" s="2367"/>
      <c r="I56" s="2367"/>
      <c r="J56" s="2367"/>
      <c r="K56" s="2367"/>
      <c r="L56" s="2367"/>
      <c r="M56" s="2367"/>
      <c r="N56" s="2367"/>
      <c r="O56" s="2367"/>
      <c r="P56" s="2367"/>
      <c r="Q56" s="2367"/>
      <c r="R56" s="2367"/>
      <c r="S56" s="2367"/>
      <c r="T56" s="2367"/>
      <c r="U56" s="2367"/>
      <c r="V56" s="2367"/>
      <c r="W56" s="2367"/>
      <c r="X56" s="2367"/>
      <c r="Y56" s="2367"/>
      <c r="Z56" s="490"/>
      <c r="AA56" s="2367"/>
      <c r="AB56" s="2367"/>
      <c r="AC56" s="2367"/>
      <c r="AD56" s="2367"/>
      <c r="AE56" s="465">
        <f t="shared" si="14"/>
        <v>0</v>
      </c>
    </row>
    <row r="57" spans="1:32">
      <c r="A57" s="470" t="s">
        <v>486</v>
      </c>
      <c r="B57" s="491"/>
      <c r="C57" s="492"/>
      <c r="D57" s="2367"/>
      <c r="E57" s="2367"/>
      <c r="F57" s="2367"/>
      <c r="G57" s="2367"/>
      <c r="H57" s="2367"/>
      <c r="I57" s="2367"/>
      <c r="J57" s="2367"/>
      <c r="K57" s="2367"/>
      <c r="L57" s="2367"/>
      <c r="M57" s="2367"/>
      <c r="N57" s="2367"/>
      <c r="O57" s="2367"/>
      <c r="P57" s="2367"/>
      <c r="Q57" s="2367"/>
      <c r="R57" s="2367"/>
      <c r="S57" s="2367"/>
      <c r="T57" s="2367"/>
      <c r="U57" s="2367"/>
      <c r="V57" s="2367"/>
      <c r="W57" s="2367"/>
      <c r="X57" s="2367"/>
      <c r="Y57" s="2367"/>
      <c r="Z57" s="490"/>
      <c r="AA57" s="2367"/>
      <c r="AB57" s="2367"/>
      <c r="AC57" s="2367"/>
      <c r="AD57" s="2367"/>
      <c r="AE57" s="465">
        <f t="shared" si="14"/>
        <v>0</v>
      </c>
    </row>
    <row r="58" spans="1:32">
      <c r="A58" s="470" t="s">
        <v>487</v>
      </c>
      <c r="B58" s="470"/>
      <c r="D58" s="2367"/>
      <c r="E58" s="2367"/>
      <c r="F58" s="2367"/>
      <c r="G58" s="2367"/>
      <c r="H58" s="2367"/>
      <c r="I58" s="2367"/>
      <c r="J58" s="2367"/>
      <c r="K58" s="2367"/>
      <c r="L58" s="2367"/>
      <c r="M58" s="2367"/>
      <c r="N58" s="2367"/>
      <c r="O58" s="2367"/>
      <c r="P58" s="2367"/>
      <c r="Q58" s="2367"/>
      <c r="R58" s="2367"/>
      <c r="S58" s="2367"/>
      <c r="T58" s="2367"/>
      <c r="U58" s="2367"/>
      <c r="V58" s="2367"/>
      <c r="W58" s="2367"/>
      <c r="X58" s="2367"/>
      <c r="Y58" s="2367"/>
      <c r="Z58" s="490"/>
      <c r="AA58" s="2367"/>
      <c r="AB58" s="2367"/>
      <c r="AC58" s="2367"/>
      <c r="AD58" s="2367"/>
      <c r="AE58" s="465">
        <f t="shared" si="14"/>
        <v>0</v>
      </c>
    </row>
    <row r="59" spans="1:32">
      <c r="A59" s="470" t="s">
        <v>2300</v>
      </c>
      <c r="B59" s="493"/>
      <c r="C59" s="494"/>
      <c r="D59" s="2367"/>
      <c r="E59" s="2367"/>
      <c r="F59" s="2367"/>
      <c r="G59" s="2367"/>
      <c r="H59" s="2367"/>
      <c r="I59" s="2367"/>
      <c r="J59" s="2367"/>
      <c r="K59" s="2367"/>
      <c r="L59" s="2367"/>
      <c r="M59" s="2367"/>
      <c r="N59" s="2367"/>
      <c r="O59" s="2367"/>
      <c r="P59" s="2367"/>
      <c r="Q59" s="2367"/>
      <c r="R59" s="2367"/>
      <c r="S59" s="2367"/>
      <c r="T59" s="2367"/>
      <c r="U59" s="2367"/>
      <c r="V59" s="2367"/>
      <c r="W59" s="2367"/>
      <c r="X59" s="2367"/>
      <c r="Y59" s="2367"/>
      <c r="Z59" s="490"/>
      <c r="AA59" s="2367"/>
      <c r="AB59" s="2367"/>
      <c r="AC59" s="2367"/>
      <c r="AD59" s="2367"/>
      <c r="AE59" s="465">
        <f t="shared" si="14"/>
        <v>0</v>
      </c>
    </row>
    <row r="60" spans="1:32">
      <c r="A60" s="2192" t="s">
        <v>2301</v>
      </c>
      <c r="B60" s="493"/>
      <c r="C60" s="494"/>
      <c r="D60" s="2367"/>
      <c r="E60" s="2367"/>
      <c r="F60" s="2367"/>
      <c r="G60" s="2367"/>
      <c r="H60" s="2367"/>
      <c r="I60" s="2367"/>
      <c r="J60" s="2367"/>
      <c r="K60" s="2367"/>
      <c r="L60" s="2367"/>
      <c r="M60" s="2367"/>
      <c r="N60" s="2367"/>
      <c r="O60" s="2367"/>
      <c r="P60" s="2367"/>
      <c r="Q60" s="2367"/>
      <c r="R60" s="2367"/>
      <c r="S60" s="2367"/>
      <c r="T60" s="2367"/>
      <c r="U60" s="2367"/>
      <c r="V60" s="2367"/>
      <c r="W60" s="2367"/>
      <c r="X60" s="2367"/>
      <c r="Y60" s="2367"/>
      <c r="Z60" s="490"/>
      <c r="AA60" s="2367"/>
      <c r="AB60" s="2367"/>
      <c r="AC60" s="2367"/>
      <c r="AD60" s="2367"/>
      <c r="AE60" s="465">
        <f>SUM(Z60:AD60)</f>
        <v>0</v>
      </c>
    </row>
    <row r="61" spans="1:32">
      <c r="A61" s="461" t="s">
        <v>480</v>
      </c>
      <c r="B61" s="462"/>
      <c r="C61" s="463"/>
      <c r="D61" s="2367"/>
      <c r="E61" s="2367"/>
      <c r="F61" s="2367"/>
      <c r="G61" s="2367"/>
      <c r="H61" s="2367"/>
      <c r="I61" s="2367"/>
      <c r="J61" s="2367"/>
      <c r="K61" s="2367"/>
      <c r="L61" s="2367"/>
      <c r="M61" s="2367"/>
      <c r="N61" s="2367"/>
      <c r="O61" s="2367"/>
      <c r="P61" s="2367"/>
      <c r="Q61" s="2367"/>
      <c r="R61" s="2367"/>
      <c r="S61" s="2367"/>
      <c r="T61" s="2367"/>
      <c r="U61" s="2367"/>
      <c r="V61" s="2367"/>
      <c r="W61" s="2367"/>
      <c r="X61" s="2367"/>
      <c r="Y61" s="2367"/>
      <c r="Z61" s="465">
        <f>SUM(Z62:Z68)</f>
        <v>0</v>
      </c>
      <c r="AA61" s="2367"/>
      <c r="AB61" s="2367"/>
      <c r="AC61" s="2367"/>
      <c r="AD61" s="2367"/>
      <c r="AE61" s="465">
        <f>SUM(AE62:AE68)</f>
        <v>0</v>
      </c>
    </row>
    <row r="62" spans="1:32">
      <c r="A62" s="3672" t="s">
        <v>481</v>
      </c>
      <c r="B62" s="470"/>
      <c r="D62" s="2367"/>
      <c r="E62" s="2367"/>
      <c r="F62" s="2367"/>
      <c r="G62" s="2367"/>
      <c r="H62" s="2367"/>
      <c r="I62" s="2367"/>
      <c r="J62" s="2367"/>
      <c r="K62" s="2367"/>
      <c r="L62" s="2367"/>
      <c r="M62" s="2367"/>
      <c r="N62" s="2367"/>
      <c r="O62" s="2367"/>
      <c r="P62" s="2367"/>
      <c r="Q62" s="2367"/>
      <c r="R62" s="2367"/>
      <c r="S62" s="2367"/>
      <c r="T62" s="2367"/>
      <c r="U62" s="2367"/>
      <c r="V62" s="2367"/>
      <c r="W62" s="2367"/>
      <c r="X62" s="2367"/>
      <c r="Y62" s="2367"/>
      <c r="Z62" s="490"/>
      <c r="AA62" s="2367"/>
      <c r="AB62" s="2367"/>
      <c r="AC62" s="2367"/>
      <c r="AD62" s="2367"/>
      <c r="AE62" s="465">
        <f t="shared" ref="AE62:AE67" si="15">SUM(Z62:AD62)</f>
        <v>0</v>
      </c>
    </row>
    <row r="63" spans="1:32">
      <c r="A63" s="3672" t="s">
        <v>481</v>
      </c>
      <c r="B63" s="470"/>
      <c r="D63" s="2367"/>
      <c r="E63" s="2367"/>
      <c r="F63" s="2367"/>
      <c r="G63" s="2367"/>
      <c r="H63" s="2367"/>
      <c r="I63" s="2367"/>
      <c r="J63" s="2367"/>
      <c r="K63" s="2367"/>
      <c r="L63" s="2367"/>
      <c r="M63" s="2367"/>
      <c r="N63" s="2367"/>
      <c r="O63" s="2367"/>
      <c r="P63" s="2367"/>
      <c r="Q63" s="2367"/>
      <c r="R63" s="2367"/>
      <c r="S63" s="2367"/>
      <c r="T63" s="2367"/>
      <c r="U63" s="2367"/>
      <c r="V63" s="2367"/>
      <c r="W63" s="2367"/>
      <c r="X63" s="2367"/>
      <c r="Y63" s="2367"/>
      <c r="Z63" s="490"/>
      <c r="AA63" s="2367"/>
      <c r="AB63" s="2367"/>
      <c r="AC63" s="2367"/>
      <c r="AD63" s="2367"/>
      <c r="AE63" s="465">
        <f t="shared" si="15"/>
        <v>0</v>
      </c>
    </row>
    <row r="64" spans="1:32">
      <c r="A64" s="3672" t="s">
        <v>481</v>
      </c>
      <c r="B64" s="470"/>
      <c r="D64" s="2367"/>
      <c r="E64" s="2367"/>
      <c r="F64" s="2367"/>
      <c r="G64" s="2367"/>
      <c r="H64" s="2367"/>
      <c r="I64" s="2367"/>
      <c r="J64" s="2367"/>
      <c r="K64" s="2367"/>
      <c r="L64" s="2367"/>
      <c r="M64" s="2367"/>
      <c r="N64" s="2367"/>
      <c r="O64" s="2367"/>
      <c r="P64" s="2367"/>
      <c r="Q64" s="2367"/>
      <c r="R64" s="2367"/>
      <c r="S64" s="2367"/>
      <c r="T64" s="2367"/>
      <c r="U64" s="2367"/>
      <c r="V64" s="2367"/>
      <c r="W64" s="2367"/>
      <c r="X64" s="2367"/>
      <c r="Y64" s="2367"/>
      <c r="Z64" s="490"/>
      <c r="AA64" s="2367"/>
      <c r="AB64" s="2367"/>
      <c r="AC64" s="2367"/>
      <c r="AD64" s="2367"/>
      <c r="AE64" s="465">
        <f t="shared" si="15"/>
        <v>0</v>
      </c>
    </row>
    <row r="65" spans="1:31" ht="13.5">
      <c r="A65" s="3672" t="s">
        <v>481</v>
      </c>
      <c r="B65" s="470"/>
      <c r="D65" s="2367"/>
      <c r="E65" s="2428"/>
      <c r="F65" s="2367"/>
      <c r="G65" s="2367"/>
      <c r="H65" s="2367"/>
      <c r="I65" s="2367"/>
      <c r="J65" s="2367"/>
      <c r="K65" s="2367"/>
      <c r="L65" s="2367"/>
      <c r="M65" s="2367"/>
      <c r="N65" s="2367"/>
      <c r="O65" s="2367"/>
      <c r="P65" s="2367"/>
      <c r="Q65" s="2367"/>
      <c r="R65" s="2367"/>
      <c r="S65" s="2367"/>
      <c r="T65" s="2367"/>
      <c r="U65" s="2367"/>
      <c r="V65" s="2367"/>
      <c r="W65" s="2367"/>
      <c r="X65" s="2367"/>
      <c r="Y65" s="2367"/>
      <c r="Z65" s="490"/>
      <c r="AA65" s="2367"/>
      <c r="AB65" s="2367"/>
      <c r="AC65" s="2367"/>
      <c r="AD65" s="2367"/>
      <c r="AE65" s="465">
        <f t="shared" si="15"/>
        <v>0</v>
      </c>
    </row>
    <row r="66" spans="1:31">
      <c r="A66" s="3672" t="s">
        <v>481</v>
      </c>
      <c r="B66" s="470"/>
      <c r="D66" s="2367"/>
      <c r="E66" s="2367"/>
      <c r="F66" s="2367"/>
      <c r="G66" s="2367"/>
      <c r="H66" s="2367"/>
      <c r="I66" s="2367"/>
      <c r="J66" s="2367"/>
      <c r="K66" s="2367"/>
      <c r="L66" s="2367"/>
      <c r="M66" s="2367"/>
      <c r="N66" s="2367"/>
      <c r="O66" s="2367"/>
      <c r="P66" s="2367"/>
      <c r="Q66" s="2367"/>
      <c r="R66" s="2367"/>
      <c r="S66" s="2367"/>
      <c r="T66" s="2367"/>
      <c r="U66" s="2367"/>
      <c r="V66" s="2367"/>
      <c r="W66" s="2367"/>
      <c r="X66" s="2367"/>
      <c r="Y66" s="2367"/>
      <c r="Z66" s="490"/>
      <c r="AA66" s="2367"/>
      <c r="AB66" s="2367"/>
      <c r="AC66" s="2367"/>
      <c r="AD66" s="2367"/>
      <c r="AE66" s="465">
        <f t="shared" si="15"/>
        <v>0</v>
      </c>
    </row>
    <row r="67" spans="1:31">
      <c r="A67" s="3672" t="s">
        <v>481</v>
      </c>
      <c r="B67" s="470"/>
      <c r="D67" s="2367"/>
      <c r="E67" s="2367"/>
      <c r="F67" s="2367"/>
      <c r="G67" s="2367"/>
      <c r="H67" s="2367"/>
      <c r="I67" s="2367"/>
      <c r="J67" s="2367"/>
      <c r="K67" s="2367"/>
      <c r="L67" s="2367"/>
      <c r="M67" s="2367"/>
      <c r="N67" s="2367"/>
      <c r="O67" s="2367"/>
      <c r="P67" s="2367"/>
      <c r="Q67" s="2367"/>
      <c r="R67" s="2367"/>
      <c r="S67" s="2367"/>
      <c r="T67" s="2367"/>
      <c r="U67" s="2367"/>
      <c r="V67" s="2367"/>
      <c r="W67" s="2367"/>
      <c r="X67" s="2367"/>
      <c r="Y67" s="2367"/>
      <c r="Z67" s="490"/>
      <c r="AA67" s="2367"/>
      <c r="AB67" s="2367"/>
      <c r="AC67" s="2367"/>
      <c r="AD67" s="2367"/>
      <c r="AE67" s="465">
        <f t="shared" si="15"/>
        <v>0</v>
      </c>
    </row>
    <row r="68" spans="1:31" ht="38.25">
      <c r="A68" s="2867" t="s">
        <v>2552</v>
      </c>
      <c r="B68" s="470"/>
      <c r="D68" s="2367"/>
      <c r="E68" s="2367"/>
      <c r="F68" s="2367"/>
      <c r="G68" s="2367"/>
      <c r="H68" s="2367"/>
      <c r="I68" s="2367"/>
      <c r="J68" s="2367"/>
      <c r="K68" s="2367"/>
      <c r="L68" s="2367"/>
      <c r="M68" s="2367"/>
      <c r="N68" s="2367"/>
      <c r="O68" s="2367"/>
      <c r="P68" s="2367"/>
      <c r="Q68" s="2367"/>
      <c r="R68" s="2367"/>
      <c r="S68" s="2367"/>
      <c r="T68" s="2367"/>
      <c r="U68" s="2367"/>
      <c r="V68" s="2367"/>
      <c r="W68" s="2367"/>
      <c r="X68" s="2367"/>
      <c r="Y68" s="2367"/>
      <c r="Z68" s="490"/>
      <c r="AA68" s="2367"/>
      <c r="AB68" s="2367"/>
      <c r="AC68" s="2367"/>
      <c r="AD68" s="2367"/>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7"/>
      <c r="E70" s="2367"/>
      <c r="F70" s="2367"/>
      <c r="G70" s="2367"/>
      <c r="H70" s="2367"/>
      <c r="I70" s="2367"/>
      <c r="J70" s="2367"/>
      <c r="K70" s="2367"/>
      <c r="L70" s="2367"/>
      <c r="M70" s="2367"/>
      <c r="N70" s="2367"/>
      <c r="O70" s="2367"/>
      <c r="P70" s="2367"/>
      <c r="Q70" s="2367"/>
      <c r="R70" s="2367"/>
      <c r="S70" s="2367"/>
      <c r="T70" s="2367"/>
      <c r="U70" s="2367"/>
      <c r="V70" s="2367"/>
      <c r="W70" s="2367"/>
      <c r="X70" s="2367"/>
      <c r="Y70" s="2367"/>
      <c r="Z70" s="465">
        <f>SUM(Z61,Z50:Z60)</f>
        <v>0</v>
      </c>
      <c r="AA70" s="2367"/>
      <c r="AB70" s="2367"/>
      <c r="AC70" s="2367"/>
      <c r="AD70" s="2367"/>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784" t="s">
        <v>980</v>
      </c>
      <c r="AA101" s="3787" t="s">
        <v>95</v>
      </c>
      <c r="AB101" s="3788"/>
      <c r="AC101" s="3788"/>
      <c r="AD101" s="3789"/>
      <c r="AE101" s="3779" t="s">
        <v>981</v>
      </c>
      <c r="AF101" s="3779" t="s">
        <v>183</v>
      </c>
      <c r="AG101" s="3779" t="s">
        <v>96</v>
      </c>
      <c r="AH101" s="3779" t="s">
        <v>84</v>
      </c>
    </row>
    <row r="102" spans="1:45" s="425" customFormat="1" ht="21.75" customHeight="1">
      <c r="A102" s="426"/>
      <c r="B102" s="419"/>
      <c r="C102" s="419"/>
      <c r="D102" s="3790" t="s">
        <v>6</v>
      </c>
      <c r="E102" s="3791"/>
      <c r="F102" s="3791"/>
      <c r="G102" s="3791"/>
      <c r="H102" s="3792"/>
      <c r="I102" s="3793" t="s">
        <v>31</v>
      </c>
      <c r="J102" s="3794"/>
      <c r="K102" s="3794"/>
      <c r="L102" s="3794"/>
      <c r="M102" s="3792"/>
      <c r="N102" s="3784" t="s">
        <v>982</v>
      </c>
      <c r="O102" s="427"/>
      <c r="P102" s="427"/>
      <c r="Q102" s="427"/>
      <c r="R102" s="427"/>
      <c r="S102" s="427"/>
      <c r="T102" s="427"/>
      <c r="U102" s="427"/>
      <c r="V102" s="3784" t="s">
        <v>468</v>
      </c>
      <c r="W102" s="428"/>
      <c r="X102" s="3785" t="s">
        <v>469</v>
      </c>
      <c r="Y102" s="429"/>
      <c r="Z102" s="3785"/>
      <c r="AA102" s="427"/>
      <c r="AB102" s="427"/>
      <c r="AC102" s="427"/>
      <c r="AD102" s="427"/>
      <c r="AE102" s="3780"/>
      <c r="AF102" s="3780"/>
      <c r="AG102" s="3780"/>
      <c r="AH102" s="3780"/>
    </row>
    <row r="103" spans="1:45" s="444" customFormat="1" ht="169.5" customHeight="1" thickBot="1">
      <c r="A103" s="3795"/>
      <c r="B103" s="3795"/>
      <c r="C103" s="509"/>
      <c r="D103" s="510" t="s">
        <v>1826</v>
      </c>
      <c r="E103" s="511" t="s">
        <v>1827</v>
      </c>
      <c r="F103" s="512" t="s">
        <v>1828</v>
      </c>
      <c r="G103" s="512" t="s">
        <v>27</v>
      </c>
      <c r="H103" s="857" t="s">
        <v>29</v>
      </c>
      <c r="I103" s="513" t="s">
        <v>32</v>
      </c>
      <c r="J103" s="511" t="s">
        <v>34</v>
      </c>
      <c r="K103" s="511" t="s">
        <v>36</v>
      </c>
      <c r="L103" s="511" t="s">
        <v>977</v>
      </c>
      <c r="M103" s="511" t="s">
        <v>470</v>
      </c>
      <c r="N103" s="3786"/>
      <c r="O103" s="436" t="s">
        <v>47</v>
      </c>
      <c r="P103" s="437" t="s">
        <v>49</v>
      </c>
      <c r="Q103" s="438" t="s">
        <v>471</v>
      </c>
      <c r="R103" s="438" t="s">
        <v>472</v>
      </c>
      <c r="S103" s="438" t="s">
        <v>53</v>
      </c>
      <c r="T103" s="438" t="s">
        <v>59</v>
      </c>
      <c r="U103" s="439" t="s">
        <v>473</v>
      </c>
      <c r="V103" s="3786"/>
      <c r="W103" s="439" t="s">
        <v>474</v>
      </c>
      <c r="X103" s="3786"/>
      <c r="Y103" s="440" t="s">
        <v>51</v>
      </c>
      <c r="Z103" s="3786"/>
      <c r="AA103" s="441" t="s">
        <v>69</v>
      </c>
      <c r="AB103" s="442" t="s">
        <v>71</v>
      </c>
      <c r="AC103" s="442" t="s">
        <v>73</v>
      </c>
      <c r="AD103" s="443" t="s">
        <v>75</v>
      </c>
      <c r="AE103" s="3781"/>
      <c r="AF103" s="3781"/>
      <c r="AG103" s="3781"/>
      <c r="AH103" s="3781"/>
    </row>
    <row r="104" spans="1:45" ht="13.5" thickBot="1">
      <c r="A104" s="486"/>
      <c r="B104" s="458"/>
      <c r="D104" s="2939" t="s">
        <v>103</v>
      </c>
      <c r="E104" s="2940" t="s">
        <v>103</v>
      </c>
      <c r="F104" s="2941" t="s">
        <v>103</v>
      </c>
      <c r="G104" s="2941" t="s">
        <v>103</v>
      </c>
      <c r="H104" s="2942" t="s">
        <v>103</v>
      </c>
      <c r="I104" s="2943" t="s">
        <v>103</v>
      </c>
      <c r="J104" s="2940" t="s">
        <v>103</v>
      </c>
      <c r="K104" s="2940" t="s">
        <v>103</v>
      </c>
      <c r="L104" s="2940" t="s">
        <v>103</v>
      </c>
      <c r="M104" s="2944" t="s">
        <v>103</v>
      </c>
      <c r="N104" s="2942" t="s">
        <v>103</v>
      </c>
      <c r="O104" s="2945" t="s">
        <v>103</v>
      </c>
      <c r="P104" s="2940" t="s">
        <v>103</v>
      </c>
      <c r="Q104" s="2940" t="s">
        <v>103</v>
      </c>
      <c r="R104" s="2940" t="s">
        <v>103</v>
      </c>
      <c r="S104" s="2940" t="s">
        <v>103</v>
      </c>
      <c r="T104" s="2946" t="s">
        <v>103</v>
      </c>
      <c r="U104" s="2941" t="s">
        <v>103</v>
      </c>
      <c r="V104" s="2942" t="s">
        <v>103</v>
      </c>
      <c r="W104" s="2944" t="s">
        <v>103</v>
      </c>
      <c r="X104" s="2942" t="s">
        <v>103</v>
      </c>
      <c r="Y104" s="2947" t="s">
        <v>103</v>
      </c>
      <c r="Z104" s="2942" t="s">
        <v>103</v>
      </c>
      <c r="AA104" s="2943" t="s">
        <v>103</v>
      </c>
      <c r="AB104" s="2940" t="s">
        <v>103</v>
      </c>
      <c r="AC104" s="2940" t="s">
        <v>103</v>
      </c>
      <c r="AD104" s="2948" t="s">
        <v>103</v>
      </c>
      <c r="AE104" s="2949" t="s">
        <v>103</v>
      </c>
      <c r="AF104" s="2950" t="s">
        <v>103</v>
      </c>
      <c r="AG104" s="2949" t="s">
        <v>103</v>
      </c>
      <c r="AH104" s="2949" t="s">
        <v>103</v>
      </c>
    </row>
    <row r="105" spans="1:45" ht="15.75" customHeight="1">
      <c r="A105" s="1734" t="s">
        <v>530</v>
      </c>
      <c r="B105" s="1744"/>
      <c r="C105" s="1739"/>
      <c r="D105" s="2968"/>
      <c r="E105" s="2969"/>
      <c r="F105" s="2969"/>
      <c r="G105" s="2969"/>
      <c r="H105" s="2970">
        <f>SUM(D105:G105)</f>
        <v>0</v>
      </c>
      <c r="I105" s="2969"/>
      <c r="J105" s="2969"/>
      <c r="K105" s="2969"/>
      <c r="L105" s="2969"/>
      <c r="M105" s="2969"/>
      <c r="N105" s="2971">
        <f>SUM(H105:M105)</f>
        <v>0</v>
      </c>
      <c r="O105" s="2969"/>
      <c r="P105" s="2969"/>
      <c r="Q105" s="2969"/>
      <c r="R105" s="2969"/>
      <c r="S105" s="2969"/>
      <c r="T105" s="2969"/>
      <c r="U105" s="2969"/>
      <c r="V105" s="2971">
        <f>SUM(O105:U105)</f>
        <v>0</v>
      </c>
      <c r="W105" s="2969"/>
      <c r="X105" s="2971">
        <f>+W105+V105</f>
        <v>0</v>
      </c>
      <c r="Y105" s="2969"/>
      <c r="Z105" s="2971">
        <f>+Y105+X105+N105</f>
        <v>0</v>
      </c>
      <c r="AA105" s="2969"/>
      <c r="AB105" s="2969"/>
      <c r="AC105" s="2969"/>
      <c r="AD105" s="2969"/>
      <c r="AE105" s="2972">
        <f>SUM(Z105:AD105)</f>
        <v>0</v>
      </c>
      <c r="AF105" s="2969"/>
      <c r="AG105" s="2969"/>
      <c r="AH105" s="2972">
        <f>SUM(AE105:AG105)</f>
        <v>0</v>
      </c>
      <c r="AI105" s="458"/>
      <c r="AJ105" s="458"/>
      <c r="AK105" s="458"/>
      <c r="AL105" s="458"/>
      <c r="AM105" s="458"/>
      <c r="AN105" s="458"/>
      <c r="AO105" s="458"/>
      <c r="AP105" s="458"/>
      <c r="AQ105" s="458"/>
      <c r="AR105" s="458"/>
      <c r="AS105" s="458"/>
    </row>
    <row r="106" spans="1:45" ht="14.25">
      <c r="A106" s="1735" t="s">
        <v>531</v>
      </c>
      <c r="B106" s="1745"/>
      <c r="C106" s="1740"/>
      <c r="D106" s="2973"/>
      <c r="E106" s="2974"/>
      <c r="F106" s="2974"/>
      <c r="G106" s="2974"/>
      <c r="H106" s="2975">
        <f>SUM(D106:G106)</f>
        <v>0</v>
      </c>
      <c r="I106" s="2974"/>
      <c r="J106" s="2974"/>
      <c r="K106" s="2974"/>
      <c r="L106" s="2974"/>
      <c r="M106" s="2974"/>
      <c r="N106" s="2976">
        <f>SUM(H106:M106)</f>
        <v>0</v>
      </c>
      <c r="O106" s="2974"/>
      <c r="P106" s="2974"/>
      <c r="Q106" s="2974"/>
      <c r="R106" s="2974"/>
      <c r="S106" s="2974"/>
      <c r="T106" s="2974"/>
      <c r="U106" s="2974"/>
      <c r="V106" s="2976">
        <f>SUM(O106:U106)</f>
        <v>0</v>
      </c>
      <c r="W106" s="2974"/>
      <c r="X106" s="2976">
        <f>+W106+V106</f>
        <v>0</v>
      </c>
      <c r="Y106" s="2974"/>
      <c r="Z106" s="2976">
        <f>+Y106+X106+N106</f>
        <v>0</v>
      </c>
      <c r="AA106" s="2974"/>
      <c r="AB106" s="2974"/>
      <c r="AC106" s="2974"/>
      <c r="AD106" s="2974"/>
      <c r="AE106" s="2977">
        <f>SUM(Z106:AD106)</f>
        <v>0</v>
      </c>
      <c r="AF106" s="2974"/>
      <c r="AG106" s="2974"/>
      <c r="AH106" s="2977">
        <f>SUM(AE106:AG106)</f>
        <v>0</v>
      </c>
    </row>
    <row r="107" spans="1:45" ht="14.25">
      <c r="A107" s="1736" t="s">
        <v>532</v>
      </c>
      <c r="B107" s="1746"/>
      <c r="C107" s="1741"/>
      <c r="D107" s="2978">
        <f>SUM(D105:D106)</f>
        <v>0</v>
      </c>
      <c r="E107" s="2979">
        <f>SUM(E105:E106)</f>
        <v>0</v>
      </c>
      <c r="F107" s="2979">
        <f>SUM(F105:F106)</f>
        <v>0</v>
      </c>
      <c r="G107" s="2980">
        <f>SUM(G105:G106)</f>
        <v>0</v>
      </c>
      <c r="H107" s="2975">
        <f>SUM(D107:G107)</f>
        <v>0</v>
      </c>
      <c r="I107" s="2979">
        <f t="shared" ref="I107:M107" si="42">SUM(I105:I106)</f>
        <v>0</v>
      </c>
      <c r="J107" s="2979">
        <f t="shared" si="42"/>
        <v>0</v>
      </c>
      <c r="K107" s="2979">
        <f t="shared" si="42"/>
        <v>0</v>
      </c>
      <c r="L107" s="2979">
        <f t="shared" si="42"/>
        <v>0</v>
      </c>
      <c r="M107" s="2979">
        <f t="shared" si="42"/>
        <v>0</v>
      </c>
      <c r="N107" s="2976">
        <f>SUM(H107:M107)</f>
        <v>0</v>
      </c>
      <c r="O107" s="2979">
        <f t="shared" ref="O107:U107" si="43">SUM(O105:O106)</f>
        <v>0</v>
      </c>
      <c r="P107" s="2979">
        <f t="shared" si="43"/>
        <v>0</v>
      </c>
      <c r="Q107" s="2979">
        <f t="shared" si="43"/>
        <v>0</v>
      </c>
      <c r="R107" s="2979">
        <f t="shared" si="43"/>
        <v>0</v>
      </c>
      <c r="S107" s="2979">
        <f t="shared" si="43"/>
        <v>0</v>
      </c>
      <c r="T107" s="2979">
        <f t="shared" si="43"/>
        <v>0</v>
      </c>
      <c r="U107" s="2979">
        <f t="shared" si="43"/>
        <v>0</v>
      </c>
      <c r="V107" s="2976">
        <f>SUM(O107:U107)</f>
        <v>0</v>
      </c>
      <c r="W107" s="2979">
        <f t="shared" ref="W107:AD107" si="44">SUM(W105:W106)</f>
        <v>0</v>
      </c>
      <c r="X107" s="2976">
        <f>+W107+V107</f>
        <v>0</v>
      </c>
      <c r="Y107" s="2981">
        <f t="shared" si="44"/>
        <v>0</v>
      </c>
      <c r="Z107" s="2976">
        <f>+Y107+X107+N107</f>
        <v>0</v>
      </c>
      <c r="AA107" s="2981">
        <f t="shared" si="44"/>
        <v>0</v>
      </c>
      <c r="AB107" s="2979">
        <f t="shared" si="44"/>
        <v>0</v>
      </c>
      <c r="AC107" s="2979">
        <f t="shared" si="44"/>
        <v>0</v>
      </c>
      <c r="AD107" s="2979">
        <f t="shared" si="44"/>
        <v>0</v>
      </c>
      <c r="AE107" s="2977">
        <f>SUM(Z107:AD107)</f>
        <v>0</v>
      </c>
      <c r="AF107" s="2979">
        <f t="shared" ref="AF107:AG107" si="45">SUM(AF105:AF106)</f>
        <v>0</v>
      </c>
      <c r="AG107" s="2979">
        <f t="shared" si="45"/>
        <v>0</v>
      </c>
      <c r="AH107" s="2977">
        <f>SUM(AE107:AG107)</f>
        <v>0</v>
      </c>
    </row>
    <row r="108" spans="1:45" ht="14.25">
      <c r="A108" s="1735" t="s">
        <v>2146</v>
      </c>
      <c r="B108" s="1745"/>
      <c r="C108" s="1740"/>
      <c r="D108" s="2973"/>
      <c r="E108" s="2974"/>
      <c r="F108" s="2974"/>
      <c r="G108" s="2974"/>
      <c r="H108" s="2975">
        <f>SUM(D108:G108)</f>
        <v>0</v>
      </c>
      <c r="I108" s="2974"/>
      <c r="J108" s="2974"/>
      <c r="K108" s="2974"/>
      <c r="L108" s="2974"/>
      <c r="M108" s="2974"/>
      <c r="N108" s="2976">
        <f>SUM(H108:M108)</f>
        <v>0</v>
      </c>
      <c r="O108" s="2974"/>
      <c r="P108" s="2974"/>
      <c r="Q108" s="2974"/>
      <c r="R108" s="2974"/>
      <c r="S108" s="2974"/>
      <c r="T108" s="2974"/>
      <c r="U108" s="2974"/>
      <c r="V108" s="2976">
        <f>SUM(O108:U108)</f>
        <v>0</v>
      </c>
      <c r="W108" s="2974"/>
      <c r="X108" s="2976">
        <f>+W108+V108</f>
        <v>0</v>
      </c>
      <c r="Y108" s="2974"/>
      <c r="Z108" s="2976">
        <f>+Y108+X108+N108</f>
        <v>0</v>
      </c>
      <c r="AA108" s="2974"/>
      <c r="AB108" s="2974"/>
      <c r="AC108" s="2974"/>
      <c r="AD108" s="2974"/>
      <c r="AE108" s="2977">
        <f>SUM(Z108:AD108)</f>
        <v>0</v>
      </c>
      <c r="AF108" s="2974"/>
      <c r="AG108" s="2974"/>
      <c r="AH108" s="2977">
        <f>SUM(AE108:AG108)</f>
        <v>0</v>
      </c>
    </row>
    <row r="109" spans="1:45" ht="14.25">
      <c r="A109" s="1737" t="s">
        <v>2147</v>
      </c>
      <c r="B109" s="1747"/>
      <c r="C109" s="1742"/>
      <c r="D109" s="2973"/>
      <c r="E109" s="2974"/>
      <c r="F109" s="2974"/>
      <c r="G109" s="2974"/>
      <c r="H109" s="2975">
        <f>SUM(D109:G109)</f>
        <v>0</v>
      </c>
      <c r="I109" s="2974"/>
      <c r="J109" s="2974"/>
      <c r="K109" s="2974"/>
      <c r="L109" s="2974"/>
      <c r="M109" s="2974"/>
      <c r="N109" s="2976">
        <f>SUM(H109:M109)</f>
        <v>0</v>
      </c>
      <c r="O109" s="2974"/>
      <c r="P109" s="2974"/>
      <c r="Q109" s="2974"/>
      <c r="R109" s="2974"/>
      <c r="S109" s="2974"/>
      <c r="T109" s="2974"/>
      <c r="U109" s="2974"/>
      <c r="V109" s="2976">
        <f>SUM(O109:U109)</f>
        <v>0</v>
      </c>
      <c r="W109" s="2974"/>
      <c r="X109" s="2976">
        <f>+W109+V109</f>
        <v>0</v>
      </c>
      <c r="Y109" s="2974"/>
      <c r="Z109" s="2976">
        <f>+Y109+X109+N109</f>
        <v>0</v>
      </c>
      <c r="AA109" s="2974"/>
      <c r="AB109" s="2974"/>
      <c r="AC109" s="2974"/>
      <c r="AD109" s="2974"/>
      <c r="AE109" s="2977">
        <f>SUM(Z109:AD109)</f>
        <v>0</v>
      </c>
      <c r="AF109" s="2974"/>
      <c r="AG109" s="2974"/>
      <c r="AH109" s="2982">
        <f>SUM(AE109:AG109)</f>
        <v>0</v>
      </c>
    </row>
    <row r="110" spans="1:45" ht="15" thickBot="1">
      <c r="A110" s="1738" t="s">
        <v>533</v>
      </c>
      <c r="B110" s="1748"/>
      <c r="C110" s="1743"/>
      <c r="D110" s="2983">
        <f>SUM(D107:D109)</f>
        <v>0</v>
      </c>
      <c r="E110" s="2984">
        <f t="shared" ref="E110:AH110" si="46">SUM(E107:E109)</f>
        <v>0</v>
      </c>
      <c r="F110" s="2984">
        <f t="shared" si="46"/>
        <v>0</v>
      </c>
      <c r="G110" s="2985">
        <f t="shared" si="46"/>
        <v>0</v>
      </c>
      <c r="H110" s="2986">
        <f t="shared" si="46"/>
        <v>0</v>
      </c>
      <c r="I110" s="2984">
        <f t="shared" si="46"/>
        <v>0</v>
      </c>
      <c r="J110" s="2984">
        <f t="shared" si="46"/>
        <v>0</v>
      </c>
      <c r="K110" s="2984">
        <f t="shared" si="46"/>
        <v>0</v>
      </c>
      <c r="L110" s="2984">
        <f t="shared" si="46"/>
        <v>0</v>
      </c>
      <c r="M110" s="2984">
        <f t="shared" si="46"/>
        <v>0</v>
      </c>
      <c r="N110" s="2987">
        <f t="shared" si="46"/>
        <v>0</v>
      </c>
      <c r="O110" s="2984">
        <f t="shared" si="46"/>
        <v>0</v>
      </c>
      <c r="P110" s="2984">
        <f t="shared" si="46"/>
        <v>0</v>
      </c>
      <c r="Q110" s="2984">
        <f t="shared" si="46"/>
        <v>0</v>
      </c>
      <c r="R110" s="2984">
        <f t="shared" si="46"/>
        <v>0</v>
      </c>
      <c r="S110" s="2984">
        <f t="shared" si="46"/>
        <v>0</v>
      </c>
      <c r="T110" s="2984">
        <f t="shared" si="46"/>
        <v>0</v>
      </c>
      <c r="U110" s="2984">
        <f t="shared" si="46"/>
        <v>0</v>
      </c>
      <c r="V110" s="2988">
        <f t="shared" si="46"/>
        <v>0</v>
      </c>
      <c r="W110" s="2984">
        <f t="shared" si="46"/>
        <v>0</v>
      </c>
      <c r="X110" s="2988">
        <f t="shared" si="46"/>
        <v>0</v>
      </c>
      <c r="Y110" s="2989">
        <f t="shared" si="46"/>
        <v>0</v>
      </c>
      <c r="Z110" s="2988">
        <f t="shared" si="46"/>
        <v>0</v>
      </c>
      <c r="AA110" s="2989">
        <f t="shared" si="46"/>
        <v>0</v>
      </c>
      <c r="AB110" s="2984">
        <f t="shared" si="46"/>
        <v>0</v>
      </c>
      <c r="AC110" s="2984">
        <f t="shared" si="46"/>
        <v>0</v>
      </c>
      <c r="AD110" s="2984">
        <f t="shared" si="46"/>
        <v>0</v>
      </c>
      <c r="AE110" s="2990">
        <f t="shared" si="46"/>
        <v>0</v>
      </c>
      <c r="AF110" s="2984">
        <f t="shared" ref="AF110:AG110" si="47">SUM(AF107:AF109)</f>
        <v>0</v>
      </c>
      <c r="AG110" s="2984">
        <f t="shared" si="47"/>
        <v>0</v>
      </c>
      <c r="AH110" s="2990">
        <f t="shared" si="46"/>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4"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4"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4"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782" t="s">
        <v>464</v>
      </c>
      <c r="F6" s="3782"/>
      <c r="G6" s="3782"/>
      <c r="H6" s="3782"/>
      <c r="I6" s="3782"/>
      <c r="J6" s="3782"/>
      <c r="K6" s="3782"/>
      <c r="L6" s="3782"/>
      <c r="M6" s="3782"/>
      <c r="N6" s="3783"/>
      <c r="O6" s="420"/>
      <c r="P6" s="421"/>
      <c r="Q6" s="421"/>
      <c r="R6" s="421" t="s">
        <v>465</v>
      </c>
      <c r="S6" s="421"/>
      <c r="T6" s="421"/>
      <c r="U6" s="421"/>
      <c r="V6" s="421"/>
      <c r="W6" s="421"/>
      <c r="X6" s="422"/>
      <c r="Y6" s="423" t="s">
        <v>51</v>
      </c>
      <c r="Z6" s="3784" t="s">
        <v>466</v>
      </c>
      <c r="AA6" s="3787" t="s">
        <v>95</v>
      </c>
      <c r="AB6" s="3788"/>
      <c r="AC6" s="3788"/>
      <c r="AD6" s="3789"/>
      <c r="AE6" s="3779" t="s">
        <v>77</v>
      </c>
    </row>
    <row r="7" spans="1:32" ht="17.25" customHeight="1">
      <c r="A7" s="519"/>
      <c r="B7" s="520"/>
      <c r="C7" s="521"/>
      <c r="D7" s="3790" t="s">
        <v>6</v>
      </c>
      <c r="E7" s="3791"/>
      <c r="F7" s="3791"/>
      <c r="G7" s="3791"/>
      <c r="H7" s="3792"/>
      <c r="I7" s="3793" t="s">
        <v>31</v>
      </c>
      <c r="J7" s="3794"/>
      <c r="K7" s="3794"/>
      <c r="L7" s="3794"/>
      <c r="M7" s="3792"/>
      <c r="N7" s="3784" t="s">
        <v>467</v>
      </c>
      <c r="O7" s="427"/>
      <c r="P7" s="427"/>
      <c r="Q7" s="427"/>
      <c r="R7" s="427"/>
      <c r="S7" s="427"/>
      <c r="T7" s="427"/>
      <c r="U7" s="427"/>
      <c r="V7" s="3784" t="s">
        <v>468</v>
      </c>
      <c r="W7" s="428"/>
      <c r="X7" s="3785" t="s">
        <v>469</v>
      </c>
      <c r="Y7" s="429"/>
      <c r="Z7" s="3785"/>
      <c r="AA7" s="427"/>
      <c r="AB7" s="427"/>
      <c r="AC7" s="427"/>
      <c r="AD7" s="427"/>
      <c r="AE7" s="3780"/>
    </row>
    <row r="8" spans="1:32" ht="123.75" customHeight="1" thickBot="1">
      <c r="A8" s="519"/>
      <c r="B8" s="520"/>
      <c r="C8" s="521"/>
      <c r="D8" s="432" t="s">
        <v>1826</v>
      </c>
      <c r="E8" s="433" t="s">
        <v>1827</v>
      </c>
      <c r="F8" s="434" t="s">
        <v>1828</v>
      </c>
      <c r="G8" s="434" t="s">
        <v>27</v>
      </c>
      <c r="H8" s="2914" t="s">
        <v>29</v>
      </c>
      <c r="I8" s="435" t="s">
        <v>32</v>
      </c>
      <c r="J8" s="433" t="s">
        <v>34</v>
      </c>
      <c r="K8" s="433" t="s">
        <v>36</v>
      </c>
      <c r="L8" s="433" t="s">
        <v>977</v>
      </c>
      <c r="M8" s="433" t="s">
        <v>470</v>
      </c>
      <c r="N8" s="3786"/>
      <c r="O8" s="436" t="s">
        <v>47</v>
      </c>
      <c r="P8" s="437" t="s">
        <v>49</v>
      </c>
      <c r="Q8" s="438" t="s">
        <v>471</v>
      </c>
      <c r="R8" s="438" t="s">
        <v>472</v>
      </c>
      <c r="S8" s="438" t="s">
        <v>53</v>
      </c>
      <c r="T8" s="438" t="s">
        <v>59</v>
      </c>
      <c r="U8" s="439" t="s">
        <v>2105</v>
      </c>
      <c r="V8" s="3786"/>
      <c r="W8" s="439" t="s">
        <v>474</v>
      </c>
      <c r="X8" s="3786"/>
      <c r="Y8" s="440" t="s">
        <v>51</v>
      </c>
      <c r="Z8" s="3786"/>
      <c r="AA8" s="441" t="s">
        <v>69</v>
      </c>
      <c r="AB8" s="442" t="s">
        <v>71</v>
      </c>
      <c r="AC8" s="442" t="s">
        <v>73</v>
      </c>
      <c r="AD8" s="443" t="s">
        <v>75</v>
      </c>
      <c r="AE8" s="3781"/>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796"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4"/>
    </row>
    <row r="13" spans="1:32" s="840" customFormat="1">
      <c r="A13" s="3796"/>
      <c r="B13" s="525" t="s">
        <v>517</v>
      </c>
      <c r="C13" s="526"/>
      <c r="D13" s="2645">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5"/>
    </row>
    <row r="14" spans="1:32" s="840" customFormat="1">
      <c r="A14" s="3796"/>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796"/>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5"/>
      <c r="E17" s="2955"/>
      <c r="F17" s="2955"/>
      <c r="G17" s="2955"/>
      <c r="H17" s="2955"/>
      <c r="I17" s="2955"/>
      <c r="J17" s="2955"/>
      <c r="K17" s="2955"/>
      <c r="L17" s="2955"/>
      <c r="M17" s="2955"/>
      <c r="N17" s="2955"/>
      <c r="O17" s="2955"/>
      <c r="P17" s="2955"/>
      <c r="Q17" s="2955"/>
      <c r="R17" s="2955"/>
      <c r="S17" s="2955"/>
      <c r="T17" s="2955"/>
      <c r="U17" s="2955"/>
      <c r="V17" s="2955"/>
      <c r="W17" s="2955"/>
      <c r="X17" s="2955"/>
      <c r="Y17" s="2955"/>
      <c r="Z17" s="2955"/>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797" t="s">
        <v>2106</v>
      </c>
      <c r="B19" s="2953" t="s">
        <v>2764</v>
      </c>
      <c r="C19" s="2956"/>
      <c r="D19" s="2952"/>
      <c r="E19" s="2952"/>
      <c r="F19" s="2952"/>
      <c r="G19" s="2952"/>
      <c r="H19" s="2951">
        <f>+SUM(D19:G19)</f>
        <v>0</v>
      </c>
      <c r="I19" s="2952"/>
      <c r="J19" s="2952"/>
      <c r="K19" s="2952"/>
      <c r="L19" s="2952"/>
      <c r="M19" s="2952"/>
      <c r="N19" s="1351">
        <f t="shared" ref="N19:N25" si="3">SUM(H19:M19)</f>
        <v>0</v>
      </c>
      <c r="O19" s="2952"/>
      <c r="P19" s="2952"/>
      <c r="Q19" s="2952"/>
      <c r="R19" s="2952"/>
      <c r="S19" s="2952"/>
      <c r="T19" s="2952"/>
      <c r="U19" s="2952"/>
      <c r="V19" s="1332">
        <f>SUM(O19:U19)</f>
        <v>0</v>
      </c>
      <c r="W19" s="2952"/>
      <c r="X19" s="1332">
        <f>+W19+V19</f>
        <v>0</v>
      </c>
      <c r="Y19" s="2952"/>
      <c r="Z19" s="1332">
        <f>+Y19+X19+N19</f>
        <v>0</v>
      </c>
      <c r="AA19" s="2952"/>
      <c r="AB19" s="2952"/>
      <c r="AC19" s="2952"/>
      <c r="AD19" s="2952"/>
      <c r="AE19" s="1332">
        <f>SUM(Z19:AD19)</f>
        <v>0</v>
      </c>
      <c r="AG19" s="1358"/>
    </row>
    <row r="20" spans="1:33">
      <c r="A20" s="3798"/>
      <c r="B20" s="2953" t="s">
        <v>2765</v>
      </c>
      <c r="C20" s="2956"/>
      <c r="D20" s="2952"/>
      <c r="E20" s="2952"/>
      <c r="F20" s="2952"/>
      <c r="G20" s="2952"/>
      <c r="H20" s="2951">
        <f t="shared" ref="H20:H25" si="4">+SUM(D20:G20)</f>
        <v>0</v>
      </c>
      <c r="I20" s="2952"/>
      <c r="J20" s="2952"/>
      <c r="K20" s="2952"/>
      <c r="L20" s="2952"/>
      <c r="M20" s="2952"/>
      <c r="N20" s="1351">
        <f t="shared" si="3"/>
        <v>0</v>
      </c>
      <c r="O20" s="2952"/>
      <c r="P20" s="2952"/>
      <c r="Q20" s="2952"/>
      <c r="R20" s="2952"/>
      <c r="S20" s="2952"/>
      <c r="T20" s="2952"/>
      <c r="U20" s="2952"/>
      <c r="V20" s="1332">
        <f t="shared" ref="V20:V24" si="5">SUM(O20:U20)</f>
        <v>0</v>
      </c>
      <c r="W20" s="2952"/>
      <c r="X20" s="1332">
        <f t="shared" ref="X20:X25" si="6">+W20+V20</f>
        <v>0</v>
      </c>
      <c r="Y20" s="2952"/>
      <c r="Z20" s="1332">
        <f t="shared" ref="Z20:Z25" si="7">+Y20+X20+N20</f>
        <v>0</v>
      </c>
      <c r="AA20" s="2952"/>
      <c r="AB20" s="2952"/>
      <c r="AC20" s="2952"/>
      <c r="AD20" s="2952"/>
      <c r="AE20" s="1332">
        <f t="shared" ref="AE20:AE27" si="8">SUM(Z20:AD20)</f>
        <v>0</v>
      </c>
      <c r="AG20" s="1358"/>
    </row>
    <row r="21" spans="1:33">
      <c r="A21" s="3798"/>
      <c r="B21" s="2953" t="s">
        <v>2300</v>
      </c>
      <c r="C21" s="2956"/>
      <c r="D21" s="2952"/>
      <c r="E21" s="2952"/>
      <c r="F21" s="2952"/>
      <c r="G21" s="2952"/>
      <c r="H21" s="2951">
        <f t="shared" si="4"/>
        <v>0</v>
      </c>
      <c r="I21" s="2952"/>
      <c r="J21" s="2952"/>
      <c r="K21" s="2952"/>
      <c r="L21" s="2952"/>
      <c r="M21" s="2952"/>
      <c r="N21" s="1351">
        <f t="shared" si="3"/>
        <v>0</v>
      </c>
      <c r="O21" s="2952"/>
      <c r="P21" s="2952"/>
      <c r="Q21" s="2952"/>
      <c r="R21" s="2952"/>
      <c r="S21" s="2952"/>
      <c r="T21" s="2952"/>
      <c r="U21" s="2952"/>
      <c r="V21" s="1332">
        <f t="shared" si="5"/>
        <v>0</v>
      </c>
      <c r="W21" s="2952"/>
      <c r="X21" s="1332">
        <f t="shared" si="6"/>
        <v>0</v>
      </c>
      <c r="Y21" s="2952"/>
      <c r="Z21" s="1332">
        <f t="shared" si="7"/>
        <v>0</v>
      </c>
      <c r="AA21" s="2952"/>
      <c r="AB21" s="2952"/>
      <c r="AC21" s="2952"/>
      <c r="AD21" s="2952"/>
      <c r="AE21" s="1332">
        <f t="shared" si="8"/>
        <v>0</v>
      </c>
      <c r="AG21" s="1358"/>
    </row>
    <row r="22" spans="1:33">
      <c r="A22" s="3798"/>
      <c r="B22" s="2953" t="s">
        <v>2301</v>
      </c>
      <c r="C22" s="2956"/>
      <c r="D22" s="2952"/>
      <c r="E22" s="2952"/>
      <c r="F22" s="2952"/>
      <c r="G22" s="2952"/>
      <c r="H22" s="2951">
        <f t="shared" si="4"/>
        <v>0</v>
      </c>
      <c r="I22" s="2952"/>
      <c r="J22" s="2952"/>
      <c r="K22" s="2952"/>
      <c r="L22" s="2952"/>
      <c r="M22" s="2952"/>
      <c r="N22" s="1351">
        <f t="shared" si="3"/>
        <v>0</v>
      </c>
      <c r="O22" s="2952"/>
      <c r="P22" s="2952"/>
      <c r="Q22" s="2952"/>
      <c r="R22" s="2952"/>
      <c r="S22" s="2952"/>
      <c r="T22" s="2952"/>
      <c r="U22" s="2952"/>
      <c r="V22" s="1332">
        <f t="shared" si="5"/>
        <v>0</v>
      </c>
      <c r="W22" s="2952"/>
      <c r="X22" s="1332">
        <f t="shared" si="6"/>
        <v>0</v>
      </c>
      <c r="Y22" s="2952"/>
      <c r="Z22" s="1332">
        <f t="shared" si="7"/>
        <v>0</v>
      </c>
      <c r="AA22" s="2952"/>
      <c r="AB22" s="2952"/>
      <c r="AC22" s="2952"/>
      <c r="AD22" s="2952"/>
      <c r="AE22" s="1332">
        <f t="shared" si="8"/>
        <v>0</v>
      </c>
    </row>
    <row r="23" spans="1:33" ht="25.5">
      <c r="A23" s="3798"/>
      <c r="B23" s="2953" t="s">
        <v>2766</v>
      </c>
      <c r="C23" s="2956"/>
      <c r="D23" s="2952"/>
      <c r="E23" s="2952"/>
      <c r="F23" s="2952"/>
      <c r="G23" s="2952"/>
      <c r="H23" s="2951">
        <f t="shared" si="4"/>
        <v>0</v>
      </c>
      <c r="I23" s="2952"/>
      <c r="J23" s="2952"/>
      <c r="K23" s="2952"/>
      <c r="L23" s="2952"/>
      <c r="M23" s="2952"/>
      <c r="N23" s="1351">
        <f t="shared" si="3"/>
        <v>0</v>
      </c>
      <c r="O23" s="2952"/>
      <c r="P23" s="2952"/>
      <c r="Q23" s="2952"/>
      <c r="R23" s="2952"/>
      <c r="S23" s="2952"/>
      <c r="T23" s="2952"/>
      <c r="U23" s="2952"/>
      <c r="V23" s="1332">
        <f t="shared" si="5"/>
        <v>0</v>
      </c>
      <c r="W23" s="2952"/>
      <c r="X23" s="1332">
        <f t="shared" si="6"/>
        <v>0</v>
      </c>
      <c r="Y23" s="2952"/>
      <c r="Z23" s="1332">
        <f t="shared" si="7"/>
        <v>0</v>
      </c>
      <c r="AA23" s="2952"/>
      <c r="AB23" s="2952"/>
      <c r="AC23" s="2952"/>
      <c r="AD23" s="2952"/>
      <c r="AE23" s="1332">
        <f t="shared" si="8"/>
        <v>0</v>
      </c>
    </row>
    <row r="24" spans="1:33">
      <c r="A24" s="3798"/>
      <c r="B24" s="2953"/>
      <c r="C24" s="2956"/>
      <c r="D24" s="2952"/>
      <c r="E24" s="2952"/>
      <c r="F24" s="2952"/>
      <c r="G24" s="2952"/>
      <c r="H24" s="2951">
        <f t="shared" si="4"/>
        <v>0</v>
      </c>
      <c r="I24" s="2952"/>
      <c r="J24" s="2952"/>
      <c r="K24" s="2952"/>
      <c r="L24" s="2952"/>
      <c r="M24" s="2952"/>
      <c r="N24" s="1351">
        <f t="shared" si="3"/>
        <v>0</v>
      </c>
      <c r="O24" s="2952"/>
      <c r="P24" s="2952"/>
      <c r="Q24" s="2952"/>
      <c r="R24" s="2952"/>
      <c r="S24" s="2952"/>
      <c r="T24" s="2952"/>
      <c r="U24" s="2952"/>
      <c r="V24" s="1332">
        <f t="shared" si="5"/>
        <v>0</v>
      </c>
      <c r="W24" s="2952"/>
      <c r="X24" s="1332">
        <f t="shared" si="6"/>
        <v>0</v>
      </c>
      <c r="Y24" s="2952"/>
      <c r="Z24" s="1332">
        <f t="shared" si="7"/>
        <v>0</v>
      </c>
      <c r="AA24" s="2952"/>
      <c r="AB24" s="2952"/>
      <c r="AC24" s="2952"/>
      <c r="AD24" s="2952"/>
      <c r="AE24" s="1332">
        <f t="shared" si="8"/>
        <v>0</v>
      </c>
    </row>
    <row r="25" spans="1:33">
      <c r="A25" s="3798"/>
      <c r="B25" s="2953"/>
      <c r="C25" s="2956"/>
      <c r="D25" s="2952"/>
      <c r="E25" s="2952"/>
      <c r="F25" s="2952"/>
      <c r="G25" s="2952"/>
      <c r="H25" s="2951">
        <f t="shared" si="4"/>
        <v>0</v>
      </c>
      <c r="I25" s="2952"/>
      <c r="J25" s="2952"/>
      <c r="K25" s="2952"/>
      <c r="L25" s="2952"/>
      <c r="M25" s="2952"/>
      <c r="N25" s="1351">
        <f t="shared" si="3"/>
        <v>0</v>
      </c>
      <c r="O25" s="2952"/>
      <c r="P25" s="2952"/>
      <c r="Q25" s="2952"/>
      <c r="R25" s="2952"/>
      <c r="S25" s="2952"/>
      <c r="T25" s="2952"/>
      <c r="U25" s="2952"/>
      <c r="V25" s="1332">
        <f>SUM(O25:U25)</f>
        <v>0</v>
      </c>
      <c r="W25" s="2952"/>
      <c r="X25" s="1332">
        <f t="shared" si="6"/>
        <v>0</v>
      </c>
      <c r="Y25" s="2952"/>
      <c r="Z25" s="1332">
        <f t="shared" si="7"/>
        <v>0</v>
      </c>
      <c r="AA25" s="2952"/>
      <c r="AB25" s="2952"/>
      <c r="AC25" s="2952"/>
      <c r="AD25" s="2952"/>
      <c r="AE25" s="1332">
        <f t="shared" si="8"/>
        <v>0</v>
      </c>
    </row>
    <row r="26" spans="1:33">
      <c r="A26" s="3798"/>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798"/>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798"/>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798"/>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798"/>
      <c r="B30" s="2957" t="s">
        <v>524</v>
      </c>
      <c r="C30" s="2958"/>
      <c r="D30" s="2952"/>
      <c r="E30" s="2952"/>
      <c r="F30" s="2952"/>
      <c r="G30" s="2952"/>
      <c r="H30" s="2951">
        <f t="shared" ref="H30:H58" si="11">+SUM(D30:G30)</f>
        <v>0</v>
      </c>
      <c r="I30" s="2952"/>
      <c r="J30" s="2952"/>
      <c r="K30" s="2952"/>
      <c r="L30" s="2952"/>
      <c r="M30" s="2952"/>
      <c r="N30" s="1351">
        <f>SUM(H30:M30)</f>
        <v>0</v>
      </c>
      <c r="O30" s="2952"/>
      <c r="P30" s="2952"/>
      <c r="Q30" s="2952"/>
      <c r="R30" s="2952"/>
      <c r="S30" s="2952"/>
      <c r="T30" s="2952"/>
      <c r="U30" s="2952"/>
      <c r="V30" s="1332">
        <f>SUM(O30:U30)</f>
        <v>0</v>
      </c>
      <c r="W30" s="2952"/>
      <c r="X30" s="1335">
        <f>+W30+V30</f>
        <v>0</v>
      </c>
      <c r="Y30" s="2952"/>
      <c r="Z30" s="1332">
        <f>+Y30+X30+N30</f>
        <v>0</v>
      </c>
      <c r="AA30" s="2952"/>
      <c r="AB30" s="2952"/>
      <c r="AC30" s="2952"/>
      <c r="AD30" s="2952"/>
      <c r="AE30" s="1332">
        <f>SUM(Z30:AD30)</f>
        <v>0</v>
      </c>
    </row>
    <row r="31" spans="1:33" ht="25.5">
      <c r="A31" s="3798"/>
      <c r="B31" s="2959" t="s">
        <v>2767</v>
      </c>
      <c r="C31" s="2956"/>
      <c r="D31" s="2952"/>
      <c r="E31" s="2952"/>
      <c r="F31" s="2952"/>
      <c r="G31" s="2952"/>
      <c r="H31" s="2951">
        <f t="shared" si="11"/>
        <v>0</v>
      </c>
      <c r="I31" s="2952"/>
      <c r="J31" s="2952"/>
      <c r="K31" s="2952"/>
      <c r="L31" s="2952"/>
      <c r="M31" s="2952"/>
      <c r="N31" s="1351">
        <f>SUM(H31:M31)</f>
        <v>0</v>
      </c>
      <c r="O31" s="2952"/>
      <c r="P31" s="2952"/>
      <c r="Q31" s="2952"/>
      <c r="R31" s="2952"/>
      <c r="S31" s="2952"/>
      <c r="T31" s="2952"/>
      <c r="U31" s="2952"/>
      <c r="V31" s="1332">
        <f>SUM(O31:U31)</f>
        <v>0</v>
      </c>
      <c r="W31" s="2952"/>
      <c r="X31" s="1335">
        <f>+W31+V31</f>
        <v>0</v>
      </c>
      <c r="Y31" s="2952"/>
      <c r="Z31" s="1332">
        <f>+Y31+X31+N31</f>
        <v>0</v>
      </c>
      <c r="AA31" s="2952"/>
      <c r="AB31" s="2952"/>
      <c r="AC31" s="2952"/>
      <c r="AD31" s="2952"/>
      <c r="AE31" s="1332">
        <f t="shared" ref="AE31:AE91" si="12">SUM(Z31:AD31)</f>
        <v>0</v>
      </c>
    </row>
    <row r="32" spans="1:33">
      <c r="A32" s="3799"/>
      <c r="B32" s="2953" t="s">
        <v>2768</v>
      </c>
      <c r="C32" s="2956"/>
      <c r="D32" s="2952"/>
      <c r="E32" s="2952"/>
      <c r="F32" s="2952"/>
      <c r="G32" s="2952"/>
      <c r="H32" s="2951">
        <f t="shared" si="11"/>
        <v>0</v>
      </c>
      <c r="I32" s="2952"/>
      <c r="J32" s="2952"/>
      <c r="K32" s="2952"/>
      <c r="L32" s="2952"/>
      <c r="M32" s="2952"/>
      <c r="N32" s="1351">
        <f t="shared" ref="N32:N35" si="13">SUM(H32:M32)</f>
        <v>0</v>
      </c>
      <c r="O32" s="2952"/>
      <c r="P32" s="2952"/>
      <c r="Q32" s="2952"/>
      <c r="R32" s="2952"/>
      <c r="S32" s="2952"/>
      <c r="T32" s="2952"/>
      <c r="U32" s="2952"/>
      <c r="V32" s="1332">
        <f t="shared" ref="V32:V35" si="14">SUM(O32:U32)</f>
        <v>0</v>
      </c>
      <c r="W32" s="2952"/>
      <c r="X32" s="1335">
        <f t="shared" ref="X32:X35" si="15">+W32+V32</f>
        <v>0</v>
      </c>
      <c r="Y32" s="2952"/>
      <c r="Z32" s="1332">
        <f t="shared" ref="Z32:Z35" si="16">+Y32+X32+N32</f>
        <v>0</v>
      </c>
      <c r="AA32" s="2952"/>
      <c r="AB32" s="2952"/>
      <c r="AC32" s="2952"/>
      <c r="AD32" s="2952"/>
      <c r="AE32" s="1332">
        <f t="shared" si="12"/>
        <v>0</v>
      </c>
    </row>
    <row r="33" spans="1:31">
      <c r="A33" s="3799"/>
      <c r="B33" s="2953" t="s">
        <v>2769</v>
      </c>
      <c r="C33" s="2956"/>
      <c r="D33" s="2952"/>
      <c r="E33" s="2952"/>
      <c r="F33" s="2952"/>
      <c r="G33" s="2952"/>
      <c r="H33" s="2951">
        <f t="shared" si="11"/>
        <v>0</v>
      </c>
      <c r="I33" s="2952"/>
      <c r="J33" s="2952"/>
      <c r="K33" s="2952"/>
      <c r="L33" s="2952"/>
      <c r="M33" s="2952"/>
      <c r="N33" s="1351">
        <f t="shared" si="13"/>
        <v>0</v>
      </c>
      <c r="O33" s="2952"/>
      <c r="P33" s="2952"/>
      <c r="Q33" s="2952"/>
      <c r="R33" s="2952"/>
      <c r="S33" s="2952"/>
      <c r="T33" s="2952"/>
      <c r="U33" s="2952"/>
      <c r="V33" s="1332">
        <f t="shared" si="14"/>
        <v>0</v>
      </c>
      <c r="W33" s="2952"/>
      <c r="X33" s="1335">
        <f t="shared" si="15"/>
        <v>0</v>
      </c>
      <c r="Y33" s="2952"/>
      <c r="Z33" s="1332">
        <f t="shared" si="16"/>
        <v>0</v>
      </c>
      <c r="AA33" s="2952"/>
      <c r="AB33" s="2952"/>
      <c r="AC33" s="2952"/>
      <c r="AD33" s="2952"/>
      <c r="AE33" s="1332">
        <f t="shared" si="12"/>
        <v>0</v>
      </c>
    </row>
    <row r="34" spans="1:31">
      <c r="A34" s="3799"/>
      <c r="B34" s="2953" t="s">
        <v>2770</v>
      </c>
      <c r="C34" s="2956"/>
      <c r="D34" s="2952"/>
      <c r="E34" s="2952"/>
      <c r="F34" s="2952"/>
      <c r="G34" s="2952"/>
      <c r="H34" s="2951">
        <f t="shared" si="11"/>
        <v>0</v>
      </c>
      <c r="I34" s="2952"/>
      <c r="J34" s="2952"/>
      <c r="K34" s="2952"/>
      <c r="L34" s="2952"/>
      <c r="M34" s="2952"/>
      <c r="N34" s="1351">
        <f t="shared" si="13"/>
        <v>0</v>
      </c>
      <c r="O34" s="2952"/>
      <c r="P34" s="2952"/>
      <c r="Q34" s="2952"/>
      <c r="R34" s="2952"/>
      <c r="S34" s="2952"/>
      <c r="T34" s="2952"/>
      <c r="U34" s="2952"/>
      <c r="V34" s="1332">
        <f t="shared" si="14"/>
        <v>0</v>
      </c>
      <c r="W34" s="2952"/>
      <c r="X34" s="1335">
        <f t="shared" si="15"/>
        <v>0</v>
      </c>
      <c r="Y34" s="2952"/>
      <c r="Z34" s="1332">
        <f t="shared" si="16"/>
        <v>0</v>
      </c>
      <c r="AA34" s="2952"/>
      <c r="AB34" s="2952"/>
      <c r="AC34" s="2952"/>
      <c r="AD34" s="2952"/>
      <c r="AE34" s="1332">
        <f t="shared" si="12"/>
        <v>0</v>
      </c>
    </row>
    <row r="35" spans="1:31">
      <c r="A35" s="3799"/>
      <c r="B35" s="2953"/>
      <c r="C35" s="2956"/>
      <c r="D35" s="2952"/>
      <c r="E35" s="2952"/>
      <c r="F35" s="2952"/>
      <c r="G35" s="2952"/>
      <c r="H35" s="2951">
        <f t="shared" si="11"/>
        <v>0</v>
      </c>
      <c r="I35" s="2952"/>
      <c r="J35" s="2952"/>
      <c r="K35" s="2952"/>
      <c r="L35" s="2952"/>
      <c r="M35" s="2952"/>
      <c r="N35" s="1351">
        <f t="shared" si="13"/>
        <v>0</v>
      </c>
      <c r="O35" s="2952"/>
      <c r="P35" s="2952"/>
      <c r="Q35" s="2952"/>
      <c r="R35" s="2952"/>
      <c r="S35" s="2952"/>
      <c r="T35" s="2952"/>
      <c r="U35" s="2952"/>
      <c r="V35" s="1332">
        <f t="shared" si="14"/>
        <v>0</v>
      </c>
      <c r="W35" s="2952"/>
      <c r="X35" s="1335">
        <f t="shared" si="15"/>
        <v>0</v>
      </c>
      <c r="Y35" s="2952"/>
      <c r="Z35" s="1332">
        <f t="shared" si="16"/>
        <v>0</v>
      </c>
      <c r="AA35" s="2952"/>
      <c r="AB35" s="2952"/>
      <c r="AC35" s="2952"/>
      <c r="AD35" s="2952"/>
      <c r="AE35" s="1332">
        <f t="shared" si="12"/>
        <v>0</v>
      </c>
    </row>
    <row r="36" spans="1:31">
      <c r="A36" s="3798"/>
      <c r="B36" s="2960"/>
      <c r="C36" s="2956"/>
      <c r="D36" s="2952"/>
      <c r="E36" s="2952"/>
      <c r="F36" s="2952"/>
      <c r="G36" s="2952"/>
      <c r="H36" s="2951">
        <f t="shared" si="11"/>
        <v>0</v>
      </c>
      <c r="I36" s="2952"/>
      <c r="J36" s="2952"/>
      <c r="K36" s="2952"/>
      <c r="L36" s="2952"/>
      <c r="M36" s="2952"/>
      <c r="N36" s="1351">
        <f>SUM(H36:M36)</f>
        <v>0</v>
      </c>
      <c r="O36" s="2952"/>
      <c r="P36" s="2952"/>
      <c r="Q36" s="2952"/>
      <c r="R36" s="2952"/>
      <c r="S36" s="2952"/>
      <c r="T36" s="2952"/>
      <c r="U36" s="2952"/>
      <c r="V36" s="1332">
        <f>SUM(O36:U36)</f>
        <v>0</v>
      </c>
      <c r="W36" s="2952"/>
      <c r="X36" s="1335">
        <f>+W36+V36</f>
        <v>0</v>
      </c>
      <c r="Y36" s="2952"/>
      <c r="Z36" s="1332">
        <f>+Y36+X36+N36</f>
        <v>0</v>
      </c>
      <c r="AA36" s="2952"/>
      <c r="AB36" s="2952"/>
      <c r="AC36" s="2952"/>
      <c r="AD36" s="2952"/>
      <c r="AE36" s="1332">
        <f t="shared" si="12"/>
        <v>0</v>
      </c>
    </row>
    <row r="37" spans="1:31">
      <c r="A37" s="3798"/>
      <c r="B37" s="2953"/>
      <c r="C37" s="2956"/>
      <c r="D37" s="2952"/>
      <c r="E37" s="2952"/>
      <c r="F37" s="2952"/>
      <c r="G37" s="2952"/>
      <c r="H37" s="2951">
        <f t="shared" si="11"/>
        <v>0</v>
      </c>
      <c r="I37" s="2952"/>
      <c r="J37" s="2952"/>
      <c r="K37" s="2952"/>
      <c r="L37" s="2952"/>
      <c r="M37" s="2952"/>
      <c r="N37" s="1351">
        <f>SUM(H37:M37)</f>
        <v>0</v>
      </c>
      <c r="O37" s="2952"/>
      <c r="P37" s="2952"/>
      <c r="Q37" s="2952"/>
      <c r="R37" s="2952"/>
      <c r="S37" s="2952"/>
      <c r="T37" s="2952"/>
      <c r="U37" s="2952"/>
      <c r="V37" s="1332">
        <f>SUM(O37:U37)</f>
        <v>0</v>
      </c>
      <c r="W37" s="2952"/>
      <c r="X37" s="1335">
        <f>+W37+V37</f>
        <v>0</v>
      </c>
      <c r="Y37" s="2952"/>
      <c r="Z37" s="1332">
        <f>+Y37+X37+N37</f>
        <v>0</v>
      </c>
      <c r="AA37" s="2952"/>
      <c r="AB37" s="2952"/>
      <c r="AC37" s="2952"/>
      <c r="AD37" s="2952"/>
      <c r="AE37" s="1332">
        <f t="shared" si="12"/>
        <v>0</v>
      </c>
    </row>
    <row r="38" spans="1:31">
      <c r="A38" s="3798"/>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798"/>
      <c r="B39" s="2957" t="s">
        <v>525</v>
      </c>
      <c r="C39" s="2958"/>
      <c r="D39" s="2952"/>
      <c r="E39" s="2952"/>
      <c r="F39" s="2952"/>
      <c r="G39" s="2952"/>
      <c r="H39" s="2951">
        <f t="shared" si="11"/>
        <v>0</v>
      </c>
      <c r="I39" s="2952"/>
      <c r="J39" s="2952"/>
      <c r="K39" s="2952"/>
      <c r="L39" s="2952"/>
      <c r="M39" s="2952"/>
      <c r="N39" s="1351">
        <f t="shared" ref="N39:N58" si="19">SUM(H39:M39)</f>
        <v>0</v>
      </c>
      <c r="O39" s="2952"/>
      <c r="P39" s="2952"/>
      <c r="Q39" s="2952"/>
      <c r="R39" s="2952"/>
      <c r="S39" s="2952"/>
      <c r="T39" s="2952"/>
      <c r="U39" s="2952"/>
      <c r="V39" s="1332">
        <f t="shared" ref="V39:V57" si="20">SUM(O39:U39)</f>
        <v>0</v>
      </c>
      <c r="W39" s="2952"/>
      <c r="X39" s="1335">
        <f t="shared" ref="X39:X57" si="21">+W39+V39</f>
        <v>0</v>
      </c>
      <c r="Y39" s="2952"/>
      <c r="Z39" s="1332">
        <f t="shared" ref="Z39:Z57" si="22">+Y39+X39+N39</f>
        <v>0</v>
      </c>
      <c r="AA39" s="2952"/>
      <c r="AB39" s="2952"/>
      <c r="AC39" s="2952"/>
      <c r="AD39" s="2952"/>
      <c r="AE39" s="1332">
        <f t="shared" si="12"/>
        <v>0</v>
      </c>
    </row>
    <row r="40" spans="1:31">
      <c r="A40" s="3798"/>
      <c r="B40" s="2953" t="s">
        <v>2771</v>
      </c>
      <c r="C40" s="2956"/>
      <c r="D40" s="2952"/>
      <c r="E40" s="2952"/>
      <c r="F40" s="2952"/>
      <c r="G40" s="2952"/>
      <c r="H40" s="2951">
        <f t="shared" si="11"/>
        <v>0</v>
      </c>
      <c r="I40" s="2952"/>
      <c r="J40" s="2952"/>
      <c r="K40" s="2952"/>
      <c r="L40" s="2952"/>
      <c r="M40" s="2952"/>
      <c r="N40" s="1351">
        <f t="shared" si="19"/>
        <v>0</v>
      </c>
      <c r="O40" s="2952"/>
      <c r="P40" s="2952"/>
      <c r="Q40" s="2952"/>
      <c r="R40" s="2952"/>
      <c r="S40" s="2952"/>
      <c r="T40" s="2952"/>
      <c r="U40" s="2952"/>
      <c r="V40" s="1332">
        <f t="shared" si="20"/>
        <v>0</v>
      </c>
      <c r="W40" s="2952"/>
      <c r="X40" s="1335">
        <f t="shared" si="21"/>
        <v>0</v>
      </c>
      <c r="Y40" s="2952"/>
      <c r="Z40" s="1332">
        <f t="shared" si="22"/>
        <v>0</v>
      </c>
      <c r="AA40" s="2952"/>
      <c r="AB40" s="2952"/>
      <c r="AC40" s="2952"/>
      <c r="AD40" s="2952"/>
      <c r="AE40" s="1332">
        <f t="shared" si="12"/>
        <v>0</v>
      </c>
    </row>
    <row r="41" spans="1:31">
      <c r="A41" s="3798"/>
      <c r="B41" s="2953" t="s">
        <v>2772</v>
      </c>
      <c r="C41" s="2956"/>
      <c r="D41" s="2952"/>
      <c r="E41" s="2952"/>
      <c r="F41" s="2952"/>
      <c r="G41" s="2952"/>
      <c r="H41" s="2951">
        <f t="shared" si="11"/>
        <v>0</v>
      </c>
      <c r="I41" s="2952"/>
      <c r="J41" s="2952"/>
      <c r="K41" s="2952"/>
      <c r="L41" s="2952"/>
      <c r="M41" s="2952"/>
      <c r="N41" s="1351">
        <f t="shared" si="19"/>
        <v>0</v>
      </c>
      <c r="O41" s="2952"/>
      <c r="P41" s="2952"/>
      <c r="Q41" s="2952"/>
      <c r="R41" s="2952"/>
      <c r="S41" s="2952"/>
      <c r="T41" s="2952"/>
      <c r="U41" s="2952"/>
      <c r="V41" s="1332">
        <f t="shared" si="20"/>
        <v>0</v>
      </c>
      <c r="W41" s="2952"/>
      <c r="X41" s="1335">
        <f t="shared" si="21"/>
        <v>0</v>
      </c>
      <c r="Y41" s="2952"/>
      <c r="Z41" s="1332">
        <f t="shared" si="22"/>
        <v>0</v>
      </c>
      <c r="AA41" s="2952"/>
      <c r="AB41" s="2952"/>
      <c r="AC41" s="2952"/>
      <c r="AD41" s="2952"/>
      <c r="AE41" s="1332">
        <f t="shared" si="12"/>
        <v>0</v>
      </c>
    </row>
    <row r="42" spans="1:31" ht="38.25">
      <c r="A42" s="3798"/>
      <c r="B42" s="2953" t="s">
        <v>2773</v>
      </c>
      <c r="C42" s="2956"/>
      <c r="D42" s="2952"/>
      <c r="E42" s="2952"/>
      <c r="F42" s="2952"/>
      <c r="G42" s="2952"/>
      <c r="H42" s="2951">
        <f t="shared" si="11"/>
        <v>0</v>
      </c>
      <c r="I42" s="2952"/>
      <c r="J42" s="2952"/>
      <c r="K42" s="2952"/>
      <c r="L42" s="2952"/>
      <c r="M42" s="2952"/>
      <c r="N42" s="1351">
        <f t="shared" si="19"/>
        <v>0</v>
      </c>
      <c r="O42" s="2952"/>
      <c r="P42" s="2952"/>
      <c r="Q42" s="2952"/>
      <c r="R42" s="2952"/>
      <c r="S42" s="2952"/>
      <c r="T42" s="2952"/>
      <c r="U42" s="2952"/>
      <c r="V42" s="1332">
        <f t="shared" si="20"/>
        <v>0</v>
      </c>
      <c r="W42" s="2952"/>
      <c r="X42" s="1335">
        <f t="shared" si="21"/>
        <v>0</v>
      </c>
      <c r="Y42" s="2952"/>
      <c r="Z42" s="1332">
        <f t="shared" si="22"/>
        <v>0</v>
      </c>
      <c r="AA42" s="2952"/>
      <c r="AB42" s="2952"/>
      <c r="AC42" s="2952"/>
      <c r="AD42" s="2952"/>
      <c r="AE42" s="1332">
        <f t="shared" si="12"/>
        <v>0</v>
      </c>
    </row>
    <row r="43" spans="1:31">
      <c r="A43" s="3798"/>
      <c r="B43" s="2953" t="s">
        <v>2774</v>
      </c>
      <c r="C43" s="2956"/>
      <c r="D43" s="2952"/>
      <c r="E43" s="2952"/>
      <c r="F43" s="2952"/>
      <c r="G43" s="2952"/>
      <c r="H43" s="2951">
        <f t="shared" si="11"/>
        <v>0</v>
      </c>
      <c r="I43" s="2952"/>
      <c r="J43" s="2952"/>
      <c r="K43" s="2952"/>
      <c r="L43" s="2952"/>
      <c r="M43" s="2952"/>
      <c r="N43" s="1351">
        <f t="shared" si="19"/>
        <v>0</v>
      </c>
      <c r="O43" s="2952"/>
      <c r="P43" s="2952"/>
      <c r="Q43" s="2952"/>
      <c r="R43" s="2952"/>
      <c r="S43" s="2952"/>
      <c r="T43" s="2952"/>
      <c r="U43" s="2952"/>
      <c r="V43" s="1332">
        <f t="shared" si="20"/>
        <v>0</v>
      </c>
      <c r="W43" s="2952"/>
      <c r="X43" s="1335">
        <f t="shared" si="21"/>
        <v>0</v>
      </c>
      <c r="Y43" s="2952"/>
      <c r="Z43" s="1332">
        <f t="shared" si="22"/>
        <v>0</v>
      </c>
      <c r="AA43" s="2952"/>
      <c r="AB43" s="2952"/>
      <c r="AC43" s="2952"/>
      <c r="AD43" s="2952"/>
      <c r="AE43" s="1332">
        <f t="shared" si="12"/>
        <v>0</v>
      </c>
    </row>
    <row r="44" spans="1:31" ht="25.5">
      <c r="A44" s="3798"/>
      <c r="B44" s="2953" t="s">
        <v>2775</v>
      </c>
      <c r="C44" s="2956"/>
      <c r="D44" s="2952"/>
      <c r="E44" s="2952"/>
      <c r="F44" s="2952"/>
      <c r="G44" s="2952"/>
      <c r="H44" s="2951">
        <f t="shared" si="11"/>
        <v>0</v>
      </c>
      <c r="I44" s="2952"/>
      <c r="J44" s="2952"/>
      <c r="K44" s="2952"/>
      <c r="L44" s="2952"/>
      <c r="M44" s="2952"/>
      <c r="N44" s="1351">
        <f t="shared" si="19"/>
        <v>0</v>
      </c>
      <c r="O44" s="2952"/>
      <c r="P44" s="2952"/>
      <c r="Q44" s="2952"/>
      <c r="R44" s="2952"/>
      <c r="S44" s="2952"/>
      <c r="T44" s="2952"/>
      <c r="U44" s="2952"/>
      <c r="V44" s="1332">
        <f t="shared" si="20"/>
        <v>0</v>
      </c>
      <c r="W44" s="2952"/>
      <c r="X44" s="1335">
        <f t="shared" si="21"/>
        <v>0</v>
      </c>
      <c r="Y44" s="2952"/>
      <c r="Z44" s="1332">
        <f t="shared" si="22"/>
        <v>0</v>
      </c>
      <c r="AA44" s="2952"/>
      <c r="AB44" s="2952"/>
      <c r="AC44" s="2952"/>
      <c r="AD44" s="2952"/>
      <c r="AE44" s="1332">
        <f t="shared" si="12"/>
        <v>0</v>
      </c>
    </row>
    <row r="45" spans="1:31">
      <c r="A45" s="3798"/>
      <c r="B45" s="2953" t="s">
        <v>2719</v>
      </c>
      <c r="C45" s="2956"/>
      <c r="D45" s="2952"/>
      <c r="E45" s="2952"/>
      <c r="F45" s="2952"/>
      <c r="G45" s="2952"/>
      <c r="H45" s="2951">
        <f t="shared" si="11"/>
        <v>0</v>
      </c>
      <c r="I45" s="2952"/>
      <c r="J45" s="2952"/>
      <c r="K45" s="2952"/>
      <c r="L45" s="2952"/>
      <c r="M45" s="2952"/>
      <c r="N45" s="1351">
        <f t="shared" si="19"/>
        <v>0</v>
      </c>
      <c r="O45" s="2952"/>
      <c r="P45" s="2952"/>
      <c r="Q45" s="2952"/>
      <c r="R45" s="2952"/>
      <c r="S45" s="2952"/>
      <c r="T45" s="2952"/>
      <c r="U45" s="2952"/>
      <c r="V45" s="1332">
        <f t="shared" si="20"/>
        <v>0</v>
      </c>
      <c r="W45" s="2952"/>
      <c r="X45" s="1335">
        <f t="shared" si="21"/>
        <v>0</v>
      </c>
      <c r="Y45" s="2952"/>
      <c r="Z45" s="1332">
        <f t="shared" si="22"/>
        <v>0</v>
      </c>
      <c r="AA45" s="2952"/>
      <c r="AB45" s="2952"/>
      <c r="AC45" s="2952"/>
      <c r="AD45" s="2952"/>
      <c r="AE45" s="1332">
        <f t="shared" si="12"/>
        <v>0</v>
      </c>
    </row>
    <row r="46" spans="1:31" ht="25.5">
      <c r="A46" s="3798"/>
      <c r="B46" s="2953" t="s">
        <v>2776</v>
      </c>
      <c r="C46" s="2956"/>
      <c r="D46" s="2952"/>
      <c r="E46" s="2952"/>
      <c r="F46" s="2952"/>
      <c r="G46" s="2952"/>
      <c r="H46" s="2951">
        <f t="shared" si="11"/>
        <v>0</v>
      </c>
      <c r="I46" s="2952"/>
      <c r="J46" s="2952"/>
      <c r="K46" s="2952"/>
      <c r="L46" s="2952"/>
      <c r="M46" s="2952"/>
      <c r="N46" s="1351">
        <f t="shared" si="19"/>
        <v>0</v>
      </c>
      <c r="O46" s="2952"/>
      <c r="P46" s="2952"/>
      <c r="Q46" s="2952"/>
      <c r="R46" s="2952"/>
      <c r="S46" s="2952"/>
      <c r="T46" s="2952"/>
      <c r="U46" s="2952"/>
      <c r="V46" s="1332">
        <f t="shared" si="20"/>
        <v>0</v>
      </c>
      <c r="W46" s="2952"/>
      <c r="X46" s="1335">
        <f t="shared" si="21"/>
        <v>0</v>
      </c>
      <c r="Y46" s="2952"/>
      <c r="Z46" s="1332">
        <f t="shared" si="22"/>
        <v>0</v>
      </c>
      <c r="AA46" s="2952"/>
      <c r="AB46" s="2952"/>
      <c r="AC46" s="2952"/>
      <c r="AD46" s="2952"/>
      <c r="AE46" s="1332">
        <f t="shared" si="12"/>
        <v>0</v>
      </c>
    </row>
    <row r="47" spans="1:31">
      <c r="A47" s="3798"/>
      <c r="B47" s="2953" t="s">
        <v>2777</v>
      </c>
      <c r="C47" s="2956"/>
      <c r="D47" s="2952"/>
      <c r="E47" s="2952"/>
      <c r="F47" s="2952"/>
      <c r="G47" s="2952"/>
      <c r="H47" s="2951">
        <f t="shared" si="11"/>
        <v>0</v>
      </c>
      <c r="I47" s="2952"/>
      <c r="J47" s="2952"/>
      <c r="K47" s="2952"/>
      <c r="L47" s="2952"/>
      <c r="M47" s="2952"/>
      <c r="N47" s="1351">
        <f t="shared" si="19"/>
        <v>0</v>
      </c>
      <c r="O47" s="2952"/>
      <c r="P47" s="2952"/>
      <c r="Q47" s="2952"/>
      <c r="R47" s="2952"/>
      <c r="S47" s="2952"/>
      <c r="T47" s="2952"/>
      <c r="U47" s="2952"/>
      <c r="V47" s="1332">
        <f t="shared" si="20"/>
        <v>0</v>
      </c>
      <c r="W47" s="2952"/>
      <c r="X47" s="1335">
        <f t="shared" si="21"/>
        <v>0</v>
      </c>
      <c r="Y47" s="2952"/>
      <c r="Z47" s="1332">
        <f t="shared" si="22"/>
        <v>0</v>
      </c>
      <c r="AA47" s="2952"/>
      <c r="AB47" s="2952"/>
      <c r="AC47" s="2952"/>
      <c r="AD47" s="2952"/>
      <c r="AE47" s="1332">
        <f t="shared" si="12"/>
        <v>0</v>
      </c>
    </row>
    <row r="48" spans="1:31" ht="25.5">
      <c r="A48" s="3798"/>
      <c r="B48" s="2953" t="s">
        <v>2778</v>
      </c>
      <c r="C48" s="2956"/>
      <c r="D48" s="2952"/>
      <c r="E48" s="2952"/>
      <c r="F48" s="2952"/>
      <c r="G48" s="2952"/>
      <c r="H48" s="2951">
        <f t="shared" si="11"/>
        <v>0</v>
      </c>
      <c r="I48" s="2952"/>
      <c r="J48" s="2952"/>
      <c r="K48" s="2952"/>
      <c r="L48" s="2952"/>
      <c r="M48" s="2952"/>
      <c r="N48" s="1351">
        <f t="shared" si="19"/>
        <v>0</v>
      </c>
      <c r="O48" s="2952"/>
      <c r="P48" s="2952"/>
      <c r="Q48" s="2952"/>
      <c r="R48" s="2952"/>
      <c r="S48" s="2952"/>
      <c r="T48" s="2952"/>
      <c r="U48" s="2952"/>
      <c r="V48" s="1332">
        <f t="shared" si="20"/>
        <v>0</v>
      </c>
      <c r="W48" s="2952"/>
      <c r="X48" s="1335">
        <f t="shared" si="21"/>
        <v>0</v>
      </c>
      <c r="Y48" s="2952"/>
      <c r="Z48" s="1332">
        <f t="shared" si="22"/>
        <v>0</v>
      </c>
      <c r="AA48" s="2952"/>
      <c r="AB48" s="2952"/>
      <c r="AC48" s="2952"/>
      <c r="AD48" s="2952"/>
      <c r="AE48" s="1332">
        <f t="shared" si="12"/>
        <v>0</v>
      </c>
    </row>
    <row r="49" spans="1:31" ht="51">
      <c r="A49" s="3798"/>
      <c r="B49" s="2953" t="s">
        <v>2779</v>
      </c>
      <c r="C49" s="2956"/>
      <c r="D49" s="2952"/>
      <c r="E49" s="2952"/>
      <c r="F49" s="2952"/>
      <c r="G49" s="2952"/>
      <c r="H49" s="2951">
        <f t="shared" si="11"/>
        <v>0</v>
      </c>
      <c r="I49" s="2952"/>
      <c r="J49" s="2952"/>
      <c r="K49" s="2952"/>
      <c r="L49" s="2952"/>
      <c r="M49" s="2952"/>
      <c r="N49" s="1351">
        <f t="shared" si="19"/>
        <v>0</v>
      </c>
      <c r="O49" s="2952"/>
      <c r="P49" s="2952"/>
      <c r="Q49" s="2952"/>
      <c r="R49" s="2952"/>
      <c r="S49" s="2952"/>
      <c r="T49" s="2952"/>
      <c r="U49" s="2952"/>
      <c r="V49" s="1332">
        <f t="shared" si="20"/>
        <v>0</v>
      </c>
      <c r="W49" s="2952"/>
      <c r="X49" s="1335">
        <f t="shared" si="21"/>
        <v>0</v>
      </c>
      <c r="Y49" s="2952"/>
      <c r="Z49" s="1332">
        <f t="shared" si="22"/>
        <v>0</v>
      </c>
      <c r="AA49" s="2952"/>
      <c r="AB49" s="2952"/>
      <c r="AC49" s="2952"/>
      <c r="AD49" s="2952"/>
      <c r="AE49" s="1332">
        <f t="shared" si="12"/>
        <v>0</v>
      </c>
    </row>
    <row r="50" spans="1:31">
      <c r="A50" s="3798"/>
      <c r="B50" s="2953" t="s">
        <v>2780</v>
      </c>
      <c r="C50" s="2956"/>
      <c r="D50" s="2952"/>
      <c r="E50" s="2952"/>
      <c r="F50" s="2952"/>
      <c r="G50" s="2952"/>
      <c r="H50" s="2951">
        <f t="shared" si="11"/>
        <v>0</v>
      </c>
      <c r="I50" s="2952"/>
      <c r="J50" s="2952"/>
      <c r="K50" s="2952"/>
      <c r="L50" s="2952"/>
      <c r="M50" s="2952"/>
      <c r="N50" s="1351">
        <f t="shared" si="19"/>
        <v>0</v>
      </c>
      <c r="O50" s="2952"/>
      <c r="P50" s="2952"/>
      <c r="Q50" s="2952"/>
      <c r="R50" s="2952"/>
      <c r="S50" s="2952"/>
      <c r="T50" s="2952"/>
      <c r="U50" s="2952"/>
      <c r="V50" s="1332">
        <f t="shared" si="20"/>
        <v>0</v>
      </c>
      <c r="W50" s="2952"/>
      <c r="X50" s="1335">
        <f t="shared" si="21"/>
        <v>0</v>
      </c>
      <c r="Y50" s="2952"/>
      <c r="Z50" s="1332">
        <f t="shared" si="22"/>
        <v>0</v>
      </c>
      <c r="AA50" s="2952"/>
      <c r="AB50" s="2952"/>
      <c r="AC50" s="2952"/>
      <c r="AD50" s="2952"/>
      <c r="AE50" s="1332">
        <f t="shared" si="12"/>
        <v>0</v>
      </c>
    </row>
    <row r="51" spans="1:31">
      <c r="A51" s="3798"/>
      <c r="B51" s="2953" t="s">
        <v>2781</v>
      </c>
      <c r="C51" s="2956"/>
      <c r="D51" s="2952"/>
      <c r="E51" s="2952"/>
      <c r="F51" s="2952"/>
      <c r="G51" s="2952"/>
      <c r="H51" s="2951">
        <f t="shared" si="11"/>
        <v>0</v>
      </c>
      <c r="I51" s="2952"/>
      <c r="J51" s="2952"/>
      <c r="K51" s="2952"/>
      <c r="L51" s="2952"/>
      <c r="M51" s="2952"/>
      <c r="N51" s="1351">
        <f t="shared" si="19"/>
        <v>0</v>
      </c>
      <c r="O51" s="2952"/>
      <c r="P51" s="2952"/>
      <c r="Q51" s="2952"/>
      <c r="R51" s="2952"/>
      <c r="S51" s="2952"/>
      <c r="T51" s="2952"/>
      <c r="U51" s="2952"/>
      <c r="V51" s="1332">
        <f t="shared" si="20"/>
        <v>0</v>
      </c>
      <c r="W51" s="2952"/>
      <c r="X51" s="1335">
        <f t="shared" si="21"/>
        <v>0</v>
      </c>
      <c r="Y51" s="2952"/>
      <c r="Z51" s="1332">
        <f t="shared" si="22"/>
        <v>0</v>
      </c>
      <c r="AA51" s="2952"/>
      <c r="AB51" s="2952"/>
      <c r="AC51" s="2952"/>
      <c r="AD51" s="2952"/>
      <c r="AE51" s="1332">
        <f t="shared" si="12"/>
        <v>0</v>
      </c>
    </row>
    <row r="52" spans="1:31" ht="25.5">
      <c r="A52" s="3798"/>
      <c r="B52" s="2953" t="s">
        <v>2782</v>
      </c>
      <c r="C52" s="2956"/>
      <c r="D52" s="2952"/>
      <c r="E52" s="2952"/>
      <c r="F52" s="2952"/>
      <c r="G52" s="2952"/>
      <c r="H52" s="2951">
        <f t="shared" si="11"/>
        <v>0</v>
      </c>
      <c r="I52" s="2952"/>
      <c r="J52" s="2952"/>
      <c r="K52" s="2952"/>
      <c r="L52" s="2952"/>
      <c r="M52" s="2952"/>
      <c r="N52" s="1351">
        <f t="shared" si="19"/>
        <v>0</v>
      </c>
      <c r="O52" s="2952"/>
      <c r="P52" s="2952"/>
      <c r="Q52" s="2952"/>
      <c r="R52" s="2952"/>
      <c r="S52" s="2952"/>
      <c r="T52" s="2952"/>
      <c r="U52" s="2952"/>
      <c r="V52" s="1332">
        <f t="shared" si="20"/>
        <v>0</v>
      </c>
      <c r="W52" s="2952"/>
      <c r="X52" s="1335">
        <f t="shared" si="21"/>
        <v>0</v>
      </c>
      <c r="Y52" s="2952"/>
      <c r="Z52" s="1332">
        <f t="shared" si="22"/>
        <v>0</v>
      </c>
      <c r="AA52" s="2952"/>
      <c r="AB52" s="2952"/>
      <c r="AC52" s="2952"/>
      <c r="AD52" s="2952"/>
      <c r="AE52" s="1332">
        <f t="shared" si="12"/>
        <v>0</v>
      </c>
    </row>
    <row r="53" spans="1:31">
      <c r="A53" s="3798"/>
      <c r="B53" s="2953" t="s">
        <v>2783</v>
      </c>
      <c r="C53" s="2956"/>
      <c r="D53" s="2952"/>
      <c r="E53" s="2952"/>
      <c r="F53" s="2952"/>
      <c r="G53" s="2952"/>
      <c r="H53" s="2951">
        <f t="shared" si="11"/>
        <v>0</v>
      </c>
      <c r="I53" s="2952"/>
      <c r="J53" s="2952"/>
      <c r="K53" s="2952"/>
      <c r="L53" s="2952"/>
      <c r="M53" s="2952"/>
      <c r="N53" s="1351">
        <f t="shared" si="19"/>
        <v>0</v>
      </c>
      <c r="O53" s="2952"/>
      <c r="P53" s="2952"/>
      <c r="Q53" s="2952"/>
      <c r="R53" s="2952"/>
      <c r="S53" s="2952"/>
      <c r="T53" s="2952"/>
      <c r="U53" s="2952"/>
      <c r="V53" s="1332">
        <f t="shared" si="20"/>
        <v>0</v>
      </c>
      <c r="W53" s="2952"/>
      <c r="X53" s="1335">
        <f t="shared" si="21"/>
        <v>0</v>
      </c>
      <c r="Y53" s="2952"/>
      <c r="Z53" s="1332">
        <f t="shared" si="22"/>
        <v>0</v>
      </c>
      <c r="AA53" s="2952"/>
      <c r="AB53" s="2952"/>
      <c r="AC53" s="2952"/>
      <c r="AD53" s="2952"/>
      <c r="AE53" s="1332">
        <f t="shared" si="12"/>
        <v>0</v>
      </c>
    </row>
    <row r="54" spans="1:31">
      <c r="A54" s="3798"/>
      <c r="B54" s="2959" t="s">
        <v>2728</v>
      </c>
      <c r="C54" s="2956"/>
      <c r="D54" s="2952"/>
      <c r="E54" s="2952"/>
      <c r="F54" s="2952"/>
      <c r="G54" s="2952"/>
      <c r="H54" s="2951">
        <f t="shared" si="11"/>
        <v>0</v>
      </c>
      <c r="I54" s="2952"/>
      <c r="J54" s="2952"/>
      <c r="K54" s="2952"/>
      <c r="L54" s="2952"/>
      <c r="M54" s="2952"/>
      <c r="N54" s="1351">
        <f t="shared" si="19"/>
        <v>0</v>
      </c>
      <c r="O54" s="2952"/>
      <c r="P54" s="2952"/>
      <c r="Q54" s="2952"/>
      <c r="R54" s="2952"/>
      <c r="S54" s="2952"/>
      <c r="T54" s="2952"/>
      <c r="U54" s="2952"/>
      <c r="V54" s="1332">
        <f t="shared" si="20"/>
        <v>0</v>
      </c>
      <c r="W54" s="2952"/>
      <c r="X54" s="1335">
        <f t="shared" si="21"/>
        <v>0</v>
      </c>
      <c r="Y54" s="2952"/>
      <c r="Z54" s="1332">
        <f t="shared" si="22"/>
        <v>0</v>
      </c>
      <c r="AA54" s="2952"/>
      <c r="AB54" s="2952"/>
      <c r="AC54" s="2952"/>
      <c r="AD54" s="2952"/>
      <c r="AE54" s="1332">
        <f t="shared" si="12"/>
        <v>0</v>
      </c>
    </row>
    <row r="55" spans="1:31">
      <c r="A55" s="3798"/>
      <c r="B55" s="2953" t="s">
        <v>2784</v>
      </c>
      <c r="C55" s="2956"/>
      <c r="D55" s="2952"/>
      <c r="E55" s="2952"/>
      <c r="F55" s="2952"/>
      <c r="G55" s="2952"/>
      <c r="H55" s="2951">
        <f t="shared" si="11"/>
        <v>0</v>
      </c>
      <c r="I55" s="2952"/>
      <c r="J55" s="2952"/>
      <c r="K55" s="2952"/>
      <c r="L55" s="2952"/>
      <c r="M55" s="2952"/>
      <c r="N55" s="1351">
        <f t="shared" si="19"/>
        <v>0</v>
      </c>
      <c r="O55" s="2952"/>
      <c r="P55" s="2952"/>
      <c r="Q55" s="2952"/>
      <c r="R55" s="2952"/>
      <c r="S55" s="2952"/>
      <c r="T55" s="2952"/>
      <c r="U55" s="2952"/>
      <c r="V55" s="1332">
        <f t="shared" si="20"/>
        <v>0</v>
      </c>
      <c r="W55" s="2952"/>
      <c r="X55" s="1335">
        <f t="shared" si="21"/>
        <v>0</v>
      </c>
      <c r="Y55" s="2952"/>
      <c r="Z55" s="1332">
        <f t="shared" si="22"/>
        <v>0</v>
      </c>
      <c r="AA55" s="2952"/>
      <c r="AB55" s="2952"/>
      <c r="AC55" s="2952"/>
      <c r="AD55" s="2952"/>
      <c r="AE55" s="1332">
        <f t="shared" si="12"/>
        <v>0</v>
      </c>
    </row>
    <row r="56" spans="1:31" ht="25.5">
      <c r="A56" s="3798"/>
      <c r="B56" s="2953" t="s">
        <v>2785</v>
      </c>
      <c r="C56" s="2956"/>
      <c r="D56" s="2952"/>
      <c r="E56" s="2952"/>
      <c r="F56" s="2952"/>
      <c r="G56" s="2952"/>
      <c r="H56" s="2951">
        <f t="shared" si="11"/>
        <v>0</v>
      </c>
      <c r="I56" s="2952"/>
      <c r="J56" s="2952"/>
      <c r="K56" s="2952"/>
      <c r="L56" s="2952"/>
      <c r="M56" s="2952"/>
      <c r="N56" s="1351">
        <f t="shared" si="19"/>
        <v>0</v>
      </c>
      <c r="O56" s="2952"/>
      <c r="P56" s="2952"/>
      <c r="Q56" s="2952"/>
      <c r="R56" s="2952"/>
      <c r="S56" s="2952"/>
      <c r="T56" s="2952"/>
      <c r="U56" s="2952"/>
      <c r="V56" s="1332">
        <f t="shared" si="20"/>
        <v>0</v>
      </c>
      <c r="W56" s="2952"/>
      <c r="X56" s="1335">
        <f t="shared" si="21"/>
        <v>0</v>
      </c>
      <c r="Y56" s="2952"/>
      <c r="Z56" s="1332">
        <f t="shared" si="22"/>
        <v>0</v>
      </c>
      <c r="AA56" s="2952"/>
      <c r="AB56" s="2952"/>
      <c r="AC56" s="2952"/>
      <c r="AD56" s="2952"/>
      <c r="AE56" s="1332">
        <f t="shared" si="12"/>
        <v>0</v>
      </c>
    </row>
    <row r="57" spans="1:31">
      <c r="A57" s="3798"/>
      <c r="B57" s="2959"/>
      <c r="C57" s="2956"/>
      <c r="D57" s="2952"/>
      <c r="E57" s="2952"/>
      <c r="F57" s="2952"/>
      <c r="G57" s="2952"/>
      <c r="H57" s="2951">
        <f t="shared" si="11"/>
        <v>0</v>
      </c>
      <c r="I57" s="2952"/>
      <c r="J57" s="2952"/>
      <c r="K57" s="2952"/>
      <c r="L57" s="2952"/>
      <c r="M57" s="2952"/>
      <c r="N57" s="1351">
        <f t="shared" si="19"/>
        <v>0</v>
      </c>
      <c r="O57" s="2952"/>
      <c r="P57" s="2952"/>
      <c r="Q57" s="2952"/>
      <c r="R57" s="2952"/>
      <c r="S57" s="2952"/>
      <c r="T57" s="2952"/>
      <c r="U57" s="2952"/>
      <c r="V57" s="1332">
        <f t="shared" si="20"/>
        <v>0</v>
      </c>
      <c r="W57" s="2952"/>
      <c r="X57" s="1335">
        <f t="shared" si="21"/>
        <v>0</v>
      </c>
      <c r="Y57" s="2952"/>
      <c r="Z57" s="1332">
        <f t="shared" si="22"/>
        <v>0</v>
      </c>
      <c r="AA57" s="2952"/>
      <c r="AB57" s="2952"/>
      <c r="AC57" s="2952"/>
      <c r="AD57" s="2952"/>
      <c r="AE57" s="1332">
        <f t="shared" si="12"/>
        <v>0</v>
      </c>
    </row>
    <row r="58" spans="1:31">
      <c r="A58" s="3799"/>
      <c r="B58" s="2959"/>
      <c r="C58" s="2956"/>
      <c r="D58" s="2952"/>
      <c r="E58" s="2952"/>
      <c r="F58" s="2952"/>
      <c r="G58" s="2952"/>
      <c r="H58" s="2951">
        <f t="shared" si="11"/>
        <v>0</v>
      </c>
      <c r="I58" s="2952"/>
      <c r="J58" s="2952"/>
      <c r="K58" s="2952"/>
      <c r="L58" s="2952"/>
      <c r="M58" s="2952"/>
      <c r="N58" s="1351">
        <f t="shared" si="19"/>
        <v>0</v>
      </c>
      <c r="O58" s="2952"/>
      <c r="P58" s="2952"/>
      <c r="Q58" s="2952"/>
      <c r="R58" s="2952"/>
      <c r="S58" s="2952"/>
      <c r="T58" s="2952"/>
      <c r="U58" s="2952"/>
      <c r="V58" s="1332"/>
      <c r="W58" s="2952"/>
      <c r="X58" s="1335"/>
      <c r="Y58" s="2952"/>
      <c r="Z58" s="1332"/>
      <c r="AA58" s="2952"/>
      <c r="AB58" s="2952"/>
      <c r="AC58" s="2952"/>
      <c r="AD58" s="2952"/>
      <c r="AE58" s="1332">
        <f t="shared" si="12"/>
        <v>0</v>
      </c>
    </row>
    <row r="59" spans="1:31">
      <c r="A59" s="3798"/>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798"/>
      <c r="B60" s="2957" t="s">
        <v>526</v>
      </c>
      <c r="C60" s="2958"/>
      <c r="D60" s="2952"/>
      <c r="E60" s="2952"/>
      <c r="F60" s="2952"/>
      <c r="G60" s="2952"/>
      <c r="H60" s="2951">
        <f t="shared" ref="H60:H90" si="24">+SUM(D60:G60)</f>
        <v>0</v>
      </c>
      <c r="I60" s="2952"/>
      <c r="J60" s="2952"/>
      <c r="K60" s="2952"/>
      <c r="L60" s="2952"/>
      <c r="M60" s="2952"/>
      <c r="N60" s="1351">
        <f t="shared" ref="N60:N90" si="25">SUM(H60:M60)</f>
        <v>0</v>
      </c>
      <c r="O60" s="2952"/>
      <c r="P60" s="2952"/>
      <c r="Q60" s="2952"/>
      <c r="R60" s="2952"/>
      <c r="S60" s="2952"/>
      <c r="T60" s="2952"/>
      <c r="U60" s="2952"/>
      <c r="V60" s="1332">
        <f t="shared" ref="V60:V90" si="26">SUM(O60:U60)</f>
        <v>0</v>
      </c>
      <c r="W60" s="2952"/>
      <c r="X60" s="1335">
        <f t="shared" ref="X60:X90" si="27">+W60+V60</f>
        <v>0</v>
      </c>
      <c r="Y60" s="2952"/>
      <c r="Z60" s="1332">
        <f t="shared" ref="Z60:Z90" si="28">+Y60+X60+N60</f>
        <v>0</v>
      </c>
      <c r="AA60" s="2952"/>
      <c r="AB60" s="2952"/>
      <c r="AC60" s="2952"/>
      <c r="AD60" s="2952"/>
      <c r="AE60" s="1332">
        <f t="shared" si="12"/>
        <v>0</v>
      </c>
    </row>
    <row r="61" spans="1:31" ht="25.5">
      <c r="A61" s="3798"/>
      <c r="B61" s="2953" t="s">
        <v>2720</v>
      </c>
      <c r="C61" s="2956"/>
      <c r="D61" s="2952"/>
      <c r="E61" s="2952"/>
      <c r="F61" s="2952"/>
      <c r="G61" s="2952"/>
      <c r="H61" s="2951">
        <f t="shared" si="24"/>
        <v>0</v>
      </c>
      <c r="I61" s="2952"/>
      <c r="J61" s="2952"/>
      <c r="K61" s="2952"/>
      <c r="L61" s="2952"/>
      <c r="M61" s="2952"/>
      <c r="N61" s="1351">
        <f t="shared" si="25"/>
        <v>0</v>
      </c>
      <c r="O61" s="2952"/>
      <c r="P61" s="2952"/>
      <c r="Q61" s="2952"/>
      <c r="R61" s="2952"/>
      <c r="S61" s="2952"/>
      <c r="T61" s="2952"/>
      <c r="U61" s="2952"/>
      <c r="V61" s="1332">
        <f t="shared" si="26"/>
        <v>0</v>
      </c>
      <c r="W61" s="2952"/>
      <c r="X61" s="1335">
        <f t="shared" si="27"/>
        <v>0</v>
      </c>
      <c r="Y61" s="2952"/>
      <c r="Z61" s="1332">
        <f t="shared" si="28"/>
        <v>0</v>
      </c>
      <c r="AA61" s="2952"/>
      <c r="AB61" s="2952"/>
      <c r="AC61" s="2952"/>
      <c r="AD61" s="2952"/>
      <c r="AE61" s="1332">
        <f t="shared" si="12"/>
        <v>0</v>
      </c>
    </row>
    <row r="62" spans="1:31">
      <c r="A62" s="3799"/>
      <c r="B62" s="2961" t="s">
        <v>2721</v>
      </c>
      <c r="C62" s="2956"/>
      <c r="D62" s="2962"/>
      <c r="E62" s="2962"/>
      <c r="F62" s="2962"/>
      <c r="G62" s="2962"/>
      <c r="H62" s="2951"/>
      <c r="I62" s="2962"/>
      <c r="J62" s="2962"/>
      <c r="K62" s="2962"/>
      <c r="L62" s="2962"/>
      <c r="M62" s="2962"/>
      <c r="N62" s="1351">
        <f t="shared" si="25"/>
        <v>0</v>
      </c>
      <c r="O62" s="2962"/>
      <c r="P62" s="2962"/>
      <c r="Q62" s="2962"/>
      <c r="R62" s="2962"/>
      <c r="S62" s="2962"/>
      <c r="T62" s="2962"/>
      <c r="U62" s="2962"/>
      <c r="V62" s="1332">
        <f t="shared" si="26"/>
        <v>0</v>
      </c>
      <c r="W62" s="2962"/>
      <c r="X62" s="1335">
        <f t="shared" si="27"/>
        <v>0</v>
      </c>
      <c r="Y62" s="2962"/>
      <c r="Z62" s="1332">
        <f t="shared" si="28"/>
        <v>0</v>
      </c>
      <c r="AA62" s="2962"/>
      <c r="AB62" s="2962"/>
      <c r="AC62" s="2962"/>
      <c r="AD62" s="2962"/>
      <c r="AE62" s="1332">
        <f t="shared" si="12"/>
        <v>0</v>
      </c>
    </row>
    <row r="63" spans="1:31">
      <c r="A63" s="3799"/>
      <c r="B63" s="2953" t="s">
        <v>2786</v>
      </c>
      <c r="C63" s="2956"/>
      <c r="D63" s="2952"/>
      <c r="E63" s="2952"/>
      <c r="F63" s="2952"/>
      <c r="G63" s="2952"/>
      <c r="H63" s="2951">
        <f t="shared" si="24"/>
        <v>0</v>
      </c>
      <c r="I63" s="2952"/>
      <c r="J63" s="2952"/>
      <c r="K63" s="2952"/>
      <c r="L63" s="2952"/>
      <c r="M63" s="2952"/>
      <c r="N63" s="1351">
        <f t="shared" si="25"/>
        <v>0</v>
      </c>
      <c r="O63" s="2952"/>
      <c r="P63" s="2952"/>
      <c r="Q63" s="2952"/>
      <c r="R63" s="2952"/>
      <c r="S63" s="2952"/>
      <c r="T63" s="2952"/>
      <c r="U63" s="2952"/>
      <c r="V63" s="1332">
        <f t="shared" si="26"/>
        <v>0</v>
      </c>
      <c r="W63" s="2952"/>
      <c r="X63" s="1335">
        <f t="shared" si="27"/>
        <v>0</v>
      </c>
      <c r="Y63" s="2952"/>
      <c r="Z63" s="1332">
        <f t="shared" si="28"/>
        <v>0</v>
      </c>
      <c r="AA63" s="2952"/>
      <c r="AB63" s="2952"/>
      <c r="AC63" s="2952"/>
      <c r="AD63" s="2952"/>
      <c r="AE63" s="1332">
        <f t="shared" si="12"/>
        <v>0</v>
      </c>
    </row>
    <row r="64" spans="1:31">
      <c r="A64" s="3799"/>
      <c r="B64" s="2953" t="s">
        <v>2787</v>
      </c>
      <c r="C64" s="2956"/>
      <c r="D64" s="2952"/>
      <c r="E64" s="2952"/>
      <c r="F64" s="2952"/>
      <c r="G64" s="2952"/>
      <c r="H64" s="2951">
        <f t="shared" si="24"/>
        <v>0</v>
      </c>
      <c r="I64" s="2952"/>
      <c r="J64" s="2952"/>
      <c r="K64" s="2952"/>
      <c r="L64" s="2952"/>
      <c r="M64" s="2952"/>
      <c r="N64" s="1351">
        <f t="shared" si="25"/>
        <v>0</v>
      </c>
      <c r="O64" s="2952"/>
      <c r="P64" s="2952"/>
      <c r="Q64" s="2952"/>
      <c r="R64" s="2952"/>
      <c r="S64" s="2952"/>
      <c r="T64" s="2952"/>
      <c r="U64" s="2952"/>
      <c r="V64" s="1332">
        <f t="shared" si="26"/>
        <v>0</v>
      </c>
      <c r="W64" s="2952"/>
      <c r="X64" s="1335">
        <f t="shared" si="27"/>
        <v>0</v>
      </c>
      <c r="Y64" s="2952"/>
      <c r="Z64" s="1332">
        <f t="shared" si="28"/>
        <v>0</v>
      </c>
      <c r="AA64" s="2952"/>
      <c r="AB64" s="2952"/>
      <c r="AC64" s="2952"/>
      <c r="AD64" s="2952"/>
      <c r="AE64" s="1332">
        <f t="shared" si="12"/>
        <v>0</v>
      </c>
    </row>
    <row r="65" spans="1:31">
      <c r="A65" s="3799"/>
      <c r="B65" s="2953" t="s">
        <v>2788</v>
      </c>
      <c r="C65" s="2956"/>
      <c r="D65" s="2952"/>
      <c r="E65" s="2952"/>
      <c r="F65" s="2952"/>
      <c r="G65" s="2952"/>
      <c r="H65" s="2951">
        <f t="shared" si="24"/>
        <v>0</v>
      </c>
      <c r="I65" s="2952"/>
      <c r="J65" s="2952"/>
      <c r="K65" s="2952"/>
      <c r="L65" s="2952"/>
      <c r="M65" s="2952"/>
      <c r="N65" s="1351">
        <f t="shared" si="25"/>
        <v>0</v>
      </c>
      <c r="O65" s="2952"/>
      <c r="P65" s="2952"/>
      <c r="Q65" s="2952"/>
      <c r="R65" s="2952"/>
      <c r="S65" s="2952"/>
      <c r="T65" s="2952"/>
      <c r="U65" s="2952"/>
      <c r="V65" s="1332">
        <f t="shared" si="26"/>
        <v>0</v>
      </c>
      <c r="W65" s="2952"/>
      <c r="X65" s="1335">
        <f t="shared" si="27"/>
        <v>0</v>
      </c>
      <c r="Y65" s="2952"/>
      <c r="Z65" s="1332">
        <f t="shared" si="28"/>
        <v>0</v>
      </c>
      <c r="AA65" s="2952"/>
      <c r="AB65" s="2952"/>
      <c r="AC65" s="2952"/>
      <c r="AD65" s="2952"/>
      <c r="AE65" s="1332">
        <f t="shared" si="12"/>
        <v>0</v>
      </c>
    </row>
    <row r="66" spans="1:31">
      <c r="A66" s="3799"/>
      <c r="B66" s="2953" t="s">
        <v>2718</v>
      </c>
      <c r="C66" s="2956"/>
      <c r="D66" s="2952"/>
      <c r="E66" s="2952"/>
      <c r="F66" s="2952"/>
      <c r="G66" s="2952"/>
      <c r="H66" s="2951">
        <f t="shared" si="24"/>
        <v>0</v>
      </c>
      <c r="I66" s="2952"/>
      <c r="J66" s="2952"/>
      <c r="K66" s="2952"/>
      <c r="L66" s="2952"/>
      <c r="M66" s="2952"/>
      <c r="N66" s="1351">
        <f t="shared" si="25"/>
        <v>0</v>
      </c>
      <c r="O66" s="2952"/>
      <c r="P66" s="2952"/>
      <c r="Q66" s="2952"/>
      <c r="R66" s="2952"/>
      <c r="S66" s="2952"/>
      <c r="T66" s="2952"/>
      <c r="U66" s="2952"/>
      <c r="V66" s="1332">
        <f t="shared" si="26"/>
        <v>0</v>
      </c>
      <c r="W66" s="2952"/>
      <c r="X66" s="1335">
        <f t="shared" si="27"/>
        <v>0</v>
      </c>
      <c r="Y66" s="2952"/>
      <c r="Z66" s="1332">
        <f t="shared" si="28"/>
        <v>0</v>
      </c>
      <c r="AA66" s="2952"/>
      <c r="AB66" s="2952"/>
      <c r="AC66" s="2952"/>
      <c r="AD66" s="2952"/>
      <c r="AE66" s="1332">
        <f t="shared" si="12"/>
        <v>0</v>
      </c>
    </row>
    <row r="67" spans="1:31" ht="25.5">
      <c r="A67" s="3799"/>
      <c r="B67" s="2959" t="s">
        <v>2789</v>
      </c>
      <c r="C67" s="2956"/>
      <c r="D67" s="2952"/>
      <c r="E67" s="2952"/>
      <c r="F67" s="2952"/>
      <c r="G67" s="2952"/>
      <c r="H67" s="2951">
        <f t="shared" si="24"/>
        <v>0</v>
      </c>
      <c r="I67" s="2952"/>
      <c r="J67" s="2952"/>
      <c r="K67" s="2952"/>
      <c r="L67" s="2952"/>
      <c r="M67" s="2952"/>
      <c r="N67" s="1351">
        <f t="shared" si="25"/>
        <v>0</v>
      </c>
      <c r="O67" s="2952"/>
      <c r="P67" s="2952"/>
      <c r="Q67" s="2952"/>
      <c r="R67" s="2952"/>
      <c r="S67" s="2952"/>
      <c r="T67" s="2952"/>
      <c r="U67" s="2952"/>
      <c r="V67" s="1332">
        <f t="shared" si="26"/>
        <v>0</v>
      </c>
      <c r="W67" s="2952"/>
      <c r="X67" s="1335">
        <f t="shared" si="27"/>
        <v>0</v>
      </c>
      <c r="Y67" s="2952"/>
      <c r="Z67" s="1332">
        <f t="shared" si="28"/>
        <v>0</v>
      </c>
      <c r="AA67" s="2952"/>
      <c r="AB67" s="2952"/>
      <c r="AC67" s="2952"/>
      <c r="AD67" s="2952"/>
      <c r="AE67" s="1332">
        <f t="shared" si="12"/>
        <v>0</v>
      </c>
    </row>
    <row r="68" spans="1:31">
      <c r="A68" s="3799"/>
      <c r="B68" s="2959" t="s">
        <v>2790</v>
      </c>
      <c r="C68" s="2956"/>
      <c r="D68" s="2952"/>
      <c r="E68" s="2952"/>
      <c r="F68" s="2952"/>
      <c r="G68" s="2952"/>
      <c r="H68" s="2951">
        <f t="shared" si="24"/>
        <v>0</v>
      </c>
      <c r="I68" s="2952"/>
      <c r="J68" s="2952"/>
      <c r="K68" s="2952"/>
      <c r="L68" s="2952"/>
      <c r="M68" s="2952"/>
      <c r="N68" s="1351">
        <f t="shared" si="25"/>
        <v>0</v>
      </c>
      <c r="O68" s="2952"/>
      <c r="P68" s="2952"/>
      <c r="Q68" s="2952"/>
      <c r="R68" s="2952"/>
      <c r="S68" s="2952"/>
      <c r="T68" s="2952"/>
      <c r="U68" s="2952"/>
      <c r="V68" s="1332">
        <f t="shared" si="26"/>
        <v>0</v>
      </c>
      <c r="W68" s="2952"/>
      <c r="X68" s="1335">
        <f t="shared" si="27"/>
        <v>0</v>
      </c>
      <c r="Y68" s="2952"/>
      <c r="Z68" s="1332">
        <f t="shared" si="28"/>
        <v>0</v>
      </c>
      <c r="AA68" s="2952"/>
      <c r="AB68" s="2952"/>
      <c r="AC68" s="2952"/>
      <c r="AD68" s="2952"/>
      <c r="AE68" s="1332">
        <f t="shared" si="12"/>
        <v>0</v>
      </c>
    </row>
    <row r="69" spans="1:31">
      <c r="A69" s="3799"/>
      <c r="B69" s="2953" t="s">
        <v>2791</v>
      </c>
      <c r="C69" s="2956"/>
      <c r="D69" s="2952"/>
      <c r="E69" s="2952"/>
      <c r="F69" s="2952"/>
      <c r="G69" s="2952"/>
      <c r="H69" s="2951">
        <f t="shared" si="24"/>
        <v>0</v>
      </c>
      <c r="I69" s="2952"/>
      <c r="J69" s="2952"/>
      <c r="K69" s="2952"/>
      <c r="L69" s="2952"/>
      <c r="M69" s="2952"/>
      <c r="N69" s="1351">
        <f t="shared" si="25"/>
        <v>0</v>
      </c>
      <c r="O69" s="2952"/>
      <c r="P69" s="2952"/>
      <c r="Q69" s="2952"/>
      <c r="R69" s="2952"/>
      <c r="S69" s="2952"/>
      <c r="T69" s="2952"/>
      <c r="U69" s="2952"/>
      <c r="V69" s="1332">
        <f t="shared" si="26"/>
        <v>0</v>
      </c>
      <c r="W69" s="2952"/>
      <c r="X69" s="1335">
        <f t="shared" si="27"/>
        <v>0</v>
      </c>
      <c r="Y69" s="2952"/>
      <c r="Z69" s="1332">
        <f t="shared" si="28"/>
        <v>0</v>
      </c>
      <c r="AA69" s="2952"/>
      <c r="AB69" s="2952"/>
      <c r="AC69" s="2952"/>
      <c r="AD69" s="2952"/>
      <c r="AE69" s="1332">
        <f t="shared" si="12"/>
        <v>0</v>
      </c>
    </row>
    <row r="70" spans="1:31">
      <c r="A70" s="3799"/>
      <c r="B70" s="2953" t="s">
        <v>2792</v>
      </c>
      <c r="C70" s="2956"/>
      <c r="D70" s="2952"/>
      <c r="E70" s="2952"/>
      <c r="F70" s="2952"/>
      <c r="G70" s="2952"/>
      <c r="H70" s="2951">
        <f t="shared" si="24"/>
        <v>0</v>
      </c>
      <c r="I70" s="2952"/>
      <c r="J70" s="2952"/>
      <c r="K70" s="2952"/>
      <c r="L70" s="2952"/>
      <c r="M70" s="2952"/>
      <c r="N70" s="1351">
        <f t="shared" si="25"/>
        <v>0</v>
      </c>
      <c r="O70" s="2952"/>
      <c r="P70" s="2952"/>
      <c r="Q70" s="2952"/>
      <c r="R70" s="2952"/>
      <c r="S70" s="2952"/>
      <c r="T70" s="2952"/>
      <c r="U70" s="2952"/>
      <c r="V70" s="1332">
        <f t="shared" si="26"/>
        <v>0</v>
      </c>
      <c r="W70" s="2952"/>
      <c r="X70" s="1335">
        <f t="shared" si="27"/>
        <v>0</v>
      </c>
      <c r="Y70" s="2952"/>
      <c r="Z70" s="1332">
        <f t="shared" si="28"/>
        <v>0</v>
      </c>
      <c r="AA70" s="2952"/>
      <c r="AB70" s="2952"/>
      <c r="AC70" s="2952"/>
      <c r="AD70" s="2952"/>
      <c r="AE70" s="1332">
        <f t="shared" si="12"/>
        <v>0</v>
      </c>
    </row>
    <row r="71" spans="1:31" ht="25.5">
      <c r="A71" s="3799"/>
      <c r="B71" s="2953" t="s">
        <v>2723</v>
      </c>
      <c r="C71" s="2956"/>
      <c r="D71" s="2952"/>
      <c r="E71" s="2952"/>
      <c r="F71" s="2952"/>
      <c r="G71" s="2952"/>
      <c r="H71" s="2951">
        <f t="shared" si="24"/>
        <v>0</v>
      </c>
      <c r="I71" s="2952"/>
      <c r="J71" s="2952"/>
      <c r="K71" s="2952"/>
      <c r="L71" s="2952"/>
      <c r="M71" s="2952"/>
      <c r="N71" s="1351">
        <f t="shared" si="25"/>
        <v>0</v>
      </c>
      <c r="O71" s="2952"/>
      <c r="P71" s="2952"/>
      <c r="Q71" s="2952"/>
      <c r="R71" s="2952"/>
      <c r="S71" s="2952"/>
      <c r="T71" s="2952"/>
      <c r="U71" s="2952"/>
      <c r="V71" s="1332">
        <f t="shared" si="26"/>
        <v>0</v>
      </c>
      <c r="W71" s="2952"/>
      <c r="X71" s="1335">
        <f t="shared" si="27"/>
        <v>0</v>
      </c>
      <c r="Y71" s="2952"/>
      <c r="Z71" s="1332">
        <f t="shared" si="28"/>
        <v>0</v>
      </c>
      <c r="AA71" s="2952"/>
      <c r="AB71" s="2952"/>
      <c r="AC71" s="2952"/>
      <c r="AD71" s="2952"/>
      <c r="AE71" s="1332">
        <f t="shared" si="12"/>
        <v>0</v>
      </c>
    </row>
    <row r="72" spans="1:31">
      <c r="A72" s="3799"/>
      <c r="B72" s="2960" t="s">
        <v>2793</v>
      </c>
      <c r="C72" s="2956"/>
      <c r="D72" s="2952"/>
      <c r="E72" s="2952"/>
      <c r="F72" s="2952"/>
      <c r="G72" s="2952"/>
      <c r="H72" s="2951">
        <f t="shared" si="24"/>
        <v>0</v>
      </c>
      <c r="I72" s="2952"/>
      <c r="J72" s="2952"/>
      <c r="K72" s="2952"/>
      <c r="L72" s="2952"/>
      <c r="M72" s="2952"/>
      <c r="N72" s="1351">
        <f t="shared" si="25"/>
        <v>0</v>
      </c>
      <c r="O72" s="2952"/>
      <c r="P72" s="2952"/>
      <c r="Q72" s="2952"/>
      <c r="R72" s="2952"/>
      <c r="S72" s="2952"/>
      <c r="T72" s="2952"/>
      <c r="U72" s="2952"/>
      <c r="V72" s="1332">
        <f t="shared" si="26"/>
        <v>0</v>
      </c>
      <c r="W72" s="2952"/>
      <c r="X72" s="1335">
        <f t="shared" si="27"/>
        <v>0</v>
      </c>
      <c r="Y72" s="2952"/>
      <c r="Z72" s="1332">
        <f t="shared" si="28"/>
        <v>0</v>
      </c>
      <c r="AA72" s="2952"/>
      <c r="AB72" s="2952"/>
      <c r="AC72" s="2952"/>
      <c r="AD72" s="2952"/>
      <c r="AE72" s="1332">
        <f t="shared" si="12"/>
        <v>0</v>
      </c>
    </row>
    <row r="73" spans="1:31" ht="25.5">
      <c r="A73" s="3799"/>
      <c r="B73" s="2953" t="s">
        <v>2794</v>
      </c>
      <c r="C73" s="2956"/>
      <c r="D73" s="2952"/>
      <c r="E73" s="2952"/>
      <c r="F73" s="2952"/>
      <c r="G73" s="2952"/>
      <c r="H73" s="2951">
        <f t="shared" si="24"/>
        <v>0</v>
      </c>
      <c r="I73" s="2952"/>
      <c r="J73" s="2952"/>
      <c r="K73" s="2952"/>
      <c r="L73" s="2952"/>
      <c r="M73" s="2952"/>
      <c r="N73" s="1351">
        <f t="shared" si="25"/>
        <v>0</v>
      </c>
      <c r="O73" s="2952"/>
      <c r="P73" s="2952"/>
      <c r="Q73" s="2952"/>
      <c r="R73" s="2952"/>
      <c r="S73" s="2952"/>
      <c r="T73" s="2952"/>
      <c r="U73" s="2952"/>
      <c r="V73" s="1332">
        <f t="shared" si="26"/>
        <v>0</v>
      </c>
      <c r="W73" s="2952"/>
      <c r="X73" s="1335">
        <f t="shared" si="27"/>
        <v>0</v>
      </c>
      <c r="Y73" s="2952"/>
      <c r="Z73" s="1332">
        <f t="shared" si="28"/>
        <v>0</v>
      </c>
      <c r="AA73" s="2952"/>
      <c r="AB73" s="2952"/>
      <c r="AC73" s="2952"/>
      <c r="AD73" s="2952"/>
      <c r="AE73" s="1332">
        <f t="shared" si="12"/>
        <v>0</v>
      </c>
    </row>
    <row r="74" spans="1:31" ht="25.5">
      <c r="A74" s="3799"/>
      <c r="B74" s="2953" t="s">
        <v>2795</v>
      </c>
      <c r="C74" s="2956"/>
      <c r="D74" s="2952"/>
      <c r="E74" s="2952"/>
      <c r="F74" s="2952"/>
      <c r="G74" s="2952"/>
      <c r="H74" s="2951">
        <f t="shared" si="24"/>
        <v>0</v>
      </c>
      <c r="I74" s="2952"/>
      <c r="J74" s="2952"/>
      <c r="K74" s="2952"/>
      <c r="L74" s="2952"/>
      <c r="M74" s="2952"/>
      <c r="N74" s="1351">
        <f t="shared" si="25"/>
        <v>0</v>
      </c>
      <c r="O74" s="2952"/>
      <c r="P74" s="2952"/>
      <c r="Q74" s="2952"/>
      <c r="R74" s="2952"/>
      <c r="S74" s="2952"/>
      <c r="T74" s="2952"/>
      <c r="U74" s="2952"/>
      <c r="V74" s="1332">
        <f t="shared" si="26"/>
        <v>0</v>
      </c>
      <c r="W74" s="2952"/>
      <c r="X74" s="1335">
        <f t="shared" si="27"/>
        <v>0</v>
      </c>
      <c r="Y74" s="2952"/>
      <c r="Z74" s="1332">
        <f t="shared" si="28"/>
        <v>0</v>
      </c>
      <c r="AA74" s="2952"/>
      <c r="AB74" s="2952"/>
      <c r="AC74" s="2952"/>
      <c r="AD74" s="2952"/>
      <c r="AE74" s="1332">
        <f t="shared" si="12"/>
        <v>0</v>
      </c>
    </row>
    <row r="75" spans="1:31" ht="25.5">
      <c r="A75" s="3799"/>
      <c r="B75" s="2953" t="s">
        <v>2796</v>
      </c>
      <c r="C75" s="2956"/>
      <c r="D75" s="2952"/>
      <c r="E75" s="2952"/>
      <c r="F75" s="2952"/>
      <c r="G75" s="2952"/>
      <c r="H75" s="2951">
        <f t="shared" si="24"/>
        <v>0</v>
      </c>
      <c r="I75" s="2952"/>
      <c r="J75" s="2952"/>
      <c r="K75" s="2952"/>
      <c r="L75" s="2952"/>
      <c r="M75" s="2952"/>
      <c r="N75" s="1351">
        <f t="shared" si="25"/>
        <v>0</v>
      </c>
      <c r="O75" s="2952"/>
      <c r="P75" s="2952"/>
      <c r="Q75" s="2952"/>
      <c r="R75" s="2952"/>
      <c r="S75" s="2952"/>
      <c r="T75" s="2952"/>
      <c r="U75" s="2952"/>
      <c r="V75" s="1332">
        <f t="shared" si="26"/>
        <v>0</v>
      </c>
      <c r="W75" s="2952"/>
      <c r="X75" s="1335">
        <f t="shared" si="27"/>
        <v>0</v>
      </c>
      <c r="Y75" s="2952"/>
      <c r="Z75" s="1332">
        <f t="shared" si="28"/>
        <v>0</v>
      </c>
      <c r="AA75" s="2952"/>
      <c r="AB75" s="2952"/>
      <c r="AC75" s="2952"/>
      <c r="AD75" s="2952"/>
      <c r="AE75" s="1332">
        <f t="shared" si="12"/>
        <v>0</v>
      </c>
    </row>
    <row r="76" spans="1:31" ht="25.5">
      <c r="A76" s="3799"/>
      <c r="B76" s="2953" t="s">
        <v>2797</v>
      </c>
      <c r="C76" s="2956"/>
      <c r="D76" s="2952"/>
      <c r="E76" s="2952"/>
      <c r="F76" s="2952"/>
      <c r="G76" s="2952"/>
      <c r="H76" s="2951">
        <f t="shared" si="24"/>
        <v>0</v>
      </c>
      <c r="I76" s="2952"/>
      <c r="J76" s="2952"/>
      <c r="K76" s="2952"/>
      <c r="L76" s="2952"/>
      <c r="M76" s="2952"/>
      <c r="N76" s="1351">
        <f t="shared" si="25"/>
        <v>0</v>
      </c>
      <c r="O76" s="2952"/>
      <c r="P76" s="2952"/>
      <c r="Q76" s="2952"/>
      <c r="R76" s="2952"/>
      <c r="S76" s="2952"/>
      <c r="T76" s="2952"/>
      <c r="U76" s="2952"/>
      <c r="V76" s="1332">
        <f t="shared" si="26"/>
        <v>0</v>
      </c>
      <c r="W76" s="2952"/>
      <c r="X76" s="1335">
        <f t="shared" si="27"/>
        <v>0</v>
      </c>
      <c r="Y76" s="2952"/>
      <c r="Z76" s="1332">
        <f t="shared" si="28"/>
        <v>0</v>
      </c>
      <c r="AA76" s="2952"/>
      <c r="AB76" s="2952"/>
      <c r="AC76" s="2952"/>
      <c r="AD76" s="2952"/>
      <c r="AE76" s="1332">
        <f t="shared" si="12"/>
        <v>0</v>
      </c>
    </row>
    <row r="77" spans="1:31">
      <c r="A77" s="3799"/>
      <c r="B77" s="2953" t="s">
        <v>2798</v>
      </c>
      <c r="C77" s="2956"/>
      <c r="D77" s="2952"/>
      <c r="E77" s="2952"/>
      <c r="F77" s="2952"/>
      <c r="G77" s="2952"/>
      <c r="H77" s="2951">
        <f t="shared" si="24"/>
        <v>0</v>
      </c>
      <c r="I77" s="2952"/>
      <c r="J77" s="2952"/>
      <c r="K77" s="2952"/>
      <c r="L77" s="2952"/>
      <c r="M77" s="2952"/>
      <c r="N77" s="1351">
        <f t="shared" si="25"/>
        <v>0</v>
      </c>
      <c r="O77" s="2952"/>
      <c r="P77" s="2952"/>
      <c r="Q77" s="2952"/>
      <c r="R77" s="2952"/>
      <c r="S77" s="2952"/>
      <c r="T77" s="2952"/>
      <c r="U77" s="2952"/>
      <c r="V77" s="1332">
        <f t="shared" si="26"/>
        <v>0</v>
      </c>
      <c r="W77" s="2952"/>
      <c r="X77" s="1335">
        <f t="shared" si="27"/>
        <v>0</v>
      </c>
      <c r="Y77" s="2952"/>
      <c r="Z77" s="1332">
        <f t="shared" si="28"/>
        <v>0</v>
      </c>
      <c r="AA77" s="2952"/>
      <c r="AB77" s="2952"/>
      <c r="AC77" s="2952"/>
      <c r="AD77" s="2952"/>
      <c r="AE77" s="1332">
        <f t="shared" si="12"/>
        <v>0</v>
      </c>
    </row>
    <row r="78" spans="1:31">
      <c r="A78" s="3799"/>
      <c r="B78" s="2953" t="s">
        <v>2799</v>
      </c>
      <c r="C78" s="2956"/>
      <c r="D78" s="2952"/>
      <c r="E78" s="2952"/>
      <c r="F78" s="2952"/>
      <c r="G78" s="2952"/>
      <c r="H78" s="2951">
        <f t="shared" si="24"/>
        <v>0</v>
      </c>
      <c r="I78" s="2952"/>
      <c r="J78" s="2952"/>
      <c r="K78" s="2952"/>
      <c r="L78" s="2952"/>
      <c r="M78" s="2952"/>
      <c r="N78" s="1351">
        <f t="shared" si="25"/>
        <v>0</v>
      </c>
      <c r="O78" s="2952"/>
      <c r="P78" s="2952"/>
      <c r="Q78" s="2952"/>
      <c r="R78" s="2952"/>
      <c r="S78" s="2952"/>
      <c r="T78" s="2952"/>
      <c r="U78" s="2952"/>
      <c r="V78" s="1332">
        <f t="shared" si="26"/>
        <v>0</v>
      </c>
      <c r="W78" s="2952"/>
      <c r="X78" s="1335">
        <f t="shared" si="27"/>
        <v>0</v>
      </c>
      <c r="Y78" s="2952"/>
      <c r="Z78" s="1332">
        <f t="shared" si="28"/>
        <v>0</v>
      </c>
      <c r="AA78" s="2952"/>
      <c r="AB78" s="2952"/>
      <c r="AC78" s="2952"/>
      <c r="AD78" s="2952"/>
      <c r="AE78" s="1332">
        <f t="shared" si="12"/>
        <v>0</v>
      </c>
    </row>
    <row r="79" spans="1:31">
      <c r="A79" s="3799"/>
      <c r="B79" s="2953" t="s">
        <v>2800</v>
      </c>
      <c r="C79" s="2956"/>
      <c r="D79" s="2952"/>
      <c r="E79" s="2952"/>
      <c r="F79" s="2952"/>
      <c r="G79" s="2952"/>
      <c r="H79" s="2951">
        <f t="shared" si="24"/>
        <v>0</v>
      </c>
      <c r="I79" s="2952"/>
      <c r="J79" s="2952"/>
      <c r="K79" s="2952"/>
      <c r="L79" s="2952"/>
      <c r="M79" s="2952"/>
      <c r="N79" s="1351">
        <f t="shared" si="25"/>
        <v>0</v>
      </c>
      <c r="O79" s="2952"/>
      <c r="P79" s="2952"/>
      <c r="Q79" s="2952"/>
      <c r="R79" s="2952"/>
      <c r="S79" s="2952"/>
      <c r="T79" s="2952"/>
      <c r="U79" s="2952"/>
      <c r="V79" s="1332">
        <f t="shared" si="26"/>
        <v>0</v>
      </c>
      <c r="W79" s="2952"/>
      <c r="X79" s="1335">
        <f t="shared" si="27"/>
        <v>0</v>
      </c>
      <c r="Y79" s="2952"/>
      <c r="Z79" s="1332">
        <f t="shared" si="28"/>
        <v>0</v>
      </c>
      <c r="AA79" s="2952"/>
      <c r="AB79" s="2952"/>
      <c r="AC79" s="2952"/>
      <c r="AD79" s="2952"/>
      <c r="AE79" s="1332">
        <f t="shared" si="12"/>
        <v>0</v>
      </c>
    </row>
    <row r="80" spans="1:31" ht="25.5">
      <c r="A80" s="3799"/>
      <c r="B80" s="2953" t="s">
        <v>2801</v>
      </c>
      <c r="C80" s="2956"/>
      <c r="D80" s="2952"/>
      <c r="E80" s="2952"/>
      <c r="F80" s="2952"/>
      <c r="G80" s="2952"/>
      <c r="H80" s="2951">
        <f t="shared" si="24"/>
        <v>0</v>
      </c>
      <c r="I80" s="2952"/>
      <c r="J80" s="2952"/>
      <c r="K80" s="2952"/>
      <c r="L80" s="2952"/>
      <c r="M80" s="2952"/>
      <c r="N80" s="1351">
        <f t="shared" si="25"/>
        <v>0</v>
      </c>
      <c r="O80" s="2952"/>
      <c r="P80" s="2952"/>
      <c r="Q80" s="2952"/>
      <c r="R80" s="2952"/>
      <c r="S80" s="2952"/>
      <c r="T80" s="2952"/>
      <c r="U80" s="2952"/>
      <c r="V80" s="1332">
        <f t="shared" si="26"/>
        <v>0</v>
      </c>
      <c r="W80" s="2952"/>
      <c r="X80" s="1335">
        <f t="shared" si="27"/>
        <v>0</v>
      </c>
      <c r="Y80" s="2952"/>
      <c r="Z80" s="1332">
        <f t="shared" si="28"/>
        <v>0</v>
      </c>
      <c r="AA80" s="2952"/>
      <c r="AB80" s="2952"/>
      <c r="AC80" s="2952"/>
      <c r="AD80" s="2952"/>
      <c r="AE80" s="1332">
        <f t="shared" si="12"/>
        <v>0</v>
      </c>
    </row>
    <row r="81" spans="1:31" ht="25.5">
      <c r="A81" s="3799"/>
      <c r="B81" s="2959" t="s">
        <v>2802</v>
      </c>
      <c r="C81" s="2956"/>
      <c r="D81" s="2952"/>
      <c r="E81" s="2952"/>
      <c r="F81" s="2952"/>
      <c r="G81" s="2952"/>
      <c r="H81" s="2951">
        <f t="shared" si="24"/>
        <v>0</v>
      </c>
      <c r="I81" s="2952"/>
      <c r="J81" s="2952"/>
      <c r="K81" s="2952"/>
      <c r="L81" s="2952"/>
      <c r="M81" s="2952"/>
      <c r="N81" s="1351">
        <f t="shared" si="25"/>
        <v>0</v>
      </c>
      <c r="O81" s="2952"/>
      <c r="P81" s="2952"/>
      <c r="Q81" s="2952"/>
      <c r="R81" s="2952"/>
      <c r="S81" s="2952"/>
      <c r="T81" s="2952"/>
      <c r="U81" s="2952"/>
      <c r="V81" s="1332">
        <f t="shared" si="26"/>
        <v>0</v>
      </c>
      <c r="W81" s="2952"/>
      <c r="X81" s="1335">
        <f t="shared" si="27"/>
        <v>0</v>
      </c>
      <c r="Y81" s="2952"/>
      <c r="Z81" s="1332">
        <f t="shared" si="28"/>
        <v>0</v>
      </c>
      <c r="AA81" s="2952"/>
      <c r="AB81" s="2952"/>
      <c r="AC81" s="2952"/>
      <c r="AD81" s="2952"/>
      <c r="AE81" s="1332">
        <f t="shared" si="12"/>
        <v>0</v>
      </c>
    </row>
    <row r="82" spans="1:31">
      <c r="A82" s="3799"/>
      <c r="B82" s="2959" t="s">
        <v>2803</v>
      </c>
      <c r="C82" s="2956"/>
      <c r="D82" s="2952"/>
      <c r="E82" s="2952"/>
      <c r="F82" s="2952"/>
      <c r="G82" s="2952"/>
      <c r="H82" s="2951">
        <f t="shared" si="24"/>
        <v>0</v>
      </c>
      <c r="I82" s="2952"/>
      <c r="J82" s="2952"/>
      <c r="K82" s="2952"/>
      <c r="L82" s="2952"/>
      <c r="M82" s="2952"/>
      <c r="N82" s="1351">
        <f t="shared" si="25"/>
        <v>0</v>
      </c>
      <c r="O82" s="2952"/>
      <c r="P82" s="2952"/>
      <c r="Q82" s="2952"/>
      <c r="R82" s="2952"/>
      <c r="S82" s="2952"/>
      <c r="T82" s="2952"/>
      <c r="U82" s="2952"/>
      <c r="V82" s="1332">
        <f t="shared" si="26"/>
        <v>0</v>
      </c>
      <c r="W82" s="2952"/>
      <c r="X82" s="1335">
        <f t="shared" si="27"/>
        <v>0</v>
      </c>
      <c r="Y82" s="2952"/>
      <c r="Z82" s="1332">
        <f t="shared" si="28"/>
        <v>0</v>
      </c>
      <c r="AA82" s="2952"/>
      <c r="AB82" s="2952"/>
      <c r="AC82" s="2952"/>
      <c r="AD82" s="2952"/>
      <c r="AE82" s="1332">
        <f t="shared" si="12"/>
        <v>0</v>
      </c>
    </row>
    <row r="83" spans="1:31" ht="25.5">
      <c r="A83" s="3799"/>
      <c r="B83" s="2959" t="s">
        <v>2804</v>
      </c>
      <c r="C83" s="2956"/>
      <c r="D83" s="2952"/>
      <c r="E83" s="2952"/>
      <c r="F83" s="2952"/>
      <c r="G83" s="2952"/>
      <c r="H83" s="2951">
        <f t="shared" si="24"/>
        <v>0</v>
      </c>
      <c r="I83" s="2952"/>
      <c r="J83" s="2952"/>
      <c r="K83" s="2952"/>
      <c r="L83" s="2952"/>
      <c r="M83" s="2952"/>
      <c r="N83" s="1351">
        <f t="shared" si="25"/>
        <v>0</v>
      </c>
      <c r="O83" s="2952"/>
      <c r="P83" s="2952"/>
      <c r="Q83" s="2952"/>
      <c r="R83" s="2952"/>
      <c r="S83" s="2952"/>
      <c r="T83" s="2952"/>
      <c r="U83" s="2952"/>
      <c r="V83" s="1332">
        <f t="shared" si="26"/>
        <v>0</v>
      </c>
      <c r="W83" s="2952"/>
      <c r="X83" s="1335">
        <f t="shared" si="27"/>
        <v>0</v>
      </c>
      <c r="Y83" s="2952"/>
      <c r="Z83" s="1332">
        <f t="shared" si="28"/>
        <v>0</v>
      </c>
      <c r="AA83" s="2952"/>
      <c r="AB83" s="2952"/>
      <c r="AC83" s="2952"/>
      <c r="AD83" s="2952"/>
      <c r="AE83" s="1332">
        <f t="shared" si="12"/>
        <v>0</v>
      </c>
    </row>
    <row r="84" spans="1:31" ht="25.5">
      <c r="A84" s="3799"/>
      <c r="B84" s="2959" t="s">
        <v>2805</v>
      </c>
      <c r="C84" s="2956"/>
      <c r="D84" s="2952"/>
      <c r="E84" s="2952"/>
      <c r="F84" s="2952"/>
      <c r="G84" s="2952"/>
      <c r="H84" s="2951">
        <f t="shared" si="24"/>
        <v>0</v>
      </c>
      <c r="I84" s="2952"/>
      <c r="J84" s="2952"/>
      <c r="K84" s="2952"/>
      <c r="L84" s="2952"/>
      <c r="M84" s="2952"/>
      <c r="N84" s="1351">
        <f t="shared" si="25"/>
        <v>0</v>
      </c>
      <c r="O84" s="2952"/>
      <c r="P84" s="2952"/>
      <c r="Q84" s="2952"/>
      <c r="R84" s="2952"/>
      <c r="S84" s="2952"/>
      <c r="T84" s="2952"/>
      <c r="U84" s="2952"/>
      <c r="V84" s="1332">
        <f t="shared" si="26"/>
        <v>0</v>
      </c>
      <c r="W84" s="2952"/>
      <c r="X84" s="1335">
        <f t="shared" si="27"/>
        <v>0</v>
      </c>
      <c r="Y84" s="2952"/>
      <c r="Z84" s="1332">
        <f t="shared" si="28"/>
        <v>0</v>
      </c>
      <c r="AA84" s="2952"/>
      <c r="AB84" s="2952"/>
      <c r="AC84" s="2952"/>
      <c r="AD84" s="2952"/>
      <c r="AE84" s="1332">
        <f t="shared" si="12"/>
        <v>0</v>
      </c>
    </row>
    <row r="85" spans="1:31">
      <c r="A85" s="3799"/>
      <c r="B85" s="2959" t="s">
        <v>2806</v>
      </c>
      <c r="C85" s="2956"/>
      <c r="D85" s="2952"/>
      <c r="E85" s="2952"/>
      <c r="F85" s="2952"/>
      <c r="G85" s="2952"/>
      <c r="H85" s="2951">
        <f t="shared" si="24"/>
        <v>0</v>
      </c>
      <c r="I85" s="2952"/>
      <c r="J85" s="2952"/>
      <c r="K85" s="2952"/>
      <c r="L85" s="2952"/>
      <c r="M85" s="2952"/>
      <c r="N85" s="1351">
        <f t="shared" si="25"/>
        <v>0</v>
      </c>
      <c r="O85" s="2952"/>
      <c r="P85" s="2952"/>
      <c r="Q85" s="2952"/>
      <c r="R85" s="2952"/>
      <c r="S85" s="2952"/>
      <c r="T85" s="2952"/>
      <c r="U85" s="2952"/>
      <c r="V85" s="1332">
        <f t="shared" si="26"/>
        <v>0</v>
      </c>
      <c r="W85" s="2952"/>
      <c r="X85" s="1335">
        <f t="shared" si="27"/>
        <v>0</v>
      </c>
      <c r="Y85" s="2952"/>
      <c r="Z85" s="1332">
        <f t="shared" si="28"/>
        <v>0</v>
      </c>
      <c r="AA85" s="2952"/>
      <c r="AB85" s="2952"/>
      <c r="AC85" s="2952"/>
      <c r="AD85" s="2952"/>
      <c r="AE85" s="1332">
        <f t="shared" si="12"/>
        <v>0</v>
      </c>
    </row>
    <row r="86" spans="1:31">
      <c r="A86" s="3799"/>
      <c r="B86" s="2959" t="s">
        <v>2807</v>
      </c>
      <c r="C86" s="2956"/>
      <c r="D86" s="2952"/>
      <c r="E86" s="2952"/>
      <c r="F86" s="2952"/>
      <c r="G86" s="2952"/>
      <c r="H86" s="2951">
        <f t="shared" si="24"/>
        <v>0</v>
      </c>
      <c r="I86" s="2952"/>
      <c r="J86" s="2952"/>
      <c r="K86" s="2952"/>
      <c r="L86" s="2952"/>
      <c r="M86" s="2952"/>
      <c r="N86" s="1351">
        <f t="shared" si="25"/>
        <v>0</v>
      </c>
      <c r="O86" s="2952"/>
      <c r="P86" s="2952"/>
      <c r="Q86" s="2952"/>
      <c r="R86" s="2952"/>
      <c r="S86" s="2952"/>
      <c r="T86" s="2952"/>
      <c r="U86" s="2952"/>
      <c r="V86" s="1332">
        <f t="shared" si="26"/>
        <v>0</v>
      </c>
      <c r="W86" s="2952"/>
      <c r="X86" s="1335">
        <f t="shared" si="27"/>
        <v>0</v>
      </c>
      <c r="Y86" s="2952"/>
      <c r="Z86" s="1332">
        <f t="shared" si="28"/>
        <v>0</v>
      </c>
      <c r="AA86" s="2952"/>
      <c r="AB86" s="2952"/>
      <c r="AC86" s="2952"/>
      <c r="AD86" s="2952"/>
      <c r="AE86" s="1332">
        <f t="shared" si="12"/>
        <v>0</v>
      </c>
    </row>
    <row r="87" spans="1:31" ht="25.5">
      <c r="A87" s="3798"/>
      <c r="B87" s="2959" t="s">
        <v>2722</v>
      </c>
      <c r="C87" s="2956"/>
      <c r="D87" s="2952"/>
      <c r="E87" s="2952"/>
      <c r="F87" s="2952"/>
      <c r="G87" s="2952"/>
      <c r="H87" s="2951">
        <f t="shared" si="24"/>
        <v>0</v>
      </c>
      <c r="I87" s="2952"/>
      <c r="J87" s="2952"/>
      <c r="K87" s="2952"/>
      <c r="L87" s="2952"/>
      <c r="M87" s="2952"/>
      <c r="N87" s="1351">
        <f t="shared" si="25"/>
        <v>0</v>
      </c>
      <c r="O87" s="2952"/>
      <c r="P87" s="2952"/>
      <c r="Q87" s="2952"/>
      <c r="R87" s="2952"/>
      <c r="S87" s="2952"/>
      <c r="T87" s="2952"/>
      <c r="U87" s="2952"/>
      <c r="V87" s="1332">
        <f t="shared" si="26"/>
        <v>0</v>
      </c>
      <c r="W87" s="2952"/>
      <c r="X87" s="1335">
        <f t="shared" si="27"/>
        <v>0</v>
      </c>
      <c r="Y87" s="2952"/>
      <c r="Z87" s="1332">
        <f t="shared" si="28"/>
        <v>0</v>
      </c>
      <c r="AA87" s="2952"/>
      <c r="AB87" s="2952"/>
      <c r="AC87" s="2952"/>
      <c r="AD87" s="2952"/>
      <c r="AE87" s="1332">
        <f t="shared" si="12"/>
        <v>0</v>
      </c>
    </row>
    <row r="88" spans="1:31" ht="25.5">
      <c r="A88" s="3799"/>
      <c r="B88" s="2963" t="s">
        <v>2808</v>
      </c>
      <c r="C88" s="2956"/>
      <c r="D88" s="2962"/>
      <c r="E88" s="2962"/>
      <c r="F88" s="2962"/>
      <c r="G88" s="2962"/>
      <c r="H88" s="2951">
        <f t="shared" si="24"/>
        <v>0</v>
      </c>
      <c r="I88" s="2962"/>
      <c r="J88" s="2962"/>
      <c r="K88" s="2962"/>
      <c r="L88" s="2962"/>
      <c r="M88" s="2962"/>
      <c r="N88" s="1351">
        <f t="shared" si="25"/>
        <v>0</v>
      </c>
      <c r="O88" s="2962"/>
      <c r="P88" s="2962"/>
      <c r="Q88" s="2962"/>
      <c r="R88" s="2962"/>
      <c r="S88" s="2962"/>
      <c r="T88" s="2962"/>
      <c r="U88" s="2962"/>
      <c r="V88" s="1332">
        <f t="shared" si="26"/>
        <v>0</v>
      </c>
      <c r="W88" s="2962"/>
      <c r="X88" s="1335">
        <f t="shared" si="27"/>
        <v>0</v>
      </c>
      <c r="Y88" s="2962"/>
      <c r="Z88" s="1332">
        <f t="shared" si="28"/>
        <v>0</v>
      </c>
      <c r="AA88" s="2962"/>
      <c r="AB88" s="2962"/>
      <c r="AC88" s="2962"/>
      <c r="AD88" s="2962"/>
      <c r="AE88" s="1332">
        <f t="shared" si="12"/>
        <v>0</v>
      </c>
    </row>
    <row r="89" spans="1:31" ht="38.25">
      <c r="A89" s="3799"/>
      <c r="B89" s="2963" t="s">
        <v>2809</v>
      </c>
      <c r="C89" s="2956"/>
      <c r="D89" s="2962"/>
      <c r="E89" s="2962"/>
      <c r="F89" s="2962"/>
      <c r="G89" s="2962"/>
      <c r="H89" s="2951">
        <f t="shared" si="24"/>
        <v>0</v>
      </c>
      <c r="I89" s="2962"/>
      <c r="J89" s="2962"/>
      <c r="K89" s="2962"/>
      <c r="L89" s="2962"/>
      <c r="M89" s="2962"/>
      <c r="N89" s="1351">
        <f t="shared" si="25"/>
        <v>0</v>
      </c>
      <c r="O89" s="2962"/>
      <c r="P89" s="2962"/>
      <c r="Q89" s="2962"/>
      <c r="R89" s="2962"/>
      <c r="S89" s="2962"/>
      <c r="T89" s="2962"/>
      <c r="U89" s="2962"/>
      <c r="V89" s="1332">
        <f t="shared" si="26"/>
        <v>0</v>
      </c>
      <c r="W89" s="2962"/>
      <c r="X89" s="1335">
        <f t="shared" si="27"/>
        <v>0</v>
      </c>
      <c r="Y89" s="2962"/>
      <c r="Z89" s="1332">
        <f t="shared" si="28"/>
        <v>0</v>
      </c>
      <c r="AA89" s="2962"/>
      <c r="AB89" s="2962"/>
      <c r="AC89" s="2962"/>
      <c r="AD89" s="2962"/>
      <c r="AE89" s="1332">
        <f t="shared" si="12"/>
        <v>0</v>
      </c>
    </row>
    <row r="90" spans="1:31">
      <c r="A90" s="3798"/>
      <c r="B90" s="2953" t="s">
        <v>2724</v>
      </c>
      <c r="C90" s="2956"/>
      <c r="D90" s="2952"/>
      <c r="E90" s="2952"/>
      <c r="F90" s="2952"/>
      <c r="G90" s="2952"/>
      <c r="H90" s="2951">
        <f t="shared" si="24"/>
        <v>0</v>
      </c>
      <c r="I90" s="2952"/>
      <c r="J90" s="2952"/>
      <c r="K90" s="2952"/>
      <c r="L90" s="2952"/>
      <c r="M90" s="2952"/>
      <c r="N90" s="1351">
        <f t="shared" si="25"/>
        <v>0</v>
      </c>
      <c r="O90" s="2952"/>
      <c r="P90" s="2952"/>
      <c r="Q90" s="2952"/>
      <c r="R90" s="2952"/>
      <c r="S90" s="2952"/>
      <c r="T90" s="2952"/>
      <c r="U90" s="2952"/>
      <c r="V90" s="1332">
        <f t="shared" si="26"/>
        <v>0</v>
      </c>
      <c r="W90" s="2952"/>
      <c r="X90" s="1335">
        <f t="shared" si="27"/>
        <v>0</v>
      </c>
      <c r="Y90" s="2952"/>
      <c r="Z90" s="1332">
        <f t="shared" si="28"/>
        <v>0</v>
      </c>
      <c r="AA90" s="2952"/>
      <c r="AB90" s="2952"/>
      <c r="AC90" s="2952"/>
      <c r="AD90" s="2952"/>
      <c r="AE90" s="1332">
        <f t="shared" si="12"/>
        <v>0</v>
      </c>
    </row>
    <row r="91" spans="1:31">
      <c r="A91" s="3798"/>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798"/>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798"/>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798"/>
      <c r="B94" s="2953" t="s">
        <v>2810</v>
      </c>
      <c r="C94" s="2956"/>
      <c r="D94" s="2952"/>
      <c r="E94" s="2952"/>
      <c r="F94" s="2952"/>
      <c r="G94" s="2952"/>
      <c r="H94" s="2964">
        <f>+SUM(D94:G94)</f>
        <v>0</v>
      </c>
      <c r="I94" s="2952"/>
      <c r="J94" s="2952"/>
      <c r="K94" s="2952"/>
      <c r="L94" s="2952"/>
      <c r="M94" s="2952"/>
      <c r="N94" s="1351">
        <f>SUM(H94:M94)</f>
        <v>0</v>
      </c>
      <c r="O94" s="2952"/>
      <c r="P94" s="2952"/>
      <c r="Q94" s="2952"/>
      <c r="R94" s="2952"/>
      <c r="S94" s="2952"/>
      <c r="T94" s="2952"/>
      <c r="U94" s="2952"/>
      <c r="V94" s="1332">
        <f t="shared" ref="V94:V95" si="31">SUM(O94:U94)</f>
        <v>0</v>
      </c>
      <c r="W94" s="2952"/>
      <c r="X94" s="1335">
        <f t="shared" ref="X94:X95" si="32">+W94+V94</f>
        <v>0</v>
      </c>
      <c r="Y94" s="2952"/>
      <c r="Z94" s="1332">
        <f t="shared" ref="Z94:Z95" si="33">+Y94+X94+N94</f>
        <v>0</v>
      </c>
      <c r="AA94" s="2952"/>
      <c r="AB94" s="2952"/>
      <c r="AC94" s="2952"/>
      <c r="AD94" s="2952"/>
      <c r="AE94" s="1332">
        <f t="shared" ref="AE94:AE99" si="34">SUM(Z94:AD94)</f>
        <v>0</v>
      </c>
    </row>
    <row r="95" spans="1:31">
      <c r="A95" s="3799"/>
      <c r="B95" s="2961" t="s">
        <v>2717</v>
      </c>
      <c r="C95" s="2956"/>
      <c r="D95" s="2962"/>
      <c r="E95" s="2962"/>
      <c r="F95" s="2962"/>
      <c r="G95" s="2962"/>
      <c r="H95" s="2964">
        <f t="shared" ref="H95" si="35">+SUM(D95:G95)</f>
        <v>0</v>
      </c>
      <c r="I95" s="2962"/>
      <c r="J95" s="2962"/>
      <c r="K95" s="2962"/>
      <c r="L95" s="2962"/>
      <c r="M95" s="2962"/>
      <c r="N95" s="1351">
        <f>SUM(H95:M95)</f>
        <v>0</v>
      </c>
      <c r="O95" s="2962"/>
      <c r="P95" s="2962"/>
      <c r="Q95" s="2962"/>
      <c r="R95" s="2962"/>
      <c r="S95" s="2962"/>
      <c r="T95" s="2962"/>
      <c r="U95" s="2962"/>
      <c r="V95" s="1332">
        <f t="shared" si="31"/>
        <v>0</v>
      </c>
      <c r="W95" s="2962"/>
      <c r="X95" s="1335">
        <f t="shared" si="32"/>
        <v>0</v>
      </c>
      <c r="Y95" s="2962"/>
      <c r="Z95" s="1332">
        <f t="shared" si="33"/>
        <v>0</v>
      </c>
      <c r="AA95" s="2962"/>
      <c r="AB95" s="2962"/>
      <c r="AC95" s="2962"/>
      <c r="AD95" s="2962"/>
      <c r="AE95" s="1332">
        <f t="shared" si="34"/>
        <v>0</v>
      </c>
    </row>
    <row r="96" spans="1:31">
      <c r="A96" s="3798"/>
      <c r="B96" s="2953"/>
      <c r="C96" s="2956"/>
      <c r="D96" s="2952"/>
      <c r="E96" s="2952"/>
      <c r="F96" s="2952"/>
      <c r="G96" s="2952"/>
      <c r="H96" s="2964">
        <f>+SUM(D96:G96)</f>
        <v>0</v>
      </c>
      <c r="I96" s="2952"/>
      <c r="J96" s="2952"/>
      <c r="K96" s="2952"/>
      <c r="L96" s="2952"/>
      <c r="M96" s="2952"/>
      <c r="N96" s="1351">
        <f>SUM(H96:M96)</f>
        <v>0</v>
      </c>
      <c r="O96" s="2952"/>
      <c r="P96" s="2952"/>
      <c r="Q96" s="2952"/>
      <c r="R96" s="2952"/>
      <c r="S96" s="2952"/>
      <c r="T96" s="2952"/>
      <c r="U96" s="2952"/>
      <c r="V96" s="1332">
        <f>SUM(O96:U96)</f>
        <v>0</v>
      </c>
      <c r="W96" s="2952"/>
      <c r="X96" s="1335">
        <f>+W96+V96</f>
        <v>0</v>
      </c>
      <c r="Y96" s="2952"/>
      <c r="Z96" s="1332">
        <f>+Y96+X96+N96</f>
        <v>0</v>
      </c>
      <c r="AA96" s="2952"/>
      <c r="AB96" s="2952"/>
      <c r="AC96" s="2952"/>
      <c r="AD96" s="2952"/>
      <c r="AE96" s="1332">
        <f t="shared" si="34"/>
        <v>0</v>
      </c>
    </row>
    <row r="97" spans="1:31">
      <c r="A97" s="3798"/>
      <c r="B97" s="2953"/>
      <c r="C97" s="2956"/>
      <c r="D97" s="2952"/>
      <c r="E97" s="2952"/>
      <c r="F97" s="2952"/>
      <c r="G97" s="2952"/>
      <c r="H97" s="2964">
        <f>+SUM(D97:G97)</f>
        <v>0</v>
      </c>
      <c r="I97" s="2952"/>
      <c r="J97" s="2952"/>
      <c r="K97" s="2952"/>
      <c r="L97" s="2952"/>
      <c r="M97" s="2952"/>
      <c r="N97" s="1351">
        <f>SUM(H97:M97)</f>
        <v>0</v>
      </c>
      <c r="O97" s="2952"/>
      <c r="P97" s="2952"/>
      <c r="Q97" s="2952"/>
      <c r="R97" s="2952"/>
      <c r="S97" s="2952"/>
      <c r="T97" s="2952"/>
      <c r="U97" s="2952"/>
      <c r="V97" s="1332">
        <f>SUM(O97:U97)</f>
        <v>0</v>
      </c>
      <c r="W97" s="2952"/>
      <c r="X97" s="1335">
        <f>+W97+V97</f>
        <v>0</v>
      </c>
      <c r="Y97" s="2952"/>
      <c r="Z97" s="1332">
        <f>+Y97+X97+N97</f>
        <v>0</v>
      </c>
      <c r="AA97" s="2952"/>
      <c r="AB97" s="2952"/>
      <c r="AC97" s="2952"/>
      <c r="AD97" s="2952"/>
      <c r="AE97" s="1332">
        <f t="shared" si="34"/>
        <v>0</v>
      </c>
    </row>
    <row r="98" spans="1:31">
      <c r="A98" s="3798"/>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798"/>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798"/>
      <c r="B100" s="2965"/>
      <c r="C100" s="2966"/>
      <c r="D100" s="2967"/>
      <c r="E100" s="2967"/>
      <c r="F100" s="2967"/>
      <c r="G100" s="2967"/>
      <c r="H100" s="2967"/>
      <c r="I100" s="2967"/>
      <c r="J100" s="2967"/>
      <c r="K100" s="2967"/>
      <c r="L100" s="2967"/>
      <c r="M100" s="2967"/>
      <c r="N100" s="2967"/>
      <c r="O100" s="2967"/>
      <c r="P100" s="2967"/>
      <c r="Q100" s="2967"/>
      <c r="R100" s="2967"/>
      <c r="S100" s="2967"/>
      <c r="T100" s="2967"/>
      <c r="U100" s="2967"/>
      <c r="V100" s="2967"/>
      <c r="W100" s="2967"/>
      <c r="X100" s="2967"/>
      <c r="Y100" s="2967"/>
      <c r="Z100" s="2967"/>
      <c r="AA100" s="1350"/>
      <c r="AB100" s="1357"/>
      <c r="AC100" s="1358"/>
      <c r="AD100" s="1358"/>
      <c r="AE100" s="1358"/>
    </row>
    <row r="101" spans="1:31">
      <c r="A101" s="3798"/>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798"/>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00"/>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12:A15"/>
    <mergeCell ref="A19:A103"/>
    <mergeCell ref="E6:N6"/>
    <mergeCell ref="Z6:Z8"/>
    <mergeCell ref="AA6:AD6"/>
    <mergeCell ref="AE6:AE8"/>
    <mergeCell ref="D7:H7"/>
    <mergeCell ref="I7:M7"/>
    <mergeCell ref="N7:N8"/>
    <mergeCell ref="V7:V8"/>
    <mergeCell ref="X7:X8"/>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1" t="str">
        <f>'Universal data'!A2</f>
        <v>Southern</v>
      </c>
      <c r="B2" s="131"/>
      <c r="C2" s="131"/>
      <c r="D2" s="131"/>
      <c r="E2" s="131"/>
      <c r="F2" s="131"/>
      <c r="G2" s="131"/>
      <c r="H2" s="131"/>
      <c r="I2" s="131"/>
      <c r="J2" s="131"/>
    </row>
    <row r="3" spans="1:11" s="49" customFormat="1" ht="24.75">
      <c r="A3" s="2473"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07" t="s">
        <v>502</v>
      </c>
      <c r="I9" s="3807"/>
      <c r="J9" s="3807"/>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08"/>
      <c r="C12" s="3809"/>
      <c r="D12" s="3809"/>
      <c r="E12" s="3809"/>
      <c r="F12" s="3810"/>
      <c r="H12" s="3811"/>
      <c r="I12" s="3809"/>
      <c r="J12" s="3810"/>
      <c r="K12" s="822"/>
    </row>
    <row r="13" spans="1:11" ht="14.25">
      <c r="B13" s="1610" t="s">
        <v>507</v>
      </c>
      <c r="C13" s="1613"/>
      <c r="D13" s="828">
        <f>E13+F13</f>
        <v>0</v>
      </c>
      <c r="E13" s="2893"/>
      <c r="F13" s="1327"/>
      <c r="H13" s="1329" t="str">
        <f>IF(ISERROR(+D13/$D$30),"",+D13/$D$30)</f>
        <v/>
      </c>
      <c r="I13" s="1329" t="str">
        <f t="shared" ref="I13:J16" si="0">IF(ISERROR(+E13/$D$30),"",+E13/$D$30)</f>
        <v/>
      </c>
      <c r="J13" s="1329" t="str">
        <f t="shared" si="0"/>
        <v/>
      </c>
      <c r="K13" s="822"/>
    </row>
    <row r="14" spans="1:11" ht="14.25">
      <c r="B14" s="1610" t="s">
        <v>508</v>
      </c>
      <c r="C14" s="1613"/>
      <c r="D14" s="828">
        <f>E14+F14</f>
        <v>0</v>
      </c>
      <c r="E14" s="2893"/>
      <c r="F14" s="1327"/>
      <c r="H14" s="1329" t="str">
        <f>IF(ISERROR(+D14/$D$30),"",+D14/$D$30)</f>
        <v/>
      </c>
      <c r="I14" s="1329" t="str">
        <f t="shared" si="0"/>
        <v/>
      </c>
      <c r="J14" s="1329" t="str">
        <f t="shared" si="0"/>
        <v/>
      </c>
      <c r="K14" s="822"/>
    </row>
    <row r="15" spans="1:11" ht="14.25">
      <c r="B15" s="1610" t="s">
        <v>509</v>
      </c>
      <c r="C15" s="1613"/>
      <c r="D15" s="828">
        <f>E15+F15</f>
        <v>0</v>
      </c>
      <c r="E15" s="2893"/>
      <c r="F15" s="1327"/>
      <c r="H15" s="1329" t="str">
        <f>IF(ISERROR(+D15/$D$30),"",+D15/$D$30)</f>
        <v/>
      </c>
      <c r="I15" s="1329" t="str">
        <f t="shared" si="0"/>
        <v/>
      </c>
      <c r="J15" s="1329" t="str">
        <f t="shared" si="0"/>
        <v/>
      </c>
      <c r="K15" s="822"/>
    </row>
    <row r="16" spans="1:11" ht="14.25">
      <c r="B16" s="1611" t="s">
        <v>510</v>
      </c>
      <c r="C16" s="1609"/>
      <c r="D16" s="829">
        <f>SUM(D13:D15)</f>
        <v>0</v>
      </c>
      <c r="E16" s="829">
        <f>SUM(E13:E15)</f>
        <v>0</v>
      </c>
      <c r="F16" s="829">
        <f>SUM(F13:F15)</f>
        <v>0</v>
      </c>
      <c r="H16" s="1329" t="str">
        <f>IF(ISERROR(+D16/$D$30),"",+D16/$D$30)</f>
        <v/>
      </c>
      <c r="I16" s="1329" t="str">
        <f t="shared" si="0"/>
        <v/>
      </c>
      <c r="J16" s="1329" t="str">
        <f t="shared" si="0"/>
        <v/>
      </c>
      <c r="K16" s="822"/>
    </row>
    <row r="17" spans="2:11" ht="14.25">
      <c r="B17" s="1610"/>
      <c r="C17" s="1613"/>
      <c r="D17" s="1328" t="str">
        <f>IF(D16=SUM('3.1 Opex cost matrix'!I13,'3.1 Opex cost matrix'!I14),"ok","error")</f>
        <v>ok</v>
      </c>
      <c r="E17" s="2894"/>
      <c r="F17" s="1321"/>
      <c r="H17" s="3812"/>
      <c r="I17" s="3813"/>
      <c r="J17" s="3814"/>
      <c r="K17" s="822"/>
    </row>
    <row r="18" spans="2:11" ht="14.25">
      <c r="B18" s="1611" t="s">
        <v>983</v>
      </c>
      <c r="C18" s="1613"/>
      <c r="D18" s="1322"/>
      <c r="E18" s="1323"/>
      <c r="F18" s="1324"/>
      <c r="H18" s="3815"/>
      <c r="I18" s="3816"/>
      <c r="J18" s="3817"/>
      <c r="K18" s="822"/>
    </row>
    <row r="19" spans="2:11" ht="14.25">
      <c r="B19" s="1610" t="s">
        <v>34</v>
      </c>
      <c r="C19" s="1613"/>
      <c r="D19" s="828">
        <f t="shared" ref="D19:D26" si="1">+E19+F19</f>
        <v>0</v>
      </c>
      <c r="E19" s="1327"/>
      <c r="F19" s="1327"/>
      <c r="H19" s="1329" t="str">
        <f t="shared" ref="H19:J21" si="2">IF(ISERROR(+D19/$D$30),"",+D19/$D$30)</f>
        <v/>
      </c>
      <c r="I19" s="1329" t="str">
        <f t="shared" si="2"/>
        <v/>
      </c>
      <c r="J19" s="1329" t="str">
        <f t="shared" si="2"/>
        <v/>
      </c>
      <c r="K19" s="822"/>
    </row>
    <row r="20" spans="2:11" ht="14.25">
      <c r="B20" s="1610" t="s">
        <v>36</v>
      </c>
      <c r="C20" s="1613"/>
      <c r="D20" s="828">
        <f t="shared" si="1"/>
        <v>0</v>
      </c>
      <c r="E20" s="1327"/>
      <c r="F20" s="1327"/>
      <c r="H20" s="1329" t="str">
        <f t="shared" si="2"/>
        <v/>
      </c>
      <c r="I20" s="1329" t="str">
        <f t="shared" si="2"/>
        <v/>
      </c>
      <c r="J20" s="1329" t="str">
        <f t="shared" si="2"/>
        <v/>
      </c>
      <c r="K20" s="822"/>
    </row>
    <row r="21" spans="2:11" ht="14.25">
      <c r="B21" s="1610" t="s">
        <v>183</v>
      </c>
      <c r="C21" s="1613"/>
      <c r="D21" s="828">
        <f t="shared" si="1"/>
        <v>0</v>
      </c>
      <c r="E21" s="1327"/>
      <c r="F21" s="1327"/>
      <c r="H21" s="1329" t="str">
        <f t="shared" si="2"/>
        <v/>
      </c>
      <c r="I21" s="1329" t="str">
        <f t="shared" si="2"/>
        <v/>
      </c>
      <c r="J21" s="1329" t="str">
        <f t="shared" si="2"/>
        <v/>
      </c>
      <c r="K21" s="822"/>
    </row>
    <row r="22" spans="2:11" ht="14.25">
      <c r="B22" s="1610" t="s">
        <v>511</v>
      </c>
      <c r="C22" s="1613"/>
      <c r="D22" s="3801"/>
      <c r="E22" s="3802"/>
      <c r="F22" s="3803"/>
      <c r="H22" s="830"/>
      <c r="I22" s="830"/>
      <c r="J22" s="830"/>
      <c r="K22" s="822"/>
    </row>
    <row r="23" spans="2:11" ht="14.25">
      <c r="B23" s="1612" t="s">
        <v>481</v>
      </c>
      <c r="C23" s="1613"/>
      <c r="D23" s="828">
        <f t="shared" si="1"/>
        <v>0</v>
      </c>
      <c r="E23" s="1327"/>
      <c r="F23" s="1327"/>
      <c r="H23" s="1329" t="str">
        <f t="shared" ref="H23:J26" si="3">IF(ISERROR(+D23/$D$30),"",+D23/$D$30)</f>
        <v/>
      </c>
      <c r="I23" s="1329" t="str">
        <f t="shared" si="3"/>
        <v/>
      </c>
      <c r="J23" s="1329" t="str">
        <f t="shared" si="3"/>
        <v/>
      </c>
      <c r="K23" s="822"/>
    </row>
    <row r="24" spans="2:11" ht="14.25">
      <c r="B24" s="1612" t="s">
        <v>481</v>
      </c>
      <c r="C24" s="1613"/>
      <c r="D24" s="828">
        <f t="shared" si="1"/>
        <v>0</v>
      </c>
      <c r="E24" s="1327"/>
      <c r="F24" s="1327"/>
      <c r="H24" s="1329" t="str">
        <f t="shared" si="3"/>
        <v/>
      </c>
      <c r="I24" s="1329" t="str">
        <f t="shared" si="3"/>
        <v/>
      </c>
      <c r="J24" s="1329" t="str">
        <f t="shared" si="3"/>
        <v/>
      </c>
      <c r="K24" s="822"/>
    </row>
    <row r="25" spans="2:11" ht="14.25">
      <c r="B25" s="1612" t="s">
        <v>481</v>
      </c>
      <c r="C25" s="1613"/>
      <c r="D25" s="828">
        <f t="shared" si="1"/>
        <v>0</v>
      </c>
      <c r="E25" s="1327"/>
      <c r="F25" s="1327"/>
      <c r="H25" s="1329" t="str">
        <f t="shared" si="3"/>
        <v/>
      </c>
      <c r="I25" s="1329" t="str">
        <f t="shared" si="3"/>
        <v/>
      </c>
      <c r="J25" s="1329" t="str">
        <f t="shared" si="3"/>
        <v/>
      </c>
      <c r="K25" s="822"/>
    </row>
    <row r="26" spans="2:11" ht="14.25">
      <c r="B26" s="1612" t="s">
        <v>481</v>
      </c>
      <c r="C26" s="1613"/>
      <c r="D26" s="828">
        <f t="shared" si="1"/>
        <v>0</v>
      </c>
      <c r="E26" s="1327"/>
      <c r="F26" s="1327"/>
      <c r="H26" s="1329" t="str">
        <f t="shared" si="3"/>
        <v/>
      </c>
      <c r="I26" s="1329" t="str">
        <f t="shared" si="3"/>
        <v/>
      </c>
      <c r="J26" s="1329" t="str">
        <f t="shared" si="3"/>
        <v/>
      </c>
      <c r="K26" s="822"/>
    </row>
    <row r="27" spans="2:11" ht="14.25">
      <c r="B27" s="1610"/>
      <c r="C27" s="1613"/>
      <c r="D27" s="2915"/>
      <c r="E27" s="2915"/>
      <c r="F27" s="2915"/>
      <c r="H27" s="3812"/>
      <c r="I27" s="3813"/>
      <c r="J27" s="3814"/>
      <c r="K27" s="822"/>
    </row>
    <row r="28" spans="2:11" ht="14.25">
      <c r="B28" s="1611" t="s">
        <v>512</v>
      </c>
      <c r="C28" s="1613"/>
      <c r="D28" s="828"/>
      <c r="E28" s="1327"/>
      <c r="F28" s="1327"/>
      <c r="H28" s="3815"/>
      <c r="I28" s="3816"/>
      <c r="J28" s="3817"/>
      <c r="K28" s="822"/>
    </row>
    <row r="29" spans="2:11" ht="14.25">
      <c r="B29" s="1610"/>
      <c r="C29" s="1613"/>
      <c r="D29" s="3801"/>
      <c r="E29" s="3802"/>
      <c r="F29" s="3803"/>
      <c r="H29" s="3804"/>
      <c r="I29" s="3805"/>
      <c r="J29" s="3806"/>
      <c r="K29" s="822"/>
    </row>
    <row r="30" spans="2:11" ht="14.25">
      <c r="B30" s="1611" t="s">
        <v>501</v>
      </c>
      <c r="C30" s="1613"/>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8"/>
    <col min="18" max="18" width="9.85546875" style="1758" customWidth="1"/>
    <col min="19" max="19" width="50" style="1758" customWidth="1"/>
    <col min="20" max="20" width="19.85546875" style="1758" bestFit="1" customWidth="1"/>
    <col min="21" max="23" width="18" style="1758" customWidth="1"/>
    <col min="24" max="24" width="16.5703125" style="1758" bestFit="1" customWidth="1"/>
    <col min="25" max="25" width="13.42578125" style="1758" customWidth="1"/>
    <col min="26" max="26" width="11.85546875" style="1758" customWidth="1"/>
    <col min="27" max="27" width="12.28515625" style="1758" bestFit="1" customWidth="1"/>
    <col min="28" max="28" width="14.42578125" style="1758" customWidth="1"/>
    <col min="29" max="29" width="16" style="1758" customWidth="1"/>
    <col min="30" max="30" width="12.5703125" style="1758" bestFit="1" customWidth="1"/>
    <col min="31" max="31" width="15" style="1758" customWidth="1"/>
    <col min="32" max="32" width="12" style="1758" bestFit="1" customWidth="1"/>
    <col min="33" max="273" width="9.140625" style="1758"/>
    <col min="274" max="274" width="9.85546875" style="1758" customWidth="1"/>
    <col min="275" max="275" width="50" style="1758" customWidth="1"/>
    <col min="276" max="276" width="19.85546875" style="1758" bestFit="1" customWidth="1"/>
    <col min="277" max="279" width="18" style="1758" customWidth="1"/>
    <col min="280" max="280" width="16.5703125" style="1758" bestFit="1" customWidth="1"/>
    <col min="281" max="281" width="13.42578125" style="1758" customWidth="1"/>
    <col min="282" max="282" width="11.85546875" style="1758" customWidth="1"/>
    <col min="283" max="283" width="12.28515625" style="1758" bestFit="1" customWidth="1"/>
    <col min="284" max="284" width="14.42578125" style="1758" customWidth="1"/>
    <col min="285" max="285" width="16" style="1758" customWidth="1"/>
    <col min="286" max="286" width="12.5703125" style="1758" bestFit="1" customWidth="1"/>
    <col min="287" max="287" width="15" style="1758" customWidth="1"/>
    <col min="288" max="288" width="12" style="1758" bestFit="1" customWidth="1"/>
    <col min="289" max="529" width="9.140625" style="1758"/>
    <col min="530" max="530" width="9.85546875" style="1758" customWidth="1"/>
    <col min="531" max="531" width="50" style="1758" customWidth="1"/>
    <col min="532" max="532" width="19.85546875" style="1758" bestFit="1" customWidth="1"/>
    <col min="533" max="535" width="18" style="1758" customWidth="1"/>
    <col min="536" max="536" width="16.5703125" style="1758" bestFit="1" customWidth="1"/>
    <col min="537" max="537" width="13.42578125" style="1758" customWidth="1"/>
    <col min="538" max="538" width="11.85546875" style="1758" customWidth="1"/>
    <col min="539" max="539" width="12.28515625" style="1758" bestFit="1" customWidth="1"/>
    <col min="540" max="540" width="14.42578125" style="1758" customWidth="1"/>
    <col min="541" max="541" width="16" style="1758" customWidth="1"/>
    <col min="542" max="542" width="12.5703125" style="1758" bestFit="1" customWidth="1"/>
    <col min="543" max="543" width="15" style="1758" customWidth="1"/>
    <col min="544" max="544" width="12" style="1758" bestFit="1" customWidth="1"/>
    <col min="545" max="785" width="9.140625" style="1758"/>
    <col min="786" max="786" width="9.85546875" style="1758" customWidth="1"/>
    <col min="787" max="787" width="50" style="1758" customWidth="1"/>
    <col min="788" max="788" width="19.85546875" style="1758" bestFit="1" customWidth="1"/>
    <col min="789" max="791" width="18" style="1758" customWidth="1"/>
    <col min="792" max="792" width="16.5703125" style="1758" bestFit="1" customWidth="1"/>
    <col min="793" max="793" width="13.42578125" style="1758" customWidth="1"/>
    <col min="794" max="794" width="11.85546875" style="1758" customWidth="1"/>
    <col min="795" max="795" width="12.28515625" style="1758" bestFit="1" customWidth="1"/>
    <col min="796" max="796" width="14.42578125" style="1758" customWidth="1"/>
    <col min="797" max="797" width="16" style="1758" customWidth="1"/>
    <col min="798" max="798" width="12.5703125" style="1758" bestFit="1" customWidth="1"/>
    <col min="799" max="799" width="15" style="1758" customWidth="1"/>
    <col min="800" max="800" width="12" style="1758" bestFit="1" customWidth="1"/>
    <col min="801" max="1041" width="9.140625" style="1758"/>
    <col min="1042" max="1042" width="9.85546875" style="1758" customWidth="1"/>
    <col min="1043" max="1043" width="50" style="1758" customWidth="1"/>
    <col min="1044" max="1044" width="19.85546875" style="1758" bestFit="1" customWidth="1"/>
    <col min="1045" max="1047" width="18" style="1758" customWidth="1"/>
    <col min="1048" max="1048" width="16.5703125" style="1758" bestFit="1" customWidth="1"/>
    <col min="1049" max="1049" width="13.42578125" style="1758" customWidth="1"/>
    <col min="1050" max="1050" width="11.85546875" style="1758" customWidth="1"/>
    <col min="1051" max="1051" width="12.28515625" style="1758" bestFit="1" customWidth="1"/>
    <col min="1052" max="1052" width="14.42578125" style="1758" customWidth="1"/>
    <col min="1053" max="1053" width="16" style="1758" customWidth="1"/>
    <col min="1054" max="1054" width="12.5703125" style="1758" bestFit="1" customWidth="1"/>
    <col min="1055" max="1055" width="15" style="1758" customWidth="1"/>
    <col min="1056" max="1056" width="12" style="1758" bestFit="1" customWidth="1"/>
    <col min="1057" max="1297" width="9.140625" style="1758"/>
    <col min="1298" max="1298" width="9.85546875" style="1758" customWidth="1"/>
    <col min="1299" max="1299" width="50" style="1758" customWidth="1"/>
    <col min="1300" max="1300" width="19.85546875" style="1758" bestFit="1" customWidth="1"/>
    <col min="1301" max="1303" width="18" style="1758" customWidth="1"/>
    <col min="1304" max="1304" width="16.5703125" style="1758" bestFit="1" customWidth="1"/>
    <col min="1305" max="1305" width="13.42578125" style="1758" customWidth="1"/>
    <col min="1306" max="1306" width="11.85546875" style="1758" customWidth="1"/>
    <col min="1307" max="1307" width="12.28515625" style="1758" bestFit="1" customWidth="1"/>
    <col min="1308" max="1308" width="14.42578125" style="1758" customWidth="1"/>
    <col min="1309" max="1309" width="16" style="1758" customWidth="1"/>
    <col min="1310" max="1310" width="12.5703125" style="1758" bestFit="1" customWidth="1"/>
    <col min="1311" max="1311" width="15" style="1758" customWidth="1"/>
    <col min="1312" max="1312" width="12" style="1758" bestFit="1" customWidth="1"/>
    <col min="1313" max="1553" width="9.140625" style="1758"/>
    <col min="1554" max="1554" width="9.85546875" style="1758" customWidth="1"/>
    <col min="1555" max="1555" width="50" style="1758" customWidth="1"/>
    <col min="1556" max="1556" width="19.85546875" style="1758" bestFit="1" customWidth="1"/>
    <col min="1557" max="1559" width="18" style="1758" customWidth="1"/>
    <col min="1560" max="1560" width="16.5703125" style="1758" bestFit="1" customWidth="1"/>
    <col min="1561" max="1561" width="13.42578125" style="1758" customWidth="1"/>
    <col min="1562" max="1562" width="11.85546875" style="1758" customWidth="1"/>
    <col min="1563" max="1563" width="12.28515625" style="1758" bestFit="1" customWidth="1"/>
    <col min="1564" max="1564" width="14.42578125" style="1758" customWidth="1"/>
    <col min="1565" max="1565" width="16" style="1758" customWidth="1"/>
    <col min="1566" max="1566" width="12.5703125" style="1758" bestFit="1" customWidth="1"/>
    <col min="1567" max="1567" width="15" style="1758" customWidth="1"/>
    <col min="1568" max="1568" width="12" style="1758" bestFit="1" customWidth="1"/>
    <col min="1569" max="1809" width="9.140625" style="1758"/>
    <col min="1810" max="1810" width="9.85546875" style="1758" customWidth="1"/>
    <col min="1811" max="1811" width="50" style="1758" customWidth="1"/>
    <col min="1812" max="1812" width="19.85546875" style="1758" bestFit="1" customWidth="1"/>
    <col min="1813" max="1815" width="18" style="1758" customWidth="1"/>
    <col min="1816" max="1816" width="16.5703125" style="1758" bestFit="1" customWidth="1"/>
    <col min="1817" max="1817" width="13.42578125" style="1758" customWidth="1"/>
    <col min="1818" max="1818" width="11.85546875" style="1758" customWidth="1"/>
    <col min="1819" max="1819" width="12.28515625" style="1758" bestFit="1" customWidth="1"/>
    <col min="1820" max="1820" width="14.42578125" style="1758" customWidth="1"/>
    <col min="1821" max="1821" width="16" style="1758" customWidth="1"/>
    <col min="1822" max="1822" width="12.5703125" style="1758" bestFit="1" customWidth="1"/>
    <col min="1823" max="1823" width="15" style="1758" customWidth="1"/>
    <col min="1824" max="1824" width="12" style="1758" bestFit="1" customWidth="1"/>
    <col min="1825" max="2065" width="9.140625" style="1758"/>
    <col min="2066" max="2066" width="9.85546875" style="1758" customWidth="1"/>
    <col min="2067" max="2067" width="50" style="1758" customWidth="1"/>
    <col min="2068" max="2068" width="19.85546875" style="1758" bestFit="1" customWidth="1"/>
    <col min="2069" max="2071" width="18" style="1758" customWidth="1"/>
    <col min="2072" max="2072" width="16.5703125" style="1758" bestFit="1" customWidth="1"/>
    <col min="2073" max="2073" width="13.42578125" style="1758" customWidth="1"/>
    <col min="2074" max="2074" width="11.85546875" style="1758" customWidth="1"/>
    <col min="2075" max="2075" width="12.28515625" style="1758" bestFit="1" customWidth="1"/>
    <col min="2076" max="2076" width="14.42578125" style="1758" customWidth="1"/>
    <col min="2077" max="2077" width="16" style="1758" customWidth="1"/>
    <col min="2078" max="2078" width="12.5703125" style="1758" bestFit="1" customWidth="1"/>
    <col min="2079" max="2079" width="15" style="1758" customWidth="1"/>
    <col min="2080" max="2080" width="12" style="1758" bestFit="1" customWidth="1"/>
    <col min="2081" max="2321" width="9.140625" style="1758"/>
    <col min="2322" max="2322" width="9.85546875" style="1758" customWidth="1"/>
    <col min="2323" max="2323" width="50" style="1758" customWidth="1"/>
    <col min="2324" max="2324" width="19.85546875" style="1758" bestFit="1" customWidth="1"/>
    <col min="2325" max="2327" width="18" style="1758" customWidth="1"/>
    <col min="2328" max="2328" width="16.5703125" style="1758" bestFit="1" customWidth="1"/>
    <col min="2329" max="2329" width="13.42578125" style="1758" customWidth="1"/>
    <col min="2330" max="2330" width="11.85546875" style="1758" customWidth="1"/>
    <col min="2331" max="2331" width="12.28515625" style="1758" bestFit="1" customWidth="1"/>
    <col min="2332" max="2332" width="14.42578125" style="1758" customWidth="1"/>
    <col min="2333" max="2333" width="16" style="1758" customWidth="1"/>
    <col min="2334" max="2334" width="12.5703125" style="1758" bestFit="1" customWidth="1"/>
    <col min="2335" max="2335" width="15" style="1758" customWidth="1"/>
    <col min="2336" max="2336" width="12" style="1758" bestFit="1" customWidth="1"/>
    <col min="2337" max="2577" width="9.140625" style="1758"/>
    <col min="2578" max="2578" width="9.85546875" style="1758" customWidth="1"/>
    <col min="2579" max="2579" width="50" style="1758" customWidth="1"/>
    <col min="2580" max="2580" width="19.85546875" style="1758" bestFit="1" customWidth="1"/>
    <col min="2581" max="2583" width="18" style="1758" customWidth="1"/>
    <col min="2584" max="2584" width="16.5703125" style="1758" bestFit="1" customWidth="1"/>
    <col min="2585" max="2585" width="13.42578125" style="1758" customWidth="1"/>
    <col min="2586" max="2586" width="11.85546875" style="1758" customWidth="1"/>
    <col min="2587" max="2587" width="12.28515625" style="1758" bestFit="1" customWidth="1"/>
    <col min="2588" max="2588" width="14.42578125" style="1758" customWidth="1"/>
    <col min="2589" max="2589" width="16" style="1758" customWidth="1"/>
    <col min="2590" max="2590" width="12.5703125" style="1758" bestFit="1" customWidth="1"/>
    <col min="2591" max="2591" width="15" style="1758" customWidth="1"/>
    <col min="2592" max="2592" width="12" style="1758" bestFit="1" customWidth="1"/>
    <col min="2593" max="2833" width="9.140625" style="1758"/>
    <col min="2834" max="2834" width="9.85546875" style="1758" customWidth="1"/>
    <col min="2835" max="2835" width="50" style="1758" customWidth="1"/>
    <col min="2836" max="2836" width="19.85546875" style="1758" bestFit="1" customWidth="1"/>
    <col min="2837" max="2839" width="18" style="1758" customWidth="1"/>
    <col min="2840" max="2840" width="16.5703125" style="1758" bestFit="1" customWidth="1"/>
    <col min="2841" max="2841" width="13.42578125" style="1758" customWidth="1"/>
    <col min="2842" max="2842" width="11.85546875" style="1758" customWidth="1"/>
    <col min="2843" max="2843" width="12.28515625" style="1758" bestFit="1" customWidth="1"/>
    <col min="2844" max="2844" width="14.42578125" style="1758" customWidth="1"/>
    <col min="2845" max="2845" width="16" style="1758" customWidth="1"/>
    <col min="2846" max="2846" width="12.5703125" style="1758" bestFit="1" customWidth="1"/>
    <col min="2847" max="2847" width="15" style="1758" customWidth="1"/>
    <col min="2848" max="2848" width="12" style="1758" bestFit="1" customWidth="1"/>
    <col min="2849" max="3089" width="9.140625" style="1758"/>
    <col min="3090" max="3090" width="9.85546875" style="1758" customWidth="1"/>
    <col min="3091" max="3091" width="50" style="1758" customWidth="1"/>
    <col min="3092" max="3092" width="19.85546875" style="1758" bestFit="1" customWidth="1"/>
    <col min="3093" max="3095" width="18" style="1758" customWidth="1"/>
    <col min="3096" max="3096" width="16.5703125" style="1758" bestFit="1" customWidth="1"/>
    <col min="3097" max="3097" width="13.42578125" style="1758" customWidth="1"/>
    <col min="3098" max="3098" width="11.85546875" style="1758" customWidth="1"/>
    <col min="3099" max="3099" width="12.28515625" style="1758" bestFit="1" customWidth="1"/>
    <col min="3100" max="3100" width="14.42578125" style="1758" customWidth="1"/>
    <col min="3101" max="3101" width="16" style="1758" customWidth="1"/>
    <col min="3102" max="3102" width="12.5703125" style="1758" bestFit="1" customWidth="1"/>
    <col min="3103" max="3103" width="15" style="1758" customWidth="1"/>
    <col min="3104" max="3104" width="12" style="1758" bestFit="1" customWidth="1"/>
    <col min="3105" max="3345" width="9.140625" style="1758"/>
    <col min="3346" max="3346" width="9.85546875" style="1758" customWidth="1"/>
    <col min="3347" max="3347" width="50" style="1758" customWidth="1"/>
    <col min="3348" max="3348" width="19.85546875" style="1758" bestFit="1" customWidth="1"/>
    <col min="3349" max="3351" width="18" style="1758" customWidth="1"/>
    <col min="3352" max="3352" width="16.5703125" style="1758" bestFit="1" customWidth="1"/>
    <col min="3353" max="3353" width="13.42578125" style="1758" customWidth="1"/>
    <col min="3354" max="3354" width="11.85546875" style="1758" customWidth="1"/>
    <col min="3355" max="3355" width="12.28515625" style="1758" bestFit="1" customWidth="1"/>
    <col min="3356" max="3356" width="14.42578125" style="1758" customWidth="1"/>
    <col min="3357" max="3357" width="16" style="1758" customWidth="1"/>
    <col min="3358" max="3358" width="12.5703125" style="1758" bestFit="1" customWidth="1"/>
    <col min="3359" max="3359" width="15" style="1758" customWidth="1"/>
    <col min="3360" max="3360" width="12" style="1758" bestFit="1" customWidth="1"/>
    <col min="3361" max="3601" width="9.140625" style="1758"/>
    <col min="3602" max="3602" width="9.85546875" style="1758" customWidth="1"/>
    <col min="3603" max="3603" width="50" style="1758" customWidth="1"/>
    <col min="3604" max="3604" width="19.85546875" style="1758" bestFit="1" customWidth="1"/>
    <col min="3605" max="3607" width="18" style="1758" customWidth="1"/>
    <col min="3608" max="3608" width="16.5703125" style="1758" bestFit="1" customWidth="1"/>
    <col min="3609" max="3609" width="13.42578125" style="1758" customWidth="1"/>
    <col min="3610" max="3610" width="11.85546875" style="1758" customWidth="1"/>
    <col min="3611" max="3611" width="12.28515625" style="1758" bestFit="1" customWidth="1"/>
    <col min="3612" max="3612" width="14.42578125" style="1758" customWidth="1"/>
    <col min="3613" max="3613" width="16" style="1758" customWidth="1"/>
    <col min="3614" max="3614" width="12.5703125" style="1758" bestFit="1" customWidth="1"/>
    <col min="3615" max="3615" width="15" style="1758" customWidth="1"/>
    <col min="3616" max="3616" width="12" style="1758" bestFit="1" customWidth="1"/>
    <col min="3617" max="3857" width="9.140625" style="1758"/>
    <col min="3858" max="3858" width="9.85546875" style="1758" customWidth="1"/>
    <col min="3859" max="3859" width="50" style="1758" customWidth="1"/>
    <col min="3860" max="3860" width="19.85546875" style="1758" bestFit="1" customWidth="1"/>
    <col min="3861" max="3863" width="18" style="1758" customWidth="1"/>
    <col min="3864" max="3864" width="16.5703125" style="1758" bestFit="1" customWidth="1"/>
    <col min="3865" max="3865" width="13.42578125" style="1758" customWidth="1"/>
    <col min="3866" max="3866" width="11.85546875" style="1758" customWidth="1"/>
    <col min="3867" max="3867" width="12.28515625" style="1758" bestFit="1" customWidth="1"/>
    <col min="3868" max="3868" width="14.42578125" style="1758" customWidth="1"/>
    <col min="3869" max="3869" width="16" style="1758" customWidth="1"/>
    <col min="3870" max="3870" width="12.5703125" style="1758" bestFit="1" customWidth="1"/>
    <col min="3871" max="3871" width="15" style="1758" customWidth="1"/>
    <col min="3872" max="3872" width="12" style="1758" bestFit="1" customWidth="1"/>
    <col min="3873" max="4113" width="9.140625" style="1758"/>
    <col min="4114" max="4114" width="9.85546875" style="1758" customWidth="1"/>
    <col min="4115" max="4115" width="50" style="1758" customWidth="1"/>
    <col min="4116" max="4116" width="19.85546875" style="1758" bestFit="1" customWidth="1"/>
    <col min="4117" max="4119" width="18" style="1758" customWidth="1"/>
    <col min="4120" max="4120" width="16.5703125" style="1758" bestFit="1" customWidth="1"/>
    <col min="4121" max="4121" width="13.42578125" style="1758" customWidth="1"/>
    <col min="4122" max="4122" width="11.85546875" style="1758" customWidth="1"/>
    <col min="4123" max="4123" width="12.28515625" style="1758" bestFit="1" customWidth="1"/>
    <col min="4124" max="4124" width="14.42578125" style="1758" customWidth="1"/>
    <col min="4125" max="4125" width="16" style="1758" customWidth="1"/>
    <col min="4126" max="4126" width="12.5703125" style="1758" bestFit="1" customWidth="1"/>
    <col min="4127" max="4127" width="15" style="1758" customWidth="1"/>
    <col min="4128" max="4128" width="12" style="1758" bestFit="1" customWidth="1"/>
    <col min="4129" max="4369" width="9.140625" style="1758"/>
    <col min="4370" max="4370" width="9.85546875" style="1758" customWidth="1"/>
    <col min="4371" max="4371" width="50" style="1758" customWidth="1"/>
    <col min="4372" max="4372" width="19.85546875" style="1758" bestFit="1" customWidth="1"/>
    <col min="4373" max="4375" width="18" style="1758" customWidth="1"/>
    <col min="4376" max="4376" width="16.5703125" style="1758" bestFit="1" customWidth="1"/>
    <col min="4377" max="4377" width="13.42578125" style="1758" customWidth="1"/>
    <col min="4378" max="4378" width="11.85546875" style="1758" customWidth="1"/>
    <col min="4379" max="4379" width="12.28515625" style="1758" bestFit="1" customWidth="1"/>
    <col min="4380" max="4380" width="14.42578125" style="1758" customWidth="1"/>
    <col min="4381" max="4381" width="16" style="1758" customWidth="1"/>
    <col min="4382" max="4382" width="12.5703125" style="1758" bestFit="1" customWidth="1"/>
    <col min="4383" max="4383" width="15" style="1758" customWidth="1"/>
    <col min="4384" max="4384" width="12" style="1758" bestFit="1" customWidth="1"/>
    <col min="4385" max="4625" width="9.140625" style="1758"/>
    <col min="4626" max="4626" width="9.85546875" style="1758" customWidth="1"/>
    <col min="4627" max="4627" width="50" style="1758" customWidth="1"/>
    <col min="4628" max="4628" width="19.85546875" style="1758" bestFit="1" customWidth="1"/>
    <col min="4629" max="4631" width="18" style="1758" customWidth="1"/>
    <col min="4632" max="4632" width="16.5703125" style="1758" bestFit="1" customWidth="1"/>
    <col min="4633" max="4633" width="13.42578125" style="1758" customWidth="1"/>
    <col min="4634" max="4634" width="11.85546875" style="1758" customWidth="1"/>
    <col min="4635" max="4635" width="12.28515625" style="1758" bestFit="1" customWidth="1"/>
    <col min="4636" max="4636" width="14.42578125" style="1758" customWidth="1"/>
    <col min="4637" max="4637" width="16" style="1758" customWidth="1"/>
    <col min="4638" max="4638" width="12.5703125" style="1758" bestFit="1" customWidth="1"/>
    <col min="4639" max="4639" width="15" style="1758" customWidth="1"/>
    <col min="4640" max="4640" width="12" style="1758" bestFit="1" customWidth="1"/>
    <col min="4641" max="4881" width="9.140625" style="1758"/>
    <col min="4882" max="4882" width="9.85546875" style="1758" customWidth="1"/>
    <col min="4883" max="4883" width="50" style="1758" customWidth="1"/>
    <col min="4884" max="4884" width="19.85546875" style="1758" bestFit="1" customWidth="1"/>
    <col min="4885" max="4887" width="18" style="1758" customWidth="1"/>
    <col min="4888" max="4888" width="16.5703125" style="1758" bestFit="1" customWidth="1"/>
    <col min="4889" max="4889" width="13.42578125" style="1758" customWidth="1"/>
    <col min="4890" max="4890" width="11.85546875" style="1758" customWidth="1"/>
    <col min="4891" max="4891" width="12.28515625" style="1758" bestFit="1" customWidth="1"/>
    <col min="4892" max="4892" width="14.42578125" style="1758" customWidth="1"/>
    <col min="4893" max="4893" width="16" style="1758" customWidth="1"/>
    <col min="4894" max="4894" width="12.5703125" style="1758" bestFit="1" customWidth="1"/>
    <col min="4895" max="4895" width="15" style="1758" customWidth="1"/>
    <col min="4896" max="4896" width="12" style="1758" bestFit="1" customWidth="1"/>
    <col min="4897" max="5137" width="9.140625" style="1758"/>
    <col min="5138" max="5138" width="9.85546875" style="1758" customWidth="1"/>
    <col min="5139" max="5139" width="50" style="1758" customWidth="1"/>
    <col min="5140" max="5140" width="19.85546875" style="1758" bestFit="1" customWidth="1"/>
    <col min="5141" max="5143" width="18" style="1758" customWidth="1"/>
    <col min="5144" max="5144" width="16.5703125" style="1758" bestFit="1" customWidth="1"/>
    <col min="5145" max="5145" width="13.42578125" style="1758" customWidth="1"/>
    <col min="5146" max="5146" width="11.85546875" style="1758" customWidth="1"/>
    <col min="5147" max="5147" width="12.28515625" style="1758" bestFit="1" customWidth="1"/>
    <col min="5148" max="5148" width="14.42578125" style="1758" customWidth="1"/>
    <col min="5149" max="5149" width="16" style="1758" customWidth="1"/>
    <col min="5150" max="5150" width="12.5703125" style="1758" bestFit="1" customWidth="1"/>
    <col min="5151" max="5151" width="15" style="1758" customWidth="1"/>
    <col min="5152" max="5152" width="12" style="1758" bestFit="1" customWidth="1"/>
    <col min="5153" max="5393" width="9.140625" style="1758"/>
    <col min="5394" max="5394" width="9.85546875" style="1758" customWidth="1"/>
    <col min="5395" max="5395" width="50" style="1758" customWidth="1"/>
    <col min="5396" max="5396" width="19.85546875" style="1758" bestFit="1" customWidth="1"/>
    <col min="5397" max="5399" width="18" style="1758" customWidth="1"/>
    <col min="5400" max="5400" width="16.5703125" style="1758" bestFit="1" customWidth="1"/>
    <col min="5401" max="5401" width="13.42578125" style="1758" customWidth="1"/>
    <col min="5402" max="5402" width="11.85546875" style="1758" customWidth="1"/>
    <col min="5403" max="5403" width="12.28515625" style="1758" bestFit="1" customWidth="1"/>
    <col min="5404" max="5404" width="14.42578125" style="1758" customWidth="1"/>
    <col min="5405" max="5405" width="16" style="1758" customWidth="1"/>
    <col min="5406" max="5406" width="12.5703125" style="1758" bestFit="1" customWidth="1"/>
    <col min="5407" max="5407" width="15" style="1758" customWidth="1"/>
    <col min="5408" max="5408" width="12" style="1758" bestFit="1" customWidth="1"/>
    <col min="5409" max="5649" width="9.140625" style="1758"/>
    <col min="5650" max="5650" width="9.85546875" style="1758" customWidth="1"/>
    <col min="5651" max="5651" width="50" style="1758" customWidth="1"/>
    <col min="5652" max="5652" width="19.85546875" style="1758" bestFit="1" customWidth="1"/>
    <col min="5653" max="5655" width="18" style="1758" customWidth="1"/>
    <col min="5656" max="5656" width="16.5703125" style="1758" bestFit="1" customWidth="1"/>
    <col min="5657" max="5657" width="13.42578125" style="1758" customWidth="1"/>
    <col min="5658" max="5658" width="11.85546875" style="1758" customWidth="1"/>
    <col min="5659" max="5659" width="12.28515625" style="1758" bestFit="1" customWidth="1"/>
    <col min="5660" max="5660" width="14.42578125" style="1758" customWidth="1"/>
    <col min="5661" max="5661" width="16" style="1758" customWidth="1"/>
    <col min="5662" max="5662" width="12.5703125" style="1758" bestFit="1" customWidth="1"/>
    <col min="5663" max="5663" width="15" style="1758" customWidth="1"/>
    <col min="5664" max="5664" width="12" style="1758" bestFit="1" customWidth="1"/>
    <col min="5665" max="5905" width="9.140625" style="1758"/>
    <col min="5906" max="5906" width="9.85546875" style="1758" customWidth="1"/>
    <col min="5907" max="5907" width="50" style="1758" customWidth="1"/>
    <col min="5908" max="5908" width="19.85546875" style="1758" bestFit="1" customWidth="1"/>
    <col min="5909" max="5911" width="18" style="1758" customWidth="1"/>
    <col min="5912" max="5912" width="16.5703125" style="1758" bestFit="1" customWidth="1"/>
    <col min="5913" max="5913" width="13.42578125" style="1758" customWidth="1"/>
    <col min="5914" max="5914" width="11.85546875" style="1758" customWidth="1"/>
    <col min="5915" max="5915" width="12.28515625" style="1758" bestFit="1" customWidth="1"/>
    <col min="5916" max="5916" width="14.42578125" style="1758" customWidth="1"/>
    <col min="5917" max="5917" width="16" style="1758" customWidth="1"/>
    <col min="5918" max="5918" width="12.5703125" style="1758" bestFit="1" customWidth="1"/>
    <col min="5919" max="5919" width="15" style="1758" customWidth="1"/>
    <col min="5920" max="5920" width="12" style="1758" bestFit="1" customWidth="1"/>
    <col min="5921" max="6161" width="9.140625" style="1758"/>
    <col min="6162" max="6162" width="9.85546875" style="1758" customWidth="1"/>
    <col min="6163" max="6163" width="50" style="1758" customWidth="1"/>
    <col min="6164" max="6164" width="19.85546875" style="1758" bestFit="1" customWidth="1"/>
    <col min="6165" max="6167" width="18" style="1758" customWidth="1"/>
    <col min="6168" max="6168" width="16.5703125" style="1758" bestFit="1" customWidth="1"/>
    <col min="6169" max="6169" width="13.42578125" style="1758" customWidth="1"/>
    <col min="6170" max="6170" width="11.85546875" style="1758" customWidth="1"/>
    <col min="6171" max="6171" width="12.28515625" style="1758" bestFit="1" customWidth="1"/>
    <col min="6172" max="6172" width="14.42578125" style="1758" customWidth="1"/>
    <col min="6173" max="6173" width="16" style="1758" customWidth="1"/>
    <col min="6174" max="6174" width="12.5703125" style="1758" bestFit="1" customWidth="1"/>
    <col min="6175" max="6175" width="15" style="1758" customWidth="1"/>
    <col min="6176" max="6176" width="12" style="1758" bestFit="1" customWidth="1"/>
    <col min="6177" max="6417" width="9.140625" style="1758"/>
    <col min="6418" max="6418" width="9.85546875" style="1758" customWidth="1"/>
    <col min="6419" max="6419" width="50" style="1758" customWidth="1"/>
    <col min="6420" max="6420" width="19.85546875" style="1758" bestFit="1" customWidth="1"/>
    <col min="6421" max="6423" width="18" style="1758" customWidth="1"/>
    <col min="6424" max="6424" width="16.5703125" style="1758" bestFit="1" customWidth="1"/>
    <col min="6425" max="6425" width="13.42578125" style="1758" customWidth="1"/>
    <col min="6426" max="6426" width="11.85546875" style="1758" customWidth="1"/>
    <col min="6427" max="6427" width="12.28515625" style="1758" bestFit="1" customWidth="1"/>
    <col min="6428" max="6428" width="14.42578125" style="1758" customWidth="1"/>
    <col min="6429" max="6429" width="16" style="1758" customWidth="1"/>
    <col min="6430" max="6430" width="12.5703125" style="1758" bestFit="1" customWidth="1"/>
    <col min="6431" max="6431" width="15" style="1758" customWidth="1"/>
    <col min="6432" max="6432" width="12" style="1758" bestFit="1" customWidth="1"/>
    <col min="6433" max="6673" width="9.140625" style="1758"/>
    <col min="6674" max="6674" width="9.85546875" style="1758" customWidth="1"/>
    <col min="6675" max="6675" width="50" style="1758" customWidth="1"/>
    <col min="6676" max="6676" width="19.85546875" style="1758" bestFit="1" customWidth="1"/>
    <col min="6677" max="6679" width="18" style="1758" customWidth="1"/>
    <col min="6680" max="6680" width="16.5703125" style="1758" bestFit="1" customWidth="1"/>
    <col min="6681" max="6681" width="13.42578125" style="1758" customWidth="1"/>
    <col min="6682" max="6682" width="11.85546875" style="1758" customWidth="1"/>
    <col min="6683" max="6683" width="12.28515625" style="1758" bestFit="1" customWidth="1"/>
    <col min="6684" max="6684" width="14.42578125" style="1758" customWidth="1"/>
    <col min="6685" max="6685" width="16" style="1758" customWidth="1"/>
    <col min="6686" max="6686" width="12.5703125" style="1758" bestFit="1" customWidth="1"/>
    <col min="6687" max="6687" width="15" style="1758" customWidth="1"/>
    <col min="6688" max="6688" width="12" style="1758" bestFit="1" customWidth="1"/>
    <col min="6689" max="6929" width="9.140625" style="1758"/>
    <col min="6930" max="6930" width="9.85546875" style="1758" customWidth="1"/>
    <col min="6931" max="6931" width="50" style="1758" customWidth="1"/>
    <col min="6932" max="6932" width="19.85546875" style="1758" bestFit="1" customWidth="1"/>
    <col min="6933" max="6935" width="18" style="1758" customWidth="1"/>
    <col min="6936" max="6936" width="16.5703125" style="1758" bestFit="1" customWidth="1"/>
    <col min="6937" max="6937" width="13.42578125" style="1758" customWidth="1"/>
    <col min="6938" max="6938" width="11.85546875" style="1758" customWidth="1"/>
    <col min="6939" max="6939" width="12.28515625" style="1758" bestFit="1" customWidth="1"/>
    <col min="6940" max="6940" width="14.42578125" style="1758" customWidth="1"/>
    <col min="6941" max="6941" width="16" style="1758" customWidth="1"/>
    <col min="6942" max="6942" width="12.5703125" style="1758" bestFit="1" customWidth="1"/>
    <col min="6943" max="6943" width="15" style="1758" customWidth="1"/>
    <col min="6944" max="6944" width="12" style="1758" bestFit="1" customWidth="1"/>
    <col min="6945" max="7185" width="9.140625" style="1758"/>
    <col min="7186" max="7186" width="9.85546875" style="1758" customWidth="1"/>
    <col min="7187" max="7187" width="50" style="1758" customWidth="1"/>
    <col min="7188" max="7188" width="19.85546875" style="1758" bestFit="1" customWidth="1"/>
    <col min="7189" max="7191" width="18" style="1758" customWidth="1"/>
    <col min="7192" max="7192" width="16.5703125" style="1758" bestFit="1" customWidth="1"/>
    <col min="7193" max="7193" width="13.42578125" style="1758" customWidth="1"/>
    <col min="7194" max="7194" width="11.85546875" style="1758" customWidth="1"/>
    <col min="7195" max="7195" width="12.28515625" style="1758" bestFit="1" customWidth="1"/>
    <col min="7196" max="7196" width="14.42578125" style="1758" customWidth="1"/>
    <col min="7197" max="7197" width="16" style="1758" customWidth="1"/>
    <col min="7198" max="7198" width="12.5703125" style="1758" bestFit="1" customWidth="1"/>
    <col min="7199" max="7199" width="15" style="1758" customWidth="1"/>
    <col min="7200" max="7200" width="12" style="1758" bestFit="1" customWidth="1"/>
    <col min="7201" max="7441" width="9.140625" style="1758"/>
    <col min="7442" max="7442" width="9.85546875" style="1758" customWidth="1"/>
    <col min="7443" max="7443" width="50" style="1758" customWidth="1"/>
    <col min="7444" max="7444" width="19.85546875" style="1758" bestFit="1" customWidth="1"/>
    <col min="7445" max="7447" width="18" style="1758" customWidth="1"/>
    <col min="7448" max="7448" width="16.5703125" style="1758" bestFit="1" customWidth="1"/>
    <col min="7449" max="7449" width="13.42578125" style="1758" customWidth="1"/>
    <col min="7450" max="7450" width="11.85546875" style="1758" customWidth="1"/>
    <col min="7451" max="7451" width="12.28515625" style="1758" bestFit="1" customWidth="1"/>
    <col min="7452" max="7452" width="14.42578125" style="1758" customWidth="1"/>
    <col min="7453" max="7453" width="16" style="1758" customWidth="1"/>
    <col min="7454" max="7454" width="12.5703125" style="1758" bestFit="1" customWidth="1"/>
    <col min="7455" max="7455" width="15" style="1758" customWidth="1"/>
    <col min="7456" max="7456" width="12" style="1758" bestFit="1" customWidth="1"/>
    <col min="7457" max="7697" width="9.140625" style="1758"/>
    <col min="7698" max="7698" width="9.85546875" style="1758" customWidth="1"/>
    <col min="7699" max="7699" width="50" style="1758" customWidth="1"/>
    <col min="7700" max="7700" width="19.85546875" style="1758" bestFit="1" customWidth="1"/>
    <col min="7701" max="7703" width="18" style="1758" customWidth="1"/>
    <col min="7704" max="7704" width="16.5703125" style="1758" bestFit="1" customWidth="1"/>
    <col min="7705" max="7705" width="13.42578125" style="1758" customWidth="1"/>
    <col min="7706" max="7706" width="11.85546875" style="1758" customWidth="1"/>
    <col min="7707" max="7707" width="12.28515625" style="1758" bestFit="1" customWidth="1"/>
    <col min="7708" max="7708" width="14.42578125" style="1758" customWidth="1"/>
    <col min="7709" max="7709" width="16" style="1758" customWidth="1"/>
    <col min="7710" max="7710" width="12.5703125" style="1758" bestFit="1" customWidth="1"/>
    <col min="7711" max="7711" width="15" style="1758" customWidth="1"/>
    <col min="7712" max="7712" width="12" style="1758" bestFit="1" customWidth="1"/>
    <col min="7713" max="7953" width="9.140625" style="1758"/>
    <col min="7954" max="7954" width="9.85546875" style="1758" customWidth="1"/>
    <col min="7955" max="7955" width="50" style="1758" customWidth="1"/>
    <col min="7956" max="7956" width="19.85546875" style="1758" bestFit="1" customWidth="1"/>
    <col min="7957" max="7959" width="18" style="1758" customWidth="1"/>
    <col min="7960" max="7960" width="16.5703125" style="1758" bestFit="1" customWidth="1"/>
    <col min="7961" max="7961" width="13.42578125" style="1758" customWidth="1"/>
    <col min="7962" max="7962" width="11.85546875" style="1758" customWidth="1"/>
    <col min="7963" max="7963" width="12.28515625" style="1758" bestFit="1" customWidth="1"/>
    <col min="7964" max="7964" width="14.42578125" style="1758" customWidth="1"/>
    <col min="7965" max="7965" width="16" style="1758" customWidth="1"/>
    <col min="7966" max="7966" width="12.5703125" style="1758" bestFit="1" customWidth="1"/>
    <col min="7967" max="7967" width="15" style="1758" customWidth="1"/>
    <col min="7968" max="7968" width="12" style="1758" bestFit="1" customWidth="1"/>
    <col min="7969" max="8209" width="9.140625" style="1758"/>
    <col min="8210" max="8210" width="9.85546875" style="1758" customWidth="1"/>
    <col min="8211" max="8211" width="50" style="1758" customWidth="1"/>
    <col min="8212" max="8212" width="19.85546875" style="1758" bestFit="1" customWidth="1"/>
    <col min="8213" max="8215" width="18" style="1758" customWidth="1"/>
    <col min="8216" max="8216" width="16.5703125" style="1758" bestFit="1" customWidth="1"/>
    <col min="8217" max="8217" width="13.42578125" style="1758" customWidth="1"/>
    <col min="8218" max="8218" width="11.85546875" style="1758" customWidth="1"/>
    <col min="8219" max="8219" width="12.28515625" style="1758" bestFit="1" customWidth="1"/>
    <col min="8220" max="8220" width="14.42578125" style="1758" customWidth="1"/>
    <col min="8221" max="8221" width="16" style="1758" customWidth="1"/>
    <col min="8222" max="8222" width="12.5703125" style="1758" bestFit="1" customWidth="1"/>
    <col min="8223" max="8223" width="15" style="1758" customWidth="1"/>
    <col min="8224" max="8224" width="12" style="1758" bestFit="1" customWidth="1"/>
    <col min="8225" max="8465" width="9.140625" style="1758"/>
    <col min="8466" max="8466" width="9.85546875" style="1758" customWidth="1"/>
    <col min="8467" max="8467" width="50" style="1758" customWidth="1"/>
    <col min="8468" max="8468" width="19.85546875" style="1758" bestFit="1" customWidth="1"/>
    <col min="8469" max="8471" width="18" style="1758" customWidth="1"/>
    <col min="8472" max="8472" width="16.5703125" style="1758" bestFit="1" customWidth="1"/>
    <col min="8473" max="8473" width="13.42578125" style="1758" customWidth="1"/>
    <col min="8474" max="8474" width="11.85546875" style="1758" customWidth="1"/>
    <col min="8475" max="8475" width="12.28515625" style="1758" bestFit="1" customWidth="1"/>
    <col min="8476" max="8476" width="14.42578125" style="1758" customWidth="1"/>
    <col min="8477" max="8477" width="16" style="1758" customWidth="1"/>
    <col min="8478" max="8478" width="12.5703125" style="1758" bestFit="1" customWidth="1"/>
    <col min="8479" max="8479" width="15" style="1758" customWidth="1"/>
    <col min="8480" max="8480" width="12" style="1758" bestFit="1" customWidth="1"/>
    <col min="8481" max="8721" width="9.140625" style="1758"/>
    <col min="8722" max="8722" width="9.85546875" style="1758" customWidth="1"/>
    <col min="8723" max="8723" width="50" style="1758" customWidth="1"/>
    <col min="8724" max="8724" width="19.85546875" style="1758" bestFit="1" customWidth="1"/>
    <col min="8725" max="8727" width="18" style="1758" customWidth="1"/>
    <col min="8728" max="8728" width="16.5703125" style="1758" bestFit="1" customWidth="1"/>
    <col min="8729" max="8729" width="13.42578125" style="1758" customWidth="1"/>
    <col min="8730" max="8730" width="11.85546875" style="1758" customWidth="1"/>
    <col min="8731" max="8731" width="12.28515625" style="1758" bestFit="1" customWidth="1"/>
    <col min="8732" max="8732" width="14.42578125" style="1758" customWidth="1"/>
    <col min="8733" max="8733" width="16" style="1758" customWidth="1"/>
    <col min="8734" max="8734" width="12.5703125" style="1758" bestFit="1" customWidth="1"/>
    <col min="8735" max="8735" width="15" style="1758" customWidth="1"/>
    <col min="8736" max="8736" width="12" style="1758" bestFit="1" customWidth="1"/>
    <col min="8737" max="8977" width="9.140625" style="1758"/>
    <col min="8978" max="8978" width="9.85546875" style="1758" customWidth="1"/>
    <col min="8979" max="8979" width="50" style="1758" customWidth="1"/>
    <col min="8980" max="8980" width="19.85546875" style="1758" bestFit="1" customWidth="1"/>
    <col min="8981" max="8983" width="18" style="1758" customWidth="1"/>
    <col min="8984" max="8984" width="16.5703125" style="1758" bestFit="1" customWidth="1"/>
    <col min="8985" max="8985" width="13.42578125" style="1758" customWidth="1"/>
    <col min="8986" max="8986" width="11.85546875" style="1758" customWidth="1"/>
    <col min="8987" max="8987" width="12.28515625" style="1758" bestFit="1" customWidth="1"/>
    <col min="8988" max="8988" width="14.42578125" style="1758" customWidth="1"/>
    <col min="8989" max="8989" width="16" style="1758" customWidth="1"/>
    <col min="8990" max="8990" width="12.5703125" style="1758" bestFit="1" customWidth="1"/>
    <col min="8991" max="8991" width="15" style="1758" customWidth="1"/>
    <col min="8992" max="8992" width="12" style="1758" bestFit="1" customWidth="1"/>
    <col min="8993" max="9233" width="9.140625" style="1758"/>
    <col min="9234" max="9234" width="9.85546875" style="1758" customWidth="1"/>
    <col min="9235" max="9235" width="50" style="1758" customWidth="1"/>
    <col min="9236" max="9236" width="19.85546875" style="1758" bestFit="1" customWidth="1"/>
    <col min="9237" max="9239" width="18" style="1758" customWidth="1"/>
    <col min="9240" max="9240" width="16.5703125" style="1758" bestFit="1" customWidth="1"/>
    <col min="9241" max="9241" width="13.42578125" style="1758" customWidth="1"/>
    <col min="9242" max="9242" width="11.85546875" style="1758" customWidth="1"/>
    <col min="9243" max="9243" width="12.28515625" style="1758" bestFit="1" customWidth="1"/>
    <col min="9244" max="9244" width="14.42578125" style="1758" customWidth="1"/>
    <col min="9245" max="9245" width="16" style="1758" customWidth="1"/>
    <col min="9246" max="9246" width="12.5703125" style="1758" bestFit="1" customWidth="1"/>
    <col min="9247" max="9247" width="15" style="1758" customWidth="1"/>
    <col min="9248" max="9248" width="12" style="1758" bestFit="1" customWidth="1"/>
    <col min="9249" max="9489" width="9.140625" style="1758"/>
    <col min="9490" max="9490" width="9.85546875" style="1758" customWidth="1"/>
    <col min="9491" max="9491" width="50" style="1758" customWidth="1"/>
    <col min="9492" max="9492" width="19.85546875" style="1758" bestFit="1" customWidth="1"/>
    <col min="9493" max="9495" width="18" style="1758" customWidth="1"/>
    <col min="9496" max="9496" width="16.5703125" style="1758" bestFit="1" customWidth="1"/>
    <col min="9497" max="9497" width="13.42578125" style="1758" customWidth="1"/>
    <col min="9498" max="9498" width="11.85546875" style="1758" customWidth="1"/>
    <col min="9499" max="9499" width="12.28515625" style="1758" bestFit="1" customWidth="1"/>
    <col min="9500" max="9500" width="14.42578125" style="1758" customWidth="1"/>
    <col min="9501" max="9501" width="16" style="1758" customWidth="1"/>
    <col min="9502" max="9502" width="12.5703125" style="1758" bestFit="1" customWidth="1"/>
    <col min="9503" max="9503" width="15" style="1758" customWidth="1"/>
    <col min="9504" max="9504" width="12" style="1758" bestFit="1" customWidth="1"/>
    <col min="9505" max="9745" width="9.140625" style="1758"/>
    <col min="9746" max="9746" width="9.85546875" style="1758" customWidth="1"/>
    <col min="9747" max="9747" width="50" style="1758" customWidth="1"/>
    <col min="9748" max="9748" width="19.85546875" style="1758" bestFit="1" customWidth="1"/>
    <col min="9749" max="9751" width="18" style="1758" customWidth="1"/>
    <col min="9752" max="9752" width="16.5703125" style="1758" bestFit="1" customWidth="1"/>
    <col min="9753" max="9753" width="13.42578125" style="1758" customWidth="1"/>
    <col min="9754" max="9754" width="11.85546875" style="1758" customWidth="1"/>
    <col min="9755" max="9755" width="12.28515625" style="1758" bestFit="1" customWidth="1"/>
    <col min="9756" max="9756" width="14.42578125" style="1758" customWidth="1"/>
    <col min="9757" max="9757" width="16" style="1758" customWidth="1"/>
    <col min="9758" max="9758" width="12.5703125" style="1758" bestFit="1" customWidth="1"/>
    <col min="9759" max="9759" width="15" style="1758" customWidth="1"/>
    <col min="9760" max="9760" width="12" style="1758" bestFit="1" customWidth="1"/>
    <col min="9761" max="10001" width="9.140625" style="1758"/>
    <col min="10002" max="10002" width="9.85546875" style="1758" customWidth="1"/>
    <col min="10003" max="10003" width="50" style="1758" customWidth="1"/>
    <col min="10004" max="10004" width="19.85546875" style="1758" bestFit="1" customWidth="1"/>
    <col min="10005" max="10007" width="18" style="1758" customWidth="1"/>
    <col min="10008" max="10008" width="16.5703125" style="1758" bestFit="1" customWidth="1"/>
    <col min="10009" max="10009" width="13.42578125" style="1758" customWidth="1"/>
    <col min="10010" max="10010" width="11.85546875" style="1758" customWidth="1"/>
    <col min="10011" max="10011" width="12.28515625" style="1758" bestFit="1" customWidth="1"/>
    <col min="10012" max="10012" width="14.42578125" style="1758" customWidth="1"/>
    <col min="10013" max="10013" width="16" style="1758" customWidth="1"/>
    <col min="10014" max="10014" width="12.5703125" style="1758" bestFit="1" customWidth="1"/>
    <col min="10015" max="10015" width="15" style="1758" customWidth="1"/>
    <col min="10016" max="10016" width="12" style="1758" bestFit="1" customWidth="1"/>
    <col min="10017" max="10257" width="9.140625" style="1758"/>
    <col min="10258" max="10258" width="9.85546875" style="1758" customWidth="1"/>
    <col min="10259" max="10259" width="50" style="1758" customWidth="1"/>
    <col min="10260" max="10260" width="19.85546875" style="1758" bestFit="1" customWidth="1"/>
    <col min="10261" max="10263" width="18" style="1758" customWidth="1"/>
    <col min="10264" max="10264" width="16.5703125" style="1758" bestFit="1" customWidth="1"/>
    <col min="10265" max="10265" width="13.42578125" style="1758" customWidth="1"/>
    <col min="10266" max="10266" width="11.85546875" style="1758" customWidth="1"/>
    <col min="10267" max="10267" width="12.28515625" style="1758" bestFit="1" customWidth="1"/>
    <col min="10268" max="10268" width="14.42578125" style="1758" customWidth="1"/>
    <col min="10269" max="10269" width="16" style="1758" customWidth="1"/>
    <col min="10270" max="10270" width="12.5703125" style="1758" bestFit="1" customWidth="1"/>
    <col min="10271" max="10271" width="15" style="1758" customWidth="1"/>
    <col min="10272" max="10272" width="12" style="1758" bestFit="1" customWidth="1"/>
    <col min="10273" max="10513" width="9.140625" style="1758"/>
    <col min="10514" max="10514" width="9.85546875" style="1758" customWidth="1"/>
    <col min="10515" max="10515" width="50" style="1758" customWidth="1"/>
    <col min="10516" max="10516" width="19.85546875" style="1758" bestFit="1" customWidth="1"/>
    <col min="10517" max="10519" width="18" style="1758" customWidth="1"/>
    <col min="10520" max="10520" width="16.5703125" style="1758" bestFit="1" customWidth="1"/>
    <col min="10521" max="10521" width="13.42578125" style="1758" customWidth="1"/>
    <col min="10522" max="10522" width="11.85546875" style="1758" customWidth="1"/>
    <col min="10523" max="10523" width="12.28515625" style="1758" bestFit="1" customWidth="1"/>
    <col min="10524" max="10524" width="14.42578125" style="1758" customWidth="1"/>
    <col min="10525" max="10525" width="16" style="1758" customWidth="1"/>
    <col min="10526" max="10526" width="12.5703125" style="1758" bestFit="1" customWidth="1"/>
    <col min="10527" max="10527" width="15" style="1758" customWidth="1"/>
    <col min="10528" max="10528" width="12" style="1758" bestFit="1" customWidth="1"/>
    <col min="10529" max="10769" width="9.140625" style="1758"/>
    <col min="10770" max="10770" width="9.85546875" style="1758" customWidth="1"/>
    <col min="10771" max="10771" width="50" style="1758" customWidth="1"/>
    <col min="10772" max="10772" width="19.85546875" style="1758" bestFit="1" customWidth="1"/>
    <col min="10773" max="10775" width="18" style="1758" customWidth="1"/>
    <col min="10776" max="10776" width="16.5703125" style="1758" bestFit="1" customWidth="1"/>
    <col min="10777" max="10777" width="13.42578125" style="1758" customWidth="1"/>
    <col min="10778" max="10778" width="11.85546875" style="1758" customWidth="1"/>
    <col min="10779" max="10779" width="12.28515625" style="1758" bestFit="1" customWidth="1"/>
    <col min="10780" max="10780" width="14.42578125" style="1758" customWidth="1"/>
    <col min="10781" max="10781" width="16" style="1758" customWidth="1"/>
    <col min="10782" max="10782" width="12.5703125" style="1758" bestFit="1" customWidth="1"/>
    <col min="10783" max="10783" width="15" style="1758" customWidth="1"/>
    <col min="10784" max="10784" width="12" style="1758" bestFit="1" customWidth="1"/>
    <col min="10785" max="11025" width="9.140625" style="1758"/>
    <col min="11026" max="11026" width="9.85546875" style="1758" customWidth="1"/>
    <col min="11027" max="11027" width="50" style="1758" customWidth="1"/>
    <col min="11028" max="11028" width="19.85546875" style="1758" bestFit="1" customWidth="1"/>
    <col min="11029" max="11031" width="18" style="1758" customWidth="1"/>
    <col min="11032" max="11032" width="16.5703125" style="1758" bestFit="1" customWidth="1"/>
    <col min="11033" max="11033" width="13.42578125" style="1758" customWidth="1"/>
    <col min="11034" max="11034" width="11.85546875" style="1758" customWidth="1"/>
    <col min="11035" max="11035" width="12.28515625" style="1758" bestFit="1" customWidth="1"/>
    <col min="11036" max="11036" width="14.42578125" style="1758" customWidth="1"/>
    <col min="11037" max="11037" width="16" style="1758" customWidth="1"/>
    <col min="11038" max="11038" width="12.5703125" style="1758" bestFit="1" customWidth="1"/>
    <col min="11039" max="11039" width="15" style="1758" customWidth="1"/>
    <col min="11040" max="11040" width="12" style="1758" bestFit="1" customWidth="1"/>
    <col min="11041" max="11281" width="9.140625" style="1758"/>
    <col min="11282" max="11282" width="9.85546875" style="1758" customWidth="1"/>
    <col min="11283" max="11283" width="50" style="1758" customWidth="1"/>
    <col min="11284" max="11284" width="19.85546875" style="1758" bestFit="1" customWidth="1"/>
    <col min="11285" max="11287" width="18" style="1758" customWidth="1"/>
    <col min="11288" max="11288" width="16.5703125" style="1758" bestFit="1" customWidth="1"/>
    <col min="11289" max="11289" width="13.42578125" style="1758" customWidth="1"/>
    <col min="11290" max="11290" width="11.85546875" style="1758" customWidth="1"/>
    <col min="11291" max="11291" width="12.28515625" style="1758" bestFit="1" customWidth="1"/>
    <col min="11292" max="11292" width="14.42578125" style="1758" customWidth="1"/>
    <col min="11293" max="11293" width="16" style="1758" customWidth="1"/>
    <col min="11294" max="11294" width="12.5703125" style="1758" bestFit="1" customWidth="1"/>
    <col min="11295" max="11295" width="15" style="1758" customWidth="1"/>
    <col min="11296" max="11296" width="12" style="1758" bestFit="1" customWidth="1"/>
    <col min="11297" max="11537" width="9.140625" style="1758"/>
    <col min="11538" max="11538" width="9.85546875" style="1758" customWidth="1"/>
    <col min="11539" max="11539" width="50" style="1758" customWidth="1"/>
    <col min="11540" max="11540" width="19.85546875" style="1758" bestFit="1" customWidth="1"/>
    <col min="11541" max="11543" width="18" style="1758" customWidth="1"/>
    <col min="11544" max="11544" width="16.5703125" style="1758" bestFit="1" customWidth="1"/>
    <col min="11545" max="11545" width="13.42578125" style="1758" customWidth="1"/>
    <col min="11546" max="11546" width="11.85546875" style="1758" customWidth="1"/>
    <col min="11547" max="11547" width="12.28515625" style="1758" bestFit="1" customWidth="1"/>
    <col min="11548" max="11548" width="14.42578125" style="1758" customWidth="1"/>
    <col min="11549" max="11549" width="16" style="1758" customWidth="1"/>
    <col min="11550" max="11550" width="12.5703125" style="1758" bestFit="1" customWidth="1"/>
    <col min="11551" max="11551" width="15" style="1758" customWidth="1"/>
    <col min="11552" max="11552" width="12" style="1758" bestFit="1" customWidth="1"/>
    <col min="11553" max="11793" width="9.140625" style="1758"/>
    <col min="11794" max="11794" width="9.85546875" style="1758" customWidth="1"/>
    <col min="11795" max="11795" width="50" style="1758" customWidth="1"/>
    <col min="11796" max="11796" width="19.85546875" style="1758" bestFit="1" customWidth="1"/>
    <col min="11797" max="11799" width="18" style="1758" customWidth="1"/>
    <col min="11800" max="11800" width="16.5703125" style="1758" bestFit="1" customWidth="1"/>
    <col min="11801" max="11801" width="13.42578125" style="1758" customWidth="1"/>
    <col min="11802" max="11802" width="11.85546875" style="1758" customWidth="1"/>
    <col min="11803" max="11803" width="12.28515625" style="1758" bestFit="1" customWidth="1"/>
    <col min="11804" max="11804" width="14.42578125" style="1758" customWidth="1"/>
    <col min="11805" max="11805" width="16" style="1758" customWidth="1"/>
    <col min="11806" max="11806" width="12.5703125" style="1758" bestFit="1" customWidth="1"/>
    <col min="11807" max="11807" width="15" style="1758" customWidth="1"/>
    <col min="11808" max="11808" width="12" style="1758" bestFit="1" customWidth="1"/>
    <col min="11809" max="12049" width="9.140625" style="1758"/>
    <col min="12050" max="12050" width="9.85546875" style="1758" customWidth="1"/>
    <col min="12051" max="12051" width="50" style="1758" customWidth="1"/>
    <col min="12052" max="12052" width="19.85546875" style="1758" bestFit="1" customWidth="1"/>
    <col min="12053" max="12055" width="18" style="1758" customWidth="1"/>
    <col min="12056" max="12056" width="16.5703125" style="1758" bestFit="1" customWidth="1"/>
    <col min="12057" max="12057" width="13.42578125" style="1758" customWidth="1"/>
    <col min="12058" max="12058" width="11.85546875" style="1758" customWidth="1"/>
    <col min="12059" max="12059" width="12.28515625" style="1758" bestFit="1" customWidth="1"/>
    <col min="12060" max="12060" width="14.42578125" style="1758" customWidth="1"/>
    <col min="12061" max="12061" width="16" style="1758" customWidth="1"/>
    <col min="12062" max="12062" width="12.5703125" style="1758" bestFit="1" customWidth="1"/>
    <col min="12063" max="12063" width="15" style="1758" customWidth="1"/>
    <col min="12064" max="12064" width="12" style="1758" bestFit="1" customWidth="1"/>
    <col min="12065" max="12305" width="9.140625" style="1758"/>
    <col min="12306" max="12306" width="9.85546875" style="1758" customWidth="1"/>
    <col min="12307" max="12307" width="50" style="1758" customWidth="1"/>
    <col min="12308" max="12308" width="19.85546875" style="1758" bestFit="1" customWidth="1"/>
    <col min="12309" max="12311" width="18" style="1758" customWidth="1"/>
    <col min="12312" max="12312" width="16.5703125" style="1758" bestFit="1" customWidth="1"/>
    <col min="12313" max="12313" width="13.42578125" style="1758" customWidth="1"/>
    <col min="12314" max="12314" width="11.85546875" style="1758" customWidth="1"/>
    <col min="12315" max="12315" width="12.28515625" style="1758" bestFit="1" customWidth="1"/>
    <col min="12316" max="12316" width="14.42578125" style="1758" customWidth="1"/>
    <col min="12317" max="12317" width="16" style="1758" customWidth="1"/>
    <col min="12318" max="12318" width="12.5703125" style="1758" bestFit="1" customWidth="1"/>
    <col min="12319" max="12319" width="15" style="1758" customWidth="1"/>
    <col min="12320" max="12320" width="12" style="1758" bestFit="1" customWidth="1"/>
    <col min="12321" max="12561" width="9.140625" style="1758"/>
    <col min="12562" max="12562" width="9.85546875" style="1758" customWidth="1"/>
    <col min="12563" max="12563" width="50" style="1758" customWidth="1"/>
    <col min="12564" max="12564" width="19.85546875" style="1758" bestFit="1" customWidth="1"/>
    <col min="12565" max="12567" width="18" style="1758" customWidth="1"/>
    <col min="12568" max="12568" width="16.5703125" style="1758" bestFit="1" customWidth="1"/>
    <col min="12569" max="12569" width="13.42578125" style="1758" customWidth="1"/>
    <col min="12570" max="12570" width="11.85546875" style="1758" customWidth="1"/>
    <col min="12571" max="12571" width="12.28515625" style="1758" bestFit="1" customWidth="1"/>
    <col min="12572" max="12572" width="14.42578125" style="1758" customWidth="1"/>
    <col min="12573" max="12573" width="16" style="1758" customWidth="1"/>
    <col min="12574" max="12574" width="12.5703125" style="1758" bestFit="1" customWidth="1"/>
    <col min="12575" max="12575" width="15" style="1758" customWidth="1"/>
    <col min="12576" max="12576" width="12" style="1758" bestFit="1" customWidth="1"/>
    <col min="12577" max="12817" width="9.140625" style="1758"/>
    <col min="12818" max="12818" width="9.85546875" style="1758" customWidth="1"/>
    <col min="12819" max="12819" width="50" style="1758" customWidth="1"/>
    <col min="12820" max="12820" width="19.85546875" style="1758" bestFit="1" customWidth="1"/>
    <col min="12821" max="12823" width="18" style="1758" customWidth="1"/>
    <col min="12824" max="12824" width="16.5703125" style="1758" bestFit="1" customWidth="1"/>
    <col min="12825" max="12825" width="13.42578125" style="1758" customWidth="1"/>
    <col min="12826" max="12826" width="11.85546875" style="1758" customWidth="1"/>
    <col min="12827" max="12827" width="12.28515625" style="1758" bestFit="1" customWidth="1"/>
    <col min="12828" max="12828" width="14.42578125" style="1758" customWidth="1"/>
    <col min="12829" max="12829" width="16" style="1758" customWidth="1"/>
    <col min="12830" max="12830" width="12.5703125" style="1758" bestFit="1" customWidth="1"/>
    <col min="12831" max="12831" width="15" style="1758" customWidth="1"/>
    <col min="12832" max="12832" width="12" style="1758" bestFit="1" customWidth="1"/>
    <col min="12833" max="13073" width="9.140625" style="1758"/>
    <col min="13074" max="13074" width="9.85546875" style="1758" customWidth="1"/>
    <col min="13075" max="13075" width="50" style="1758" customWidth="1"/>
    <col min="13076" max="13076" width="19.85546875" style="1758" bestFit="1" customWidth="1"/>
    <col min="13077" max="13079" width="18" style="1758" customWidth="1"/>
    <col min="13080" max="13080" width="16.5703125" style="1758" bestFit="1" customWidth="1"/>
    <col min="13081" max="13081" width="13.42578125" style="1758" customWidth="1"/>
    <col min="13082" max="13082" width="11.85546875" style="1758" customWidth="1"/>
    <col min="13083" max="13083" width="12.28515625" style="1758" bestFit="1" customWidth="1"/>
    <col min="13084" max="13084" width="14.42578125" style="1758" customWidth="1"/>
    <col min="13085" max="13085" width="16" style="1758" customWidth="1"/>
    <col min="13086" max="13086" width="12.5703125" style="1758" bestFit="1" customWidth="1"/>
    <col min="13087" max="13087" width="15" style="1758" customWidth="1"/>
    <col min="13088" max="13088" width="12" style="1758" bestFit="1" customWidth="1"/>
    <col min="13089" max="13329" width="9.140625" style="1758"/>
    <col min="13330" max="13330" width="9.85546875" style="1758" customWidth="1"/>
    <col min="13331" max="13331" width="50" style="1758" customWidth="1"/>
    <col min="13332" max="13332" width="19.85546875" style="1758" bestFit="1" customWidth="1"/>
    <col min="13333" max="13335" width="18" style="1758" customWidth="1"/>
    <col min="13336" max="13336" width="16.5703125" style="1758" bestFit="1" customWidth="1"/>
    <col min="13337" max="13337" width="13.42578125" style="1758" customWidth="1"/>
    <col min="13338" max="13338" width="11.85546875" style="1758" customWidth="1"/>
    <col min="13339" max="13339" width="12.28515625" style="1758" bestFit="1" customWidth="1"/>
    <col min="13340" max="13340" width="14.42578125" style="1758" customWidth="1"/>
    <col min="13341" max="13341" width="16" style="1758" customWidth="1"/>
    <col min="13342" max="13342" width="12.5703125" style="1758" bestFit="1" customWidth="1"/>
    <col min="13343" max="13343" width="15" style="1758" customWidth="1"/>
    <col min="13344" max="13344" width="12" style="1758" bestFit="1" customWidth="1"/>
    <col min="13345" max="13585" width="9.140625" style="1758"/>
    <col min="13586" max="13586" width="9.85546875" style="1758" customWidth="1"/>
    <col min="13587" max="13587" width="50" style="1758" customWidth="1"/>
    <col min="13588" max="13588" width="19.85546875" style="1758" bestFit="1" customWidth="1"/>
    <col min="13589" max="13591" width="18" style="1758" customWidth="1"/>
    <col min="13592" max="13592" width="16.5703125" style="1758" bestFit="1" customWidth="1"/>
    <col min="13593" max="13593" width="13.42578125" style="1758" customWidth="1"/>
    <col min="13594" max="13594" width="11.85546875" style="1758" customWidth="1"/>
    <col min="13595" max="13595" width="12.28515625" style="1758" bestFit="1" customWidth="1"/>
    <col min="13596" max="13596" width="14.42578125" style="1758" customWidth="1"/>
    <col min="13597" max="13597" width="16" style="1758" customWidth="1"/>
    <col min="13598" max="13598" width="12.5703125" style="1758" bestFit="1" customWidth="1"/>
    <col min="13599" max="13599" width="15" style="1758" customWidth="1"/>
    <col min="13600" max="13600" width="12" style="1758" bestFit="1" customWidth="1"/>
    <col min="13601" max="13841" width="9.140625" style="1758"/>
    <col min="13842" max="13842" width="9.85546875" style="1758" customWidth="1"/>
    <col min="13843" max="13843" width="50" style="1758" customWidth="1"/>
    <col min="13844" max="13844" width="19.85546875" style="1758" bestFit="1" customWidth="1"/>
    <col min="13845" max="13847" width="18" style="1758" customWidth="1"/>
    <col min="13848" max="13848" width="16.5703125" style="1758" bestFit="1" customWidth="1"/>
    <col min="13849" max="13849" width="13.42578125" style="1758" customWidth="1"/>
    <col min="13850" max="13850" width="11.85546875" style="1758" customWidth="1"/>
    <col min="13851" max="13851" width="12.28515625" style="1758" bestFit="1" customWidth="1"/>
    <col min="13852" max="13852" width="14.42578125" style="1758" customWidth="1"/>
    <col min="13853" max="13853" width="16" style="1758" customWidth="1"/>
    <col min="13854" max="13854" width="12.5703125" style="1758" bestFit="1" customWidth="1"/>
    <col min="13855" max="13855" width="15" style="1758" customWidth="1"/>
    <col min="13856" max="13856" width="12" style="1758" bestFit="1" customWidth="1"/>
    <col min="13857" max="14097" width="9.140625" style="1758"/>
    <col min="14098" max="14098" width="9.85546875" style="1758" customWidth="1"/>
    <col min="14099" max="14099" width="50" style="1758" customWidth="1"/>
    <col min="14100" max="14100" width="19.85546875" style="1758" bestFit="1" customWidth="1"/>
    <col min="14101" max="14103" width="18" style="1758" customWidth="1"/>
    <col min="14104" max="14104" width="16.5703125" style="1758" bestFit="1" customWidth="1"/>
    <col min="14105" max="14105" width="13.42578125" style="1758" customWidth="1"/>
    <col min="14106" max="14106" width="11.85546875" style="1758" customWidth="1"/>
    <col min="14107" max="14107" width="12.28515625" style="1758" bestFit="1" customWidth="1"/>
    <col min="14108" max="14108" width="14.42578125" style="1758" customWidth="1"/>
    <col min="14109" max="14109" width="16" style="1758" customWidth="1"/>
    <col min="14110" max="14110" width="12.5703125" style="1758" bestFit="1" customWidth="1"/>
    <col min="14111" max="14111" width="15" style="1758" customWidth="1"/>
    <col min="14112" max="14112" width="12" style="1758" bestFit="1" customWidth="1"/>
    <col min="14113" max="14353" width="9.140625" style="1758"/>
    <col min="14354" max="14354" width="9.85546875" style="1758" customWidth="1"/>
    <col min="14355" max="14355" width="50" style="1758" customWidth="1"/>
    <col min="14356" max="14356" width="19.85546875" style="1758" bestFit="1" customWidth="1"/>
    <col min="14357" max="14359" width="18" style="1758" customWidth="1"/>
    <col min="14360" max="14360" width="16.5703125" style="1758" bestFit="1" customWidth="1"/>
    <col min="14361" max="14361" width="13.42578125" style="1758" customWidth="1"/>
    <col min="14362" max="14362" width="11.85546875" style="1758" customWidth="1"/>
    <col min="14363" max="14363" width="12.28515625" style="1758" bestFit="1" customWidth="1"/>
    <col min="14364" max="14364" width="14.42578125" style="1758" customWidth="1"/>
    <col min="14365" max="14365" width="16" style="1758" customWidth="1"/>
    <col min="14366" max="14366" width="12.5703125" style="1758" bestFit="1" customWidth="1"/>
    <col min="14367" max="14367" width="15" style="1758" customWidth="1"/>
    <col min="14368" max="14368" width="12" style="1758" bestFit="1" customWidth="1"/>
    <col min="14369" max="14609" width="9.140625" style="1758"/>
    <col min="14610" max="14610" width="9.85546875" style="1758" customWidth="1"/>
    <col min="14611" max="14611" width="50" style="1758" customWidth="1"/>
    <col min="14612" max="14612" width="19.85546875" style="1758" bestFit="1" customWidth="1"/>
    <col min="14613" max="14615" width="18" style="1758" customWidth="1"/>
    <col min="14616" max="14616" width="16.5703125" style="1758" bestFit="1" customWidth="1"/>
    <col min="14617" max="14617" width="13.42578125" style="1758" customWidth="1"/>
    <col min="14618" max="14618" width="11.85546875" style="1758" customWidth="1"/>
    <col min="14619" max="14619" width="12.28515625" style="1758" bestFit="1" customWidth="1"/>
    <col min="14620" max="14620" width="14.42578125" style="1758" customWidth="1"/>
    <col min="14621" max="14621" width="16" style="1758" customWidth="1"/>
    <col min="14622" max="14622" width="12.5703125" style="1758" bestFit="1" customWidth="1"/>
    <col min="14623" max="14623" width="15" style="1758" customWidth="1"/>
    <col min="14624" max="14624" width="12" style="1758" bestFit="1" customWidth="1"/>
    <col min="14625" max="14865" width="9.140625" style="1758"/>
    <col min="14866" max="14866" width="9.85546875" style="1758" customWidth="1"/>
    <col min="14867" max="14867" width="50" style="1758" customWidth="1"/>
    <col min="14868" max="14868" width="19.85546875" style="1758" bestFit="1" customWidth="1"/>
    <col min="14869" max="14871" width="18" style="1758" customWidth="1"/>
    <col min="14872" max="14872" width="16.5703125" style="1758" bestFit="1" customWidth="1"/>
    <col min="14873" max="14873" width="13.42578125" style="1758" customWidth="1"/>
    <col min="14874" max="14874" width="11.85546875" style="1758" customWidth="1"/>
    <col min="14875" max="14875" width="12.28515625" style="1758" bestFit="1" customWidth="1"/>
    <col min="14876" max="14876" width="14.42578125" style="1758" customWidth="1"/>
    <col min="14877" max="14877" width="16" style="1758" customWidth="1"/>
    <col min="14878" max="14878" width="12.5703125" style="1758" bestFit="1" customWidth="1"/>
    <col min="14879" max="14879" width="15" style="1758" customWidth="1"/>
    <col min="14880" max="14880" width="12" style="1758" bestFit="1" customWidth="1"/>
    <col min="14881" max="15121" width="9.140625" style="1758"/>
    <col min="15122" max="15122" width="9.85546875" style="1758" customWidth="1"/>
    <col min="15123" max="15123" width="50" style="1758" customWidth="1"/>
    <col min="15124" max="15124" width="19.85546875" style="1758" bestFit="1" customWidth="1"/>
    <col min="15125" max="15127" width="18" style="1758" customWidth="1"/>
    <col min="15128" max="15128" width="16.5703125" style="1758" bestFit="1" customWidth="1"/>
    <col min="15129" max="15129" width="13.42578125" style="1758" customWidth="1"/>
    <col min="15130" max="15130" width="11.85546875" style="1758" customWidth="1"/>
    <col min="15131" max="15131" width="12.28515625" style="1758" bestFit="1" customWidth="1"/>
    <col min="15132" max="15132" width="14.42578125" style="1758" customWidth="1"/>
    <col min="15133" max="15133" width="16" style="1758" customWidth="1"/>
    <col min="15134" max="15134" width="12.5703125" style="1758" bestFit="1" customWidth="1"/>
    <col min="15135" max="15135" width="15" style="1758" customWidth="1"/>
    <col min="15136" max="15136" width="12" style="1758" bestFit="1" customWidth="1"/>
    <col min="15137" max="15377" width="9.140625" style="1758"/>
    <col min="15378" max="15378" width="9.85546875" style="1758" customWidth="1"/>
    <col min="15379" max="15379" width="50" style="1758" customWidth="1"/>
    <col min="15380" max="15380" width="19.85546875" style="1758" bestFit="1" customWidth="1"/>
    <col min="15381" max="15383" width="18" style="1758" customWidth="1"/>
    <col min="15384" max="15384" width="16.5703125" style="1758" bestFit="1" customWidth="1"/>
    <col min="15385" max="15385" width="13.42578125" style="1758" customWidth="1"/>
    <col min="15386" max="15386" width="11.85546875" style="1758" customWidth="1"/>
    <col min="15387" max="15387" width="12.28515625" style="1758" bestFit="1" customWidth="1"/>
    <col min="15388" max="15388" width="14.42578125" style="1758" customWidth="1"/>
    <col min="15389" max="15389" width="16" style="1758" customWidth="1"/>
    <col min="15390" max="15390" width="12.5703125" style="1758" bestFit="1" customWidth="1"/>
    <col min="15391" max="15391" width="15" style="1758" customWidth="1"/>
    <col min="15392" max="15392" width="12" style="1758" bestFit="1" customWidth="1"/>
    <col min="15393" max="15633" width="9.140625" style="1758"/>
    <col min="15634" max="15634" width="9.85546875" style="1758" customWidth="1"/>
    <col min="15635" max="15635" width="50" style="1758" customWidth="1"/>
    <col min="15636" max="15636" width="19.85546875" style="1758" bestFit="1" customWidth="1"/>
    <col min="15637" max="15639" width="18" style="1758" customWidth="1"/>
    <col min="15640" max="15640" width="16.5703125" style="1758" bestFit="1" customWidth="1"/>
    <col min="15641" max="15641" width="13.42578125" style="1758" customWidth="1"/>
    <col min="15642" max="15642" width="11.85546875" style="1758" customWidth="1"/>
    <col min="15643" max="15643" width="12.28515625" style="1758" bestFit="1" customWidth="1"/>
    <col min="15644" max="15644" width="14.42578125" style="1758" customWidth="1"/>
    <col min="15645" max="15645" width="16" style="1758" customWidth="1"/>
    <col min="15646" max="15646" width="12.5703125" style="1758" bestFit="1" customWidth="1"/>
    <col min="15647" max="15647" width="15" style="1758" customWidth="1"/>
    <col min="15648" max="15648" width="12" style="1758" bestFit="1" customWidth="1"/>
    <col min="15649" max="15889" width="9.140625" style="1758"/>
    <col min="15890" max="15890" width="9.85546875" style="1758" customWidth="1"/>
    <col min="15891" max="15891" width="50" style="1758" customWidth="1"/>
    <col min="15892" max="15892" width="19.85546875" style="1758" bestFit="1" customWidth="1"/>
    <col min="15893" max="15895" width="18" style="1758" customWidth="1"/>
    <col min="15896" max="15896" width="16.5703125" style="1758" bestFit="1" customWidth="1"/>
    <col min="15897" max="15897" width="13.42578125" style="1758" customWidth="1"/>
    <col min="15898" max="15898" width="11.85546875" style="1758" customWidth="1"/>
    <col min="15899" max="15899" width="12.28515625" style="1758" bestFit="1" customWidth="1"/>
    <col min="15900" max="15900" width="14.42578125" style="1758" customWidth="1"/>
    <col min="15901" max="15901" width="16" style="1758" customWidth="1"/>
    <col min="15902" max="15902" width="12.5703125" style="1758" bestFit="1" customWidth="1"/>
    <col min="15903" max="15903" width="15" style="1758" customWidth="1"/>
    <col min="15904" max="15904" width="12" style="1758" bestFit="1" customWidth="1"/>
    <col min="15905" max="16384" width="9.140625" style="1758"/>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1" t="str">
        <f>'Universal data'!A2</f>
        <v>Southern</v>
      </c>
      <c r="B2" s="131"/>
      <c r="C2" s="131"/>
      <c r="D2" s="131"/>
      <c r="E2" s="131"/>
      <c r="F2" s="131"/>
      <c r="G2" s="131"/>
      <c r="H2" s="131"/>
      <c r="I2" s="131"/>
      <c r="J2" s="131"/>
      <c r="K2" s="131"/>
      <c r="L2" s="131"/>
      <c r="M2" s="131"/>
      <c r="N2" s="131"/>
      <c r="O2" s="131"/>
    </row>
    <row r="3" spans="1:16" s="49" customFormat="1" ht="24.75">
      <c r="A3" s="2473"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1" customFormat="1" ht="15">
      <c r="A5" s="2395"/>
      <c r="B5" s="2396" t="s">
        <v>2534</v>
      </c>
      <c r="C5" s="2397"/>
      <c r="D5" s="2398"/>
      <c r="E5" s="2398"/>
      <c r="F5" s="2398"/>
      <c r="G5" s="2398"/>
      <c r="H5" s="2398"/>
      <c r="I5" s="2398"/>
      <c r="J5" s="2398"/>
      <c r="K5" s="2398"/>
      <c r="L5" s="2399"/>
      <c r="M5" s="2399"/>
      <c r="N5" s="2399"/>
      <c r="O5" s="2399"/>
      <c r="P5" s="2400"/>
    </row>
    <row r="6" spans="1:16" ht="19.5">
      <c r="A6" s="866"/>
      <c r="B6" s="866"/>
      <c r="C6" s="867"/>
      <c r="D6" s="45"/>
      <c r="E6" s="45"/>
      <c r="F6" s="45"/>
      <c r="G6" s="45"/>
      <c r="H6" s="45"/>
      <c r="I6" s="45"/>
      <c r="J6" s="45"/>
      <c r="K6" s="45"/>
      <c r="L6" s="46"/>
      <c r="M6" s="46"/>
      <c r="N6" s="46"/>
      <c r="O6" s="46"/>
      <c r="P6" s="865"/>
    </row>
    <row r="7" spans="1:16" s="1761" customFormat="1" ht="27" customHeight="1">
      <c r="A7" s="1760"/>
      <c r="B7" s="3818"/>
      <c r="C7" s="3818"/>
      <c r="D7" s="3818"/>
      <c r="E7" s="3818"/>
      <c r="F7" s="3818"/>
      <c r="G7" s="3818"/>
      <c r="H7" s="3818"/>
      <c r="I7" s="3818"/>
      <c r="J7" s="3818"/>
      <c r="K7" s="3818"/>
      <c r="L7" s="3818"/>
      <c r="M7" s="3818"/>
      <c r="N7" s="3818"/>
      <c r="O7" s="3818"/>
      <c r="P7" s="1760"/>
    </row>
    <row r="8" spans="1:16" s="1761" customFormat="1" ht="12.75" customHeight="1">
      <c r="A8" s="1760"/>
      <c r="B8" s="3818"/>
      <c r="C8" s="3818"/>
      <c r="D8" s="3818"/>
      <c r="E8" s="3818"/>
      <c r="F8" s="3818"/>
      <c r="G8" s="3818"/>
      <c r="H8" s="3818"/>
      <c r="I8" s="3818"/>
      <c r="J8" s="3818"/>
      <c r="K8" s="3818"/>
      <c r="L8" s="3818"/>
      <c r="M8" s="3818"/>
      <c r="N8" s="3818"/>
      <c r="O8" s="3818"/>
      <c r="P8" s="1760"/>
    </row>
    <row r="9" spans="1:16" s="1761" customFormat="1" ht="24.75" customHeight="1">
      <c r="A9" s="1760"/>
      <c r="B9" s="3818"/>
      <c r="C9" s="3818"/>
      <c r="D9" s="3818"/>
      <c r="E9" s="3818"/>
      <c r="F9" s="3818"/>
      <c r="G9" s="3818"/>
      <c r="H9" s="3818"/>
      <c r="I9" s="3818"/>
      <c r="J9" s="3818"/>
      <c r="K9" s="3818"/>
      <c r="L9" s="3818"/>
      <c r="M9" s="3818"/>
      <c r="N9" s="3818"/>
      <c r="O9" s="3818"/>
      <c r="P9" s="1760"/>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8" customWidth="1"/>
    <col min="2" max="2" width="60.28515625" style="1758" customWidth="1"/>
    <col min="3" max="3" width="7" style="1762" bestFit="1" customWidth="1"/>
    <col min="4" max="8" width="12.7109375" style="1758" customWidth="1"/>
    <col min="9" max="13" width="11.7109375" style="1758" customWidth="1"/>
    <col min="14" max="14" width="14" style="1758" customWidth="1"/>
    <col min="15" max="16" width="12.5703125" style="1758" customWidth="1"/>
    <col min="17" max="17" width="11.7109375" style="1758" customWidth="1"/>
    <col min="18" max="16384" width="9.140625" style="1758"/>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1" t="str">
        <f>'Universal data'!A2</f>
        <v>Southern</v>
      </c>
      <c r="B2" s="131"/>
      <c r="C2" s="131"/>
      <c r="D2" s="131"/>
      <c r="E2" s="131"/>
      <c r="F2" s="131"/>
      <c r="G2" s="131"/>
      <c r="H2" s="131"/>
      <c r="I2" s="131"/>
      <c r="J2" s="131"/>
      <c r="K2" s="131"/>
      <c r="L2" s="131"/>
      <c r="M2" s="131"/>
      <c r="N2" s="131"/>
    </row>
    <row r="3" spans="1:17" s="49" customFormat="1" ht="24.75">
      <c r="A3" s="2473"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2984</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4"/>
      <c r="C7" s="3249"/>
      <c r="D7" s="3819" t="s">
        <v>388</v>
      </c>
      <c r="E7" s="3820"/>
      <c r="F7" s="3820"/>
      <c r="G7" s="3820"/>
      <c r="H7" s="3821"/>
      <c r="I7" s="3819" t="s">
        <v>2925</v>
      </c>
      <c r="J7" s="3820"/>
      <c r="K7" s="3820"/>
      <c r="L7" s="3820"/>
      <c r="M7" s="3821"/>
      <c r="N7" s="3259" t="s">
        <v>1843</v>
      </c>
      <c r="O7" s="3260" t="s">
        <v>1842</v>
      </c>
      <c r="P7" s="3246"/>
      <c r="Q7" s="3822" t="s">
        <v>2928</v>
      </c>
    </row>
    <row r="8" spans="1:17" ht="25.5">
      <c r="A8" s="865"/>
      <c r="B8" s="3255"/>
      <c r="C8" s="3250" t="s">
        <v>78</v>
      </c>
      <c r="D8" s="3234" t="s">
        <v>1840</v>
      </c>
      <c r="E8" s="3248" t="s">
        <v>390</v>
      </c>
      <c r="F8" s="3248" t="s">
        <v>391</v>
      </c>
      <c r="G8" s="3248" t="s">
        <v>392</v>
      </c>
      <c r="H8" s="3245" t="s">
        <v>393</v>
      </c>
      <c r="I8" s="3234" t="s">
        <v>1841</v>
      </c>
      <c r="J8" s="3620" t="s">
        <v>1645</v>
      </c>
      <c r="K8" s="3620" t="s">
        <v>1644</v>
      </c>
      <c r="L8" s="3620" t="s">
        <v>1643</v>
      </c>
      <c r="M8" s="3621" t="s">
        <v>1642</v>
      </c>
      <c r="N8" s="3247" t="s">
        <v>2174</v>
      </c>
      <c r="O8" s="3234" t="s">
        <v>2173</v>
      </c>
      <c r="P8" s="3245" t="s">
        <v>1844</v>
      </c>
      <c r="Q8" s="3823"/>
    </row>
    <row r="9" spans="1:17" ht="12.75" customHeight="1">
      <c r="A9" s="868"/>
      <c r="B9" s="3256" t="s">
        <v>47</v>
      </c>
      <c r="C9" s="3251" t="s">
        <v>88</v>
      </c>
      <c r="D9" s="3232">
        <f>SUM(E9:H9)</f>
        <v>0</v>
      </c>
      <c r="E9" s="2270"/>
      <c r="F9" s="2270"/>
      <c r="G9" s="2270"/>
      <c r="H9" s="3233"/>
      <c r="I9" s="3232">
        <f>SUM(J9:M9)</f>
        <v>0</v>
      </c>
      <c r="J9" s="2270"/>
      <c r="K9" s="2270"/>
      <c r="L9" s="2270"/>
      <c r="M9" s="3233"/>
      <c r="N9" s="3235"/>
      <c r="O9" s="3236"/>
      <c r="P9" s="3233"/>
      <c r="Q9" s="3232"/>
    </row>
    <row r="10" spans="1:17" ht="12.75" customHeight="1">
      <c r="A10" s="1400"/>
      <c r="B10" s="3256" t="s">
        <v>49</v>
      </c>
      <c r="C10" s="3251" t="s">
        <v>88</v>
      </c>
      <c r="D10" s="3232">
        <f>SUM(E10:H10)</f>
        <v>0</v>
      </c>
      <c r="E10" s="2270"/>
      <c r="F10" s="2270"/>
      <c r="G10" s="2270"/>
      <c r="H10" s="3233"/>
      <c r="I10" s="3232">
        <f>SUM(J10:M10)</f>
        <v>0</v>
      </c>
      <c r="J10" s="2270"/>
      <c r="K10" s="2270"/>
      <c r="L10" s="2270"/>
      <c r="M10" s="3233"/>
      <c r="N10" s="3235"/>
      <c r="O10" s="3236"/>
      <c r="P10" s="3233"/>
      <c r="Q10" s="3232"/>
    </row>
    <row r="11" spans="1:17" ht="12.75" customHeight="1">
      <c r="A11" s="1400"/>
      <c r="B11" s="3256" t="s">
        <v>1838</v>
      </c>
      <c r="C11" s="3251" t="s">
        <v>88</v>
      </c>
      <c r="D11" s="3232">
        <f t="shared" ref="D11" si="0">SUM(E11:H11)</f>
        <v>0</v>
      </c>
      <c r="E11" s="2270"/>
      <c r="F11" s="2270"/>
      <c r="G11" s="2270"/>
      <c r="H11" s="3233"/>
      <c r="I11" s="3232">
        <f t="shared" ref="I11:I15" si="1">SUM(J11:M11)</f>
        <v>0</v>
      </c>
      <c r="J11" s="2270"/>
      <c r="K11" s="2270"/>
      <c r="L11" s="2270"/>
      <c r="M11" s="3233"/>
      <c r="N11" s="3235"/>
      <c r="O11" s="3236"/>
      <c r="P11" s="3233"/>
      <c r="Q11" s="3232"/>
    </row>
    <row r="12" spans="1:17" ht="12.75" customHeight="1">
      <c r="A12" s="1400"/>
      <c r="B12" s="3256" t="s">
        <v>472</v>
      </c>
      <c r="C12" s="3251" t="s">
        <v>88</v>
      </c>
      <c r="D12" s="3232">
        <f t="shared" ref="D12" si="2">SUM(E12:H12)</f>
        <v>0</v>
      </c>
      <c r="E12" s="2270"/>
      <c r="F12" s="2270"/>
      <c r="G12" s="2270"/>
      <c r="H12" s="3233"/>
      <c r="I12" s="3232">
        <f t="shared" si="1"/>
        <v>0</v>
      </c>
      <c r="J12" s="2270"/>
      <c r="K12" s="2270"/>
      <c r="L12" s="2270"/>
      <c r="M12" s="3233"/>
      <c r="N12" s="3235"/>
      <c r="O12" s="3236"/>
      <c r="P12" s="3233"/>
      <c r="Q12" s="3232"/>
    </row>
    <row r="13" spans="1:17" ht="12.75" customHeight="1">
      <c r="A13" s="868"/>
      <c r="B13" s="3256" t="s">
        <v>53</v>
      </c>
      <c r="C13" s="3251" t="s">
        <v>88</v>
      </c>
      <c r="D13" s="3232">
        <f t="shared" ref="D13" si="3">SUM(E13:H13)</f>
        <v>0</v>
      </c>
      <c r="E13" s="2270"/>
      <c r="F13" s="2270"/>
      <c r="G13" s="2270"/>
      <c r="H13" s="3233"/>
      <c r="I13" s="3232">
        <f t="shared" si="1"/>
        <v>0</v>
      </c>
      <c r="J13" s="2270"/>
      <c r="K13" s="2270"/>
      <c r="L13" s="2270"/>
      <c r="M13" s="3233"/>
      <c r="N13" s="3235"/>
      <c r="O13" s="3236"/>
      <c r="P13" s="3233"/>
      <c r="Q13" s="3232"/>
    </row>
    <row r="14" spans="1:17" ht="12.75" customHeight="1">
      <c r="A14" s="1400"/>
      <c r="B14" s="3256" t="s">
        <v>59</v>
      </c>
      <c r="C14" s="3251" t="s">
        <v>88</v>
      </c>
      <c r="D14" s="3232">
        <f t="shared" ref="D14" si="4">SUM(E14:H14)</f>
        <v>0</v>
      </c>
      <c r="E14" s="2270"/>
      <c r="F14" s="2270"/>
      <c r="G14" s="2270"/>
      <c r="H14" s="3233"/>
      <c r="I14" s="3232">
        <f t="shared" si="1"/>
        <v>0</v>
      </c>
      <c r="J14" s="2270"/>
      <c r="K14" s="2270"/>
      <c r="L14" s="2270"/>
      <c r="M14" s="3233"/>
      <c r="N14" s="3235"/>
      <c r="O14" s="3236"/>
      <c r="P14" s="3233"/>
      <c r="Q14" s="3232"/>
    </row>
    <row r="15" spans="1:17" ht="13.5" thickBot="1">
      <c r="A15"/>
      <c r="B15" s="3257" t="s">
        <v>1839</v>
      </c>
      <c r="C15" s="3252" t="s">
        <v>88</v>
      </c>
      <c r="D15" s="3237">
        <f t="shared" ref="D15" si="5">SUM(E15:H15)</f>
        <v>0</v>
      </c>
      <c r="E15" s="2301"/>
      <c r="F15" s="2301"/>
      <c r="G15" s="2301"/>
      <c r="H15" s="3238"/>
      <c r="I15" s="3237">
        <f t="shared" si="1"/>
        <v>0</v>
      </c>
      <c r="J15" s="2301"/>
      <c r="K15" s="2301"/>
      <c r="L15" s="2301"/>
      <c r="M15" s="3238"/>
      <c r="N15" s="3239"/>
      <c r="O15" s="3240"/>
      <c r="P15" s="3238"/>
      <c r="Q15" s="3237"/>
    </row>
    <row r="16" spans="1:17" ht="13.5" thickBot="1">
      <c r="A16"/>
      <c r="B16" s="3258" t="s">
        <v>468</v>
      </c>
      <c r="C16" s="3253" t="s">
        <v>88</v>
      </c>
      <c r="D16" s="3241">
        <f>SUM(D9:D15)</f>
        <v>0</v>
      </c>
      <c r="E16" s="3242">
        <f t="shared" ref="E16:P16" si="6">SUM(E9:E15)</f>
        <v>0</v>
      </c>
      <c r="F16" s="3242">
        <f t="shared" si="6"/>
        <v>0</v>
      </c>
      <c r="G16" s="3242">
        <f t="shared" si="6"/>
        <v>0</v>
      </c>
      <c r="H16" s="3243">
        <f t="shared" si="6"/>
        <v>0</v>
      </c>
      <c r="I16" s="3241">
        <f t="shared" si="6"/>
        <v>0</v>
      </c>
      <c r="J16" s="3242">
        <f t="shared" si="6"/>
        <v>0</v>
      </c>
      <c r="K16" s="3242">
        <f t="shared" si="6"/>
        <v>0</v>
      </c>
      <c r="L16" s="3242">
        <f t="shared" si="6"/>
        <v>0</v>
      </c>
      <c r="M16" s="3243">
        <f t="shared" si="6"/>
        <v>0</v>
      </c>
      <c r="N16" s="3244">
        <f t="shared" si="6"/>
        <v>0</v>
      </c>
      <c r="O16" s="3241">
        <f t="shared" si="6"/>
        <v>0</v>
      </c>
      <c r="P16" s="3243">
        <f t="shared" si="6"/>
        <v>0</v>
      </c>
      <c r="Q16" s="3241"/>
    </row>
    <row r="17" spans="1:14">
      <c r="A17"/>
      <c r="B17"/>
      <c r="C17" s="3230"/>
      <c r="D17" s="3231"/>
      <c r="E17" s="3231"/>
      <c r="F17" s="3231"/>
      <c r="G17" s="3231"/>
      <c r="H17" s="3231"/>
      <c r="I17" s="3231"/>
      <c r="J17" s="3231"/>
      <c r="K17" s="3231"/>
      <c r="L17" s="3231"/>
      <c r="M17" s="3231"/>
      <c r="N17" s="3231"/>
    </row>
    <row r="18" spans="1:14">
      <c r="A18"/>
      <c r="B18" s="3229"/>
      <c r="C18" s="3230"/>
      <c r="D18" s="3231"/>
      <c r="E18" s="3231"/>
      <c r="F18" s="3231"/>
      <c r="G18" s="3231"/>
      <c r="H18" s="3231"/>
      <c r="I18" s="3231"/>
      <c r="J18" s="3231"/>
      <c r="K18" s="3231"/>
      <c r="L18" s="3231"/>
      <c r="M18" s="3231"/>
      <c r="N18" s="3231"/>
    </row>
    <row r="20" spans="1:14">
      <c r="B20" s="3261" t="s">
        <v>2926</v>
      </c>
    </row>
    <row r="21" spans="1:14">
      <c r="B21" s="3261"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8" bestFit="1" customWidth="1"/>
    <col min="13" max="15" width="17" style="1758" customWidth="1"/>
    <col min="16" max="16" width="16.85546875" style="1758" customWidth="1"/>
    <col min="17" max="32" width="14.42578125" style="1758" customWidth="1"/>
    <col min="33" max="269" width="9.140625" style="1758"/>
    <col min="270" max="270" width="9.85546875" style="1758" customWidth="1"/>
    <col min="271" max="271" width="68.5703125" style="1758" customWidth="1"/>
    <col min="272" max="272" width="14" style="1758" customWidth="1"/>
    <col min="273" max="288" width="14.42578125" style="1758" customWidth="1"/>
    <col min="289" max="525" width="9.140625" style="1758"/>
    <col min="526" max="526" width="9.85546875" style="1758" customWidth="1"/>
    <col min="527" max="527" width="68.5703125" style="1758" customWidth="1"/>
    <col min="528" max="528" width="14" style="1758" customWidth="1"/>
    <col min="529" max="544" width="14.42578125" style="1758" customWidth="1"/>
    <col min="545" max="781" width="9.140625" style="1758"/>
    <col min="782" max="782" width="9.85546875" style="1758" customWidth="1"/>
    <col min="783" max="783" width="68.5703125" style="1758" customWidth="1"/>
    <col min="784" max="784" width="14" style="1758" customWidth="1"/>
    <col min="785" max="800" width="14.42578125" style="1758" customWidth="1"/>
    <col min="801" max="1037" width="9.140625" style="1758"/>
    <col min="1038" max="1038" width="9.85546875" style="1758" customWidth="1"/>
    <col min="1039" max="1039" width="68.5703125" style="1758" customWidth="1"/>
    <col min="1040" max="1040" width="14" style="1758" customWidth="1"/>
    <col min="1041" max="1056" width="14.42578125" style="1758" customWidth="1"/>
    <col min="1057" max="1293" width="9.140625" style="1758"/>
    <col min="1294" max="1294" width="9.85546875" style="1758" customWidth="1"/>
    <col min="1295" max="1295" width="68.5703125" style="1758" customWidth="1"/>
    <col min="1296" max="1296" width="14" style="1758" customWidth="1"/>
    <col min="1297" max="1312" width="14.42578125" style="1758" customWidth="1"/>
    <col min="1313" max="1549" width="9.140625" style="1758"/>
    <col min="1550" max="1550" width="9.85546875" style="1758" customWidth="1"/>
    <col min="1551" max="1551" width="68.5703125" style="1758" customWidth="1"/>
    <col min="1552" max="1552" width="14" style="1758" customWidth="1"/>
    <col min="1553" max="1568" width="14.42578125" style="1758" customWidth="1"/>
    <col min="1569" max="1805" width="9.140625" style="1758"/>
    <col min="1806" max="1806" width="9.85546875" style="1758" customWidth="1"/>
    <col min="1807" max="1807" width="68.5703125" style="1758" customWidth="1"/>
    <col min="1808" max="1808" width="14" style="1758" customWidth="1"/>
    <col min="1809" max="1824" width="14.42578125" style="1758" customWidth="1"/>
    <col min="1825" max="2061" width="9.140625" style="1758"/>
    <col min="2062" max="2062" width="9.85546875" style="1758" customWidth="1"/>
    <col min="2063" max="2063" width="68.5703125" style="1758" customWidth="1"/>
    <col min="2064" max="2064" width="14" style="1758" customWidth="1"/>
    <col min="2065" max="2080" width="14.42578125" style="1758" customWidth="1"/>
    <col min="2081" max="2317" width="9.140625" style="1758"/>
    <col min="2318" max="2318" width="9.85546875" style="1758" customWidth="1"/>
    <col min="2319" max="2319" width="68.5703125" style="1758" customWidth="1"/>
    <col min="2320" max="2320" width="14" style="1758" customWidth="1"/>
    <col min="2321" max="2336" width="14.42578125" style="1758" customWidth="1"/>
    <col min="2337" max="2573" width="9.140625" style="1758"/>
    <col min="2574" max="2574" width="9.85546875" style="1758" customWidth="1"/>
    <col min="2575" max="2575" width="68.5703125" style="1758" customWidth="1"/>
    <col min="2576" max="2576" width="14" style="1758" customWidth="1"/>
    <col min="2577" max="2592" width="14.42578125" style="1758" customWidth="1"/>
    <col min="2593" max="2829" width="9.140625" style="1758"/>
    <col min="2830" max="2830" width="9.85546875" style="1758" customWidth="1"/>
    <col min="2831" max="2831" width="68.5703125" style="1758" customWidth="1"/>
    <col min="2832" max="2832" width="14" style="1758" customWidth="1"/>
    <col min="2833" max="2848" width="14.42578125" style="1758" customWidth="1"/>
    <col min="2849" max="3085" width="9.140625" style="1758"/>
    <col min="3086" max="3086" width="9.85546875" style="1758" customWidth="1"/>
    <col min="3087" max="3087" width="68.5703125" style="1758" customWidth="1"/>
    <col min="3088" max="3088" width="14" style="1758" customWidth="1"/>
    <col min="3089" max="3104" width="14.42578125" style="1758" customWidth="1"/>
    <col min="3105" max="3341" width="9.140625" style="1758"/>
    <col min="3342" max="3342" width="9.85546875" style="1758" customWidth="1"/>
    <col min="3343" max="3343" width="68.5703125" style="1758" customWidth="1"/>
    <col min="3344" max="3344" width="14" style="1758" customWidth="1"/>
    <col min="3345" max="3360" width="14.42578125" style="1758" customWidth="1"/>
    <col min="3361" max="3597" width="9.140625" style="1758"/>
    <col min="3598" max="3598" width="9.85546875" style="1758" customWidth="1"/>
    <col min="3599" max="3599" width="68.5703125" style="1758" customWidth="1"/>
    <col min="3600" max="3600" width="14" style="1758" customWidth="1"/>
    <col min="3601" max="3616" width="14.42578125" style="1758" customWidth="1"/>
    <col min="3617" max="3853" width="9.140625" style="1758"/>
    <col min="3854" max="3854" width="9.85546875" style="1758" customWidth="1"/>
    <col min="3855" max="3855" width="68.5703125" style="1758" customWidth="1"/>
    <col min="3856" max="3856" width="14" style="1758" customWidth="1"/>
    <col min="3857" max="3872" width="14.42578125" style="1758" customWidth="1"/>
    <col min="3873" max="4109" width="9.140625" style="1758"/>
    <col min="4110" max="4110" width="9.85546875" style="1758" customWidth="1"/>
    <col min="4111" max="4111" width="68.5703125" style="1758" customWidth="1"/>
    <col min="4112" max="4112" width="14" style="1758" customWidth="1"/>
    <col min="4113" max="4128" width="14.42578125" style="1758" customWidth="1"/>
    <col min="4129" max="4365" width="9.140625" style="1758"/>
    <col min="4366" max="4366" width="9.85546875" style="1758" customWidth="1"/>
    <col min="4367" max="4367" width="68.5703125" style="1758" customWidth="1"/>
    <col min="4368" max="4368" width="14" style="1758" customWidth="1"/>
    <col min="4369" max="4384" width="14.42578125" style="1758" customWidth="1"/>
    <col min="4385" max="4621" width="9.140625" style="1758"/>
    <col min="4622" max="4622" width="9.85546875" style="1758" customWidth="1"/>
    <col min="4623" max="4623" width="68.5703125" style="1758" customWidth="1"/>
    <col min="4624" max="4624" width="14" style="1758" customWidth="1"/>
    <col min="4625" max="4640" width="14.42578125" style="1758" customWidth="1"/>
    <col min="4641" max="4877" width="9.140625" style="1758"/>
    <col min="4878" max="4878" width="9.85546875" style="1758" customWidth="1"/>
    <col min="4879" max="4879" width="68.5703125" style="1758" customWidth="1"/>
    <col min="4880" max="4880" width="14" style="1758" customWidth="1"/>
    <col min="4881" max="4896" width="14.42578125" style="1758" customWidth="1"/>
    <col min="4897" max="5133" width="9.140625" style="1758"/>
    <col min="5134" max="5134" width="9.85546875" style="1758" customWidth="1"/>
    <col min="5135" max="5135" width="68.5703125" style="1758" customWidth="1"/>
    <col min="5136" max="5136" width="14" style="1758" customWidth="1"/>
    <col min="5137" max="5152" width="14.42578125" style="1758" customWidth="1"/>
    <col min="5153" max="5389" width="9.140625" style="1758"/>
    <col min="5390" max="5390" width="9.85546875" style="1758" customWidth="1"/>
    <col min="5391" max="5391" width="68.5703125" style="1758" customWidth="1"/>
    <col min="5392" max="5392" width="14" style="1758" customWidth="1"/>
    <col min="5393" max="5408" width="14.42578125" style="1758" customWidth="1"/>
    <col min="5409" max="5645" width="9.140625" style="1758"/>
    <col min="5646" max="5646" width="9.85546875" style="1758" customWidth="1"/>
    <col min="5647" max="5647" width="68.5703125" style="1758" customWidth="1"/>
    <col min="5648" max="5648" width="14" style="1758" customWidth="1"/>
    <col min="5649" max="5664" width="14.42578125" style="1758" customWidth="1"/>
    <col min="5665" max="5901" width="9.140625" style="1758"/>
    <col min="5902" max="5902" width="9.85546875" style="1758" customWidth="1"/>
    <col min="5903" max="5903" width="68.5703125" style="1758" customWidth="1"/>
    <col min="5904" max="5904" width="14" style="1758" customWidth="1"/>
    <col min="5905" max="5920" width="14.42578125" style="1758" customWidth="1"/>
    <col min="5921" max="6157" width="9.140625" style="1758"/>
    <col min="6158" max="6158" width="9.85546875" style="1758" customWidth="1"/>
    <col min="6159" max="6159" width="68.5703125" style="1758" customWidth="1"/>
    <col min="6160" max="6160" width="14" style="1758" customWidth="1"/>
    <col min="6161" max="6176" width="14.42578125" style="1758" customWidth="1"/>
    <col min="6177" max="6413" width="9.140625" style="1758"/>
    <col min="6414" max="6414" width="9.85546875" style="1758" customWidth="1"/>
    <col min="6415" max="6415" width="68.5703125" style="1758" customWidth="1"/>
    <col min="6416" max="6416" width="14" style="1758" customWidth="1"/>
    <col min="6417" max="6432" width="14.42578125" style="1758" customWidth="1"/>
    <col min="6433" max="6669" width="9.140625" style="1758"/>
    <col min="6670" max="6670" width="9.85546875" style="1758" customWidth="1"/>
    <col min="6671" max="6671" width="68.5703125" style="1758" customWidth="1"/>
    <col min="6672" max="6672" width="14" style="1758" customWidth="1"/>
    <col min="6673" max="6688" width="14.42578125" style="1758" customWidth="1"/>
    <col min="6689" max="6925" width="9.140625" style="1758"/>
    <col min="6926" max="6926" width="9.85546875" style="1758" customWidth="1"/>
    <col min="6927" max="6927" width="68.5703125" style="1758" customWidth="1"/>
    <col min="6928" max="6928" width="14" style="1758" customWidth="1"/>
    <col min="6929" max="6944" width="14.42578125" style="1758" customWidth="1"/>
    <col min="6945" max="7181" width="9.140625" style="1758"/>
    <col min="7182" max="7182" width="9.85546875" style="1758" customWidth="1"/>
    <col min="7183" max="7183" width="68.5703125" style="1758" customWidth="1"/>
    <col min="7184" max="7184" width="14" style="1758" customWidth="1"/>
    <col min="7185" max="7200" width="14.42578125" style="1758" customWidth="1"/>
    <col min="7201" max="7437" width="9.140625" style="1758"/>
    <col min="7438" max="7438" width="9.85546875" style="1758" customWidth="1"/>
    <col min="7439" max="7439" width="68.5703125" style="1758" customWidth="1"/>
    <col min="7440" max="7440" width="14" style="1758" customWidth="1"/>
    <col min="7441" max="7456" width="14.42578125" style="1758" customWidth="1"/>
    <col min="7457" max="7693" width="9.140625" style="1758"/>
    <col min="7694" max="7694" width="9.85546875" style="1758" customWidth="1"/>
    <col min="7695" max="7695" width="68.5703125" style="1758" customWidth="1"/>
    <col min="7696" max="7696" width="14" style="1758" customWidth="1"/>
    <col min="7697" max="7712" width="14.42578125" style="1758" customWidth="1"/>
    <col min="7713" max="7949" width="9.140625" style="1758"/>
    <col min="7950" max="7950" width="9.85546875" style="1758" customWidth="1"/>
    <col min="7951" max="7951" width="68.5703125" style="1758" customWidth="1"/>
    <col min="7952" max="7952" width="14" style="1758" customWidth="1"/>
    <col min="7953" max="7968" width="14.42578125" style="1758" customWidth="1"/>
    <col min="7969" max="8205" width="9.140625" style="1758"/>
    <col min="8206" max="8206" width="9.85546875" style="1758" customWidth="1"/>
    <col min="8207" max="8207" width="68.5703125" style="1758" customWidth="1"/>
    <col min="8208" max="8208" width="14" style="1758" customWidth="1"/>
    <col min="8209" max="8224" width="14.42578125" style="1758" customWidth="1"/>
    <col min="8225" max="8461" width="9.140625" style="1758"/>
    <col min="8462" max="8462" width="9.85546875" style="1758" customWidth="1"/>
    <col min="8463" max="8463" width="68.5703125" style="1758" customWidth="1"/>
    <col min="8464" max="8464" width="14" style="1758" customWidth="1"/>
    <col min="8465" max="8480" width="14.42578125" style="1758" customWidth="1"/>
    <col min="8481" max="8717" width="9.140625" style="1758"/>
    <col min="8718" max="8718" width="9.85546875" style="1758" customWidth="1"/>
    <col min="8719" max="8719" width="68.5703125" style="1758" customWidth="1"/>
    <col min="8720" max="8720" width="14" style="1758" customWidth="1"/>
    <col min="8721" max="8736" width="14.42578125" style="1758" customWidth="1"/>
    <col min="8737" max="8973" width="9.140625" style="1758"/>
    <col min="8974" max="8974" width="9.85546875" style="1758" customWidth="1"/>
    <col min="8975" max="8975" width="68.5703125" style="1758" customWidth="1"/>
    <col min="8976" max="8976" width="14" style="1758" customWidth="1"/>
    <col min="8977" max="8992" width="14.42578125" style="1758" customWidth="1"/>
    <col min="8993" max="9229" width="9.140625" style="1758"/>
    <col min="9230" max="9230" width="9.85546875" style="1758" customWidth="1"/>
    <col min="9231" max="9231" width="68.5703125" style="1758" customWidth="1"/>
    <col min="9232" max="9232" width="14" style="1758" customWidth="1"/>
    <col min="9233" max="9248" width="14.42578125" style="1758" customWidth="1"/>
    <col min="9249" max="9485" width="9.140625" style="1758"/>
    <col min="9486" max="9486" width="9.85546875" style="1758" customWidth="1"/>
    <col min="9487" max="9487" width="68.5703125" style="1758" customWidth="1"/>
    <col min="9488" max="9488" width="14" style="1758" customWidth="1"/>
    <col min="9489" max="9504" width="14.42578125" style="1758" customWidth="1"/>
    <col min="9505" max="9741" width="9.140625" style="1758"/>
    <col min="9742" max="9742" width="9.85546875" style="1758" customWidth="1"/>
    <col min="9743" max="9743" width="68.5703125" style="1758" customWidth="1"/>
    <col min="9744" max="9744" width="14" style="1758" customWidth="1"/>
    <col min="9745" max="9760" width="14.42578125" style="1758" customWidth="1"/>
    <col min="9761" max="9997" width="9.140625" style="1758"/>
    <col min="9998" max="9998" width="9.85546875" style="1758" customWidth="1"/>
    <col min="9999" max="9999" width="68.5703125" style="1758" customWidth="1"/>
    <col min="10000" max="10000" width="14" style="1758" customWidth="1"/>
    <col min="10001" max="10016" width="14.42578125" style="1758" customWidth="1"/>
    <col min="10017" max="10253" width="9.140625" style="1758"/>
    <col min="10254" max="10254" width="9.85546875" style="1758" customWidth="1"/>
    <col min="10255" max="10255" width="68.5703125" style="1758" customWidth="1"/>
    <col min="10256" max="10256" width="14" style="1758" customWidth="1"/>
    <col min="10257" max="10272" width="14.42578125" style="1758" customWidth="1"/>
    <col min="10273" max="10509" width="9.140625" style="1758"/>
    <col min="10510" max="10510" width="9.85546875" style="1758" customWidth="1"/>
    <col min="10511" max="10511" width="68.5703125" style="1758" customWidth="1"/>
    <col min="10512" max="10512" width="14" style="1758" customWidth="1"/>
    <col min="10513" max="10528" width="14.42578125" style="1758" customWidth="1"/>
    <col min="10529" max="10765" width="9.140625" style="1758"/>
    <col min="10766" max="10766" width="9.85546875" style="1758" customWidth="1"/>
    <col min="10767" max="10767" width="68.5703125" style="1758" customWidth="1"/>
    <col min="10768" max="10768" width="14" style="1758" customWidth="1"/>
    <col min="10769" max="10784" width="14.42578125" style="1758" customWidth="1"/>
    <col min="10785" max="11021" width="9.140625" style="1758"/>
    <col min="11022" max="11022" width="9.85546875" style="1758" customWidth="1"/>
    <col min="11023" max="11023" width="68.5703125" style="1758" customWidth="1"/>
    <col min="11024" max="11024" width="14" style="1758" customWidth="1"/>
    <col min="11025" max="11040" width="14.42578125" style="1758" customWidth="1"/>
    <col min="11041" max="11277" width="9.140625" style="1758"/>
    <col min="11278" max="11278" width="9.85546875" style="1758" customWidth="1"/>
    <col min="11279" max="11279" width="68.5703125" style="1758" customWidth="1"/>
    <col min="11280" max="11280" width="14" style="1758" customWidth="1"/>
    <col min="11281" max="11296" width="14.42578125" style="1758" customWidth="1"/>
    <col min="11297" max="11533" width="9.140625" style="1758"/>
    <col min="11534" max="11534" width="9.85546875" style="1758" customWidth="1"/>
    <col min="11535" max="11535" width="68.5703125" style="1758" customWidth="1"/>
    <col min="11536" max="11536" width="14" style="1758" customWidth="1"/>
    <col min="11537" max="11552" width="14.42578125" style="1758" customWidth="1"/>
    <col min="11553" max="11789" width="9.140625" style="1758"/>
    <col min="11790" max="11790" width="9.85546875" style="1758" customWidth="1"/>
    <col min="11791" max="11791" width="68.5703125" style="1758" customWidth="1"/>
    <col min="11792" max="11792" width="14" style="1758" customWidth="1"/>
    <col min="11793" max="11808" width="14.42578125" style="1758" customWidth="1"/>
    <col min="11809" max="12045" width="9.140625" style="1758"/>
    <col min="12046" max="12046" width="9.85546875" style="1758" customWidth="1"/>
    <col min="12047" max="12047" width="68.5703125" style="1758" customWidth="1"/>
    <col min="12048" max="12048" width="14" style="1758" customWidth="1"/>
    <col min="12049" max="12064" width="14.42578125" style="1758" customWidth="1"/>
    <col min="12065" max="12301" width="9.140625" style="1758"/>
    <col min="12302" max="12302" width="9.85546875" style="1758" customWidth="1"/>
    <col min="12303" max="12303" width="68.5703125" style="1758" customWidth="1"/>
    <col min="12304" max="12304" width="14" style="1758" customWidth="1"/>
    <col min="12305" max="12320" width="14.42578125" style="1758" customWidth="1"/>
    <col min="12321" max="12557" width="9.140625" style="1758"/>
    <col min="12558" max="12558" width="9.85546875" style="1758" customWidth="1"/>
    <col min="12559" max="12559" width="68.5703125" style="1758" customWidth="1"/>
    <col min="12560" max="12560" width="14" style="1758" customWidth="1"/>
    <col min="12561" max="12576" width="14.42578125" style="1758" customWidth="1"/>
    <col min="12577" max="12813" width="9.140625" style="1758"/>
    <col min="12814" max="12814" width="9.85546875" style="1758" customWidth="1"/>
    <col min="12815" max="12815" width="68.5703125" style="1758" customWidth="1"/>
    <col min="12816" max="12816" width="14" style="1758" customWidth="1"/>
    <col min="12817" max="12832" width="14.42578125" style="1758" customWidth="1"/>
    <col min="12833" max="13069" width="9.140625" style="1758"/>
    <col min="13070" max="13070" width="9.85546875" style="1758" customWidth="1"/>
    <col min="13071" max="13071" width="68.5703125" style="1758" customWidth="1"/>
    <col min="13072" max="13072" width="14" style="1758" customWidth="1"/>
    <col min="13073" max="13088" width="14.42578125" style="1758" customWidth="1"/>
    <col min="13089" max="13325" width="9.140625" style="1758"/>
    <col min="13326" max="13326" width="9.85546875" style="1758" customWidth="1"/>
    <col min="13327" max="13327" width="68.5703125" style="1758" customWidth="1"/>
    <col min="13328" max="13328" width="14" style="1758" customWidth="1"/>
    <col min="13329" max="13344" width="14.42578125" style="1758" customWidth="1"/>
    <col min="13345" max="13581" width="9.140625" style="1758"/>
    <col min="13582" max="13582" width="9.85546875" style="1758" customWidth="1"/>
    <col min="13583" max="13583" width="68.5703125" style="1758" customWidth="1"/>
    <col min="13584" max="13584" width="14" style="1758" customWidth="1"/>
    <col min="13585" max="13600" width="14.42578125" style="1758" customWidth="1"/>
    <col min="13601" max="13837" width="9.140625" style="1758"/>
    <col min="13838" max="13838" width="9.85546875" style="1758" customWidth="1"/>
    <col min="13839" max="13839" width="68.5703125" style="1758" customWidth="1"/>
    <col min="13840" max="13840" width="14" style="1758" customWidth="1"/>
    <col min="13841" max="13856" width="14.42578125" style="1758" customWidth="1"/>
    <col min="13857" max="14093" width="9.140625" style="1758"/>
    <col min="14094" max="14094" width="9.85546875" style="1758" customWidth="1"/>
    <col min="14095" max="14095" width="68.5703125" style="1758" customWidth="1"/>
    <col min="14096" max="14096" width="14" style="1758" customWidth="1"/>
    <col min="14097" max="14112" width="14.42578125" style="1758" customWidth="1"/>
    <col min="14113" max="14349" width="9.140625" style="1758"/>
    <col min="14350" max="14350" width="9.85546875" style="1758" customWidth="1"/>
    <col min="14351" max="14351" width="68.5703125" style="1758" customWidth="1"/>
    <col min="14352" max="14352" width="14" style="1758" customWidth="1"/>
    <col min="14353" max="14368" width="14.42578125" style="1758" customWidth="1"/>
    <col min="14369" max="14605" width="9.140625" style="1758"/>
    <col min="14606" max="14606" width="9.85546875" style="1758" customWidth="1"/>
    <col min="14607" max="14607" width="68.5703125" style="1758" customWidth="1"/>
    <col min="14608" max="14608" width="14" style="1758" customWidth="1"/>
    <col min="14609" max="14624" width="14.42578125" style="1758" customWidth="1"/>
    <col min="14625" max="14861" width="9.140625" style="1758"/>
    <col min="14862" max="14862" width="9.85546875" style="1758" customWidth="1"/>
    <col min="14863" max="14863" width="68.5703125" style="1758" customWidth="1"/>
    <col min="14864" max="14864" width="14" style="1758" customWidth="1"/>
    <col min="14865" max="14880" width="14.42578125" style="1758" customWidth="1"/>
    <col min="14881" max="15117" width="9.140625" style="1758"/>
    <col min="15118" max="15118" width="9.85546875" style="1758" customWidth="1"/>
    <col min="15119" max="15119" width="68.5703125" style="1758" customWidth="1"/>
    <col min="15120" max="15120" width="14" style="1758" customWidth="1"/>
    <col min="15121" max="15136" width="14.42578125" style="1758" customWidth="1"/>
    <col min="15137" max="15373" width="9.140625" style="1758"/>
    <col min="15374" max="15374" width="9.85546875" style="1758" customWidth="1"/>
    <col min="15375" max="15375" width="68.5703125" style="1758" customWidth="1"/>
    <col min="15376" max="15376" width="14" style="1758" customWidth="1"/>
    <col min="15377" max="15392" width="14.42578125" style="1758" customWidth="1"/>
    <col min="15393" max="15629" width="9.140625" style="1758"/>
    <col min="15630" max="15630" width="9.85546875" style="1758" customWidth="1"/>
    <col min="15631" max="15631" width="68.5703125" style="1758" customWidth="1"/>
    <col min="15632" max="15632" width="14" style="1758" customWidth="1"/>
    <col min="15633" max="15648" width="14.42578125" style="1758" customWidth="1"/>
    <col min="15649" max="15885" width="9.140625" style="1758"/>
    <col min="15886" max="15886" width="9.85546875" style="1758" customWidth="1"/>
    <col min="15887" max="15887" width="68.5703125" style="1758" customWidth="1"/>
    <col min="15888" max="15888" width="14" style="1758" customWidth="1"/>
    <col min="15889" max="15904" width="14.42578125" style="1758" customWidth="1"/>
    <col min="15905" max="16384" width="9.140625" style="1758"/>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1" t="str">
        <f>'Universal data'!A2</f>
        <v>Southern</v>
      </c>
      <c r="B2" s="131"/>
      <c r="C2" s="131"/>
      <c r="D2" s="131"/>
      <c r="E2" s="131"/>
      <c r="F2" s="131"/>
      <c r="G2" s="131"/>
      <c r="H2" s="131"/>
      <c r="I2" s="131"/>
      <c r="J2" s="131"/>
      <c r="K2" s="131"/>
      <c r="L2" s="131"/>
      <c r="M2" s="131"/>
      <c r="N2" s="131"/>
      <c r="O2" s="131"/>
    </row>
    <row r="3" spans="1:29" s="49" customFormat="1" ht="24.75">
      <c r="A3" s="2473"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8"/>
      <c r="M7" s="1758"/>
      <c r="N7" s="1758"/>
      <c r="O7" s="1758"/>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8"/>
      <c r="M9" s="1758"/>
      <c r="N9" s="1758"/>
      <c r="O9" s="1758"/>
    </row>
    <row r="10" spans="1:29" s="48" customFormat="1" ht="14.25" customHeight="1">
      <c r="A10" s="47"/>
      <c r="B10" s="47"/>
      <c r="C10" s="47"/>
      <c r="L10" s="1758"/>
      <c r="M10" s="1758"/>
      <c r="N10" s="1758"/>
      <c r="O10" s="1758"/>
    </row>
    <row r="11" spans="1:29" s="48" customFormat="1" ht="19.5">
      <c r="A11" s="47"/>
      <c r="B11" s="47"/>
      <c r="C11" s="47"/>
      <c r="L11" s="1758"/>
      <c r="M11" s="1758"/>
      <c r="N11" s="1758"/>
      <c r="O11" s="1758"/>
    </row>
    <row r="12" spans="1:29" s="48" customFormat="1" ht="19.5">
      <c r="A12" s="47"/>
      <c r="B12" s="47"/>
      <c r="C12" s="47"/>
      <c r="L12" s="1758"/>
      <c r="M12" s="1758"/>
      <c r="N12" s="1758"/>
      <c r="O12" s="1758"/>
    </row>
    <row r="13" spans="1:29" s="48" customFormat="1" ht="19.5">
      <c r="A13" s="47"/>
      <c r="B13" s="47"/>
      <c r="C13" s="47"/>
      <c r="L13" s="1758"/>
      <c r="M13" s="1758"/>
      <c r="N13" s="1758"/>
      <c r="O13" s="1758"/>
    </row>
    <row r="14" spans="1:29" s="48" customFormat="1" ht="19.5">
      <c r="A14" s="47"/>
      <c r="B14" s="47"/>
      <c r="C14" s="47"/>
      <c r="L14" s="1758"/>
      <c r="M14" s="1758"/>
      <c r="N14" s="1758"/>
      <c r="O14" s="1758"/>
    </row>
    <row r="15" spans="1:29" s="48" customFormat="1" ht="19.5">
      <c r="A15" s="47"/>
      <c r="B15" s="47"/>
      <c r="C15" s="47"/>
      <c r="L15" s="1758"/>
      <c r="M15" s="1758"/>
      <c r="N15" s="1758"/>
      <c r="O15" s="1758"/>
    </row>
    <row r="16" spans="1:29" s="48" customFormat="1" ht="19.5">
      <c r="A16" s="47"/>
      <c r="B16" s="47"/>
      <c r="C16" s="47"/>
      <c r="L16" s="1758"/>
      <c r="M16" s="1758"/>
      <c r="N16" s="1758"/>
      <c r="O16" s="1758"/>
    </row>
    <row r="17" spans="1:16" s="48" customFormat="1" ht="19.5">
      <c r="A17" s="47"/>
      <c r="B17" s="47"/>
      <c r="C17" s="47"/>
      <c r="L17" s="1758"/>
      <c r="M17" s="1758"/>
      <c r="N17" s="1758"/>
      <c r="O17" s="1758"/>
    </row>
    <row r="18" spans="1:16" s="48" customFormat="1" ht="19.5">
      <c r="A18" s="47"/>
      <c r="B18" s="47"/>
      <c r="C18" s="47"/>
      <c r="L18" s="1758"/>
      <c r="M18" s="1758"/>
      <c r="N18" s="1758"/>
      <c r="O18" s="1758"/>
    </row>
    <row r="19" spans="1:16" s="48" customFormat="1" ht="19.5">
      <c r="A19" s="47"/>
      <c r="B19" s="47"/>
      <c r="C19" s="47"/>
      <c r="L19" s="1758"/>
      <c r="M19" s="1758"/>
      <c r="N19" s="1758"/>
      <c r="O19" s="1758"/>
    </row>
    <row r="20" spans="1:16" s="48" customFormat="1" ht="19.5">
      <c r="A20" s="47"/>
      <c r="B20" s="47"/>
      <c r="C20" s="47"/>
      <c r="L20" s="1758"/>
      <c r="M20" s="1758"/>
      <c r="N20" s="1758"/>
      <c r="O20" s="1758"/>
    </row>
    <row r="21" spans="1:16" s="48" customFormat="1" ht="19.5">
      <c r="A21" s="47"/>
      <c r="B21" s="47"/>
      <c r="C21" s="47"/>
      <c r="L21" s="1758"/>
      <c r="M21" s="1758"/>
      <c r="N21" s="1758"/>
      <c r="O21" s="1758"/>
    </row>
    <row r="22" spans="1:16" s="48" customFormat="1" ht="19.5">
      <c r="A22" s="47"/>
      <c r="B22" s="47"/>
      <c r="C22" s="47"/>
      <c r="L22" s="1758"/>
      <c r="M22" s="1758"/>
      <c r="N22" s="1758"/>
      <c r="O22" s="1758"/>
    </row>
    <row r="23" spans="1:16" s="48" customFormat="1" ht="19.5">
      <c r="A23" s="47"/>
      <c r="B23" s="47"/>
      <c r="C23" s="47"/>
      <c r="L23" s="1758"/>
      <c r="M23" s="1758"/>
      <c r="N23" s="1758"/>
      <c r="O23" s="1758"/>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3" customFormat="1" ht="34.5" customHeight="1">
      <c r="A110" s="47"/>
      <c r="B110" s="47"/>
      <c r="C110" s="47"/>
      <c r="D110" s="48"/>
      <c r="E110" s="48"/>
      <c r="F110" s="48"/>
      <c r="G110" s="48"/>
      <c r="H110" s="48"/>
      <c r="I110" s="48"/>
      <c r="J110" s="48"/>
      <c r="K110" s="48"/>
      <c r="L110" s="1758"/>
      <c r="M110" s="1758"/>
      <c r="N110" s="1758"/>
      <c r="O110" s="1758"/>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19" workbookViewId="0">
      <selection activeCell="H47" sqref="H47:J50"/>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Southern</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5" t="s">
        <v>184</v>
      </c>
      <c r="C7" s="2275" t="s">
        <v>185</v>
      </c>
      <c r="D7" s="2275" t="s">
        <v>186</v>
      </c>
      <c r="E7" s="2275" t="s">
        <v>187</v>
      </c>
      <c r="F7" s="899" t="s">
        <v>78</v>
      </c>
      <c r="G7" s="1759" t="s">
        <v>91</v>
      </c>
      <c r="H7" s="1403"/>
      <c r="I7" s="881"/>
      <c r="J7" s="881"/>
    </row>
    <row r="8" spans="1:10">
      <c r="A8" s="881"/>
      <c r="B8" s="892" t="s">
        <v>2175</v>
      </c>
      <c r="C8" s="898" t="s">
        <v>1755</v>
      </c>
      <c r="D8" s="2276" t="s">
        <v>1756</v>
      </c>
      <c r="E8" s="2277"/>
      <c r="F8" s="877" t="s">
        <v>88</v>
      </c>
      <c r="G8" s="882"/>
      <c r="H8" s="1403"/>
      <c r="I8" s="881"/>
      <c r="J8" s="881"/>
    </row>
    <row r="9" spans="1:10" ht="15" customHeight="1">
      <c r="A9" s="881"/>
      <c r="B9" s="2269" t="s">
        <v>2175</v>
      </c>
      <c r="C9" s="2274" t="s">
        <v>1755</v>
      </c>
      <c r="D9" s="2276" t="s">
        <v>1757</v>
      </c>
      <c r="E9" s="2278"/>
      <c r="F9" s="877" t="s">
        <v>88</v>
      </c>
      <c r="G9" s="882"/>
      <c r="H9" s="1403"/>
      <c r="I9" s="881"/>
      <c r="J9" s="881"/>
    </row>
    <row r="10" spans="1:10" ht="15" customHeight="1">
      <c r="A10" s="881"/>
      <c r="B10" s="2269" t="s">
        <v>2175</v>
      </c>
      <c r="C10" s="2274" t="s">
        <v>1755</v>
      </c>
      <c r="D10" s="2279" t="s">
        <v>1758</v>
      </c>
      <c r="E10" s="2278"/>
      <c r="F10" s="877" t="s">
        <v>88</v>
      </c>
      <c r="G10" s="882"/>
      <c r="H10" s="1403"/>
      <c r="I10" s="881"/>
      <c r="J10" s="881"/>
    </row>
    <row r="11" spans="1:10" ht="15" customHeight="1">
      <c r="A11" s="881"/>
      <c r="B11" s="2269" t="s">
        <v>2175</v>
      </c>
      <c r="C11" s="883"/>
      <c r="D11" s="2279" t="s">
        <v>1852</v>
      </c>
      <c r="E11" s="2278"/>
      <c r="F11" s="877" t="s">
        <v>88</v>
      </c>
      <c r="G11" s="888">
        <f>SUM(G8:G10)</f>
        <v>0</v>
      </c>
      <c r="H11" s="1403"/>
      <c r="I11" s="881"/>
      <c r="J11" s="881"/>
    </row>
    <row r="12" spans="1:10">
      <c r="A12" s="881"/>
      <c r="B12" s="2269" t="s">
        <v>2175</v>
      </c>
      <c r="C12" s="897" t="s">
        <v>1759</v>
      </c>
      <c r="D12" s="2280" t="s">
        <v>1756</v>
      </c>
      <c r="E12" s="2277"/>
      <c r="F12" s="877" t="s">
        <v>88</v>
      </c>
      <c r="G12" s="882"/>
      <c r="H12" s="1403"/>
      <c r="I12" s="881"/>
      <c r="J12" s="881"/>
    </row>
    <row r="13" spans="1:10">
      <c r="A13" s="881"/>
      <c r="B13" s="2269" t="s">
        <v>2175</v>
      </c>
      <c r="C13" s="2274" t="s">
        <v>1759</v>
      </c>
      <c r="D13" s="2281" t="s">
        <v>1757</v>
      </c>
      <c r="E13" s="2278"/>
      <c r="F13" s="877" t="s">
        <v>88</v>
      </c>
      <c r="G13" s="882"/>
      <c r="H13" s="1403"/>
      <c r="I13" s="881"/>
      <c r="J13" s="881"/>
    </row>
    <row r="14" spans="1:10">
      <c r="A14" s="881"/>
      <c r="B14" s="2269" t="s">
        <v>2175</v>
      </c>
      <c r="C14" s="2274" t="s">
        <v>1759</v>
      </c>
      <c r="D14" s="2279" t="s">
        <v>1851</v>
      </c>
      <c r="E14" s="2278"/>
      <c r="F14" s="877" t="s">
        <v>88</v>
      </c>
      <c r="G14" s="882"/>
      <c r="H14" s="1403"/>
      <c r="I14" s="881"/>
      <c r="J14" s="881"/>
    </row>
    <row r="15" spans="1:10">
      <c r="A15" s="881"/>
      <c r="B15" s="2269" t="s">
        <v>2175</v>
      </c>
      <c r="C15" s="883"/>
      <c r="D15" s="2279" t="s">
        <v>1850</v>
      </c>
      <c r="E15" s="2278"/>
      <c r="F15" s="877" t="s">
        <v>88</v>
      </c>
      <c r="G15" s="888">
        <f>SUM(G12:G14)</f>
        <v>0</v>
      </c>
      <c r="H15" s="1403"/>
      <c r="I15" s="881"/>
      <c r="J15" s="881"/>
    </row>
    <row r="16" spans="1:10">
      <c r="A16" s="881"/>
      <c r="B16" s="2269" t="s">
        <v>2175</v>
      </c>
      <c r="C16" s="896" t="s">
        <v>1760</v>
      </c>
      <c r="D16" s="2282" t="s">
        <v>194</v>
      </c>
      <c r="E16" s="2283"/>
      <c r="F16" s="877" t="s">
        <v>88</v>
      </c>
      <c r="G16" s="882"/>
      <c r="H16" s="1403"/>
      <c r="I16" s="881"/>
      <c r="J16" s="881"/>
    </row>
    <row r="17" spans="1:10">
      <c r="A17" s="881"/>
      <c r="B17" s="2269" t="s">
        <v>2175</v>
      </c>
      <c r="C17" s="895"/>
      <c r="D17" s="894" t="s">
        <v>1761</v>
      </c>
      <c r="E17" s="894"/>
      <c r="F17" s="893" t="s">
        <v>88</v>
      </c>
      <c r="G17" s="882"/>
      <c r="H17" s="1403"/>
      <c r="I17" s="881"/>
      <c r="J17" s="881"/>
    </row>
    <row r="18" spans="1:10">
      <c r="A18" s="881"/>
      <c r="B18" s="2269"/>
      <c r="C18" s="2284" t="s">
        <v>1762</v>
      </c>
      <c r="D18" s="2282"/>
      <c r="E18" s="2282"/>
      <c r="F18" s="877"/>
      <c r="G18" s="888">
        <f>G11+G15+G16+G17</f>
        <v>0</v>
      </c>
      <c r="H18" s="1403"/>
      <c r="I18" s="881"/>
      <c r="J18" s="881"/>
    </row>
    <row r="19" spans="1:10">
      <c r="A19" s="881"/>
      <c r="B19" s="2269" t="s">
        <v>2175</v>
      </c>
      <c r="C19" s="891" t="s">
        <v>1763</v>
      </c>
      <c r="D19" s="2276" t="s">
        <v>192</v>
      </c>
      <c r="E19" s="2285"/>
      <c r="F19" s="877" t="s">
        <v>88</v>
      </c>
      <c r="G19" s="882"/>
      <c r="H19" s="1403"/>
      <c r="I19" s="881"/>
      <c r="J19" s="881"/>
    </row>
    <row r="20" spans="1:10">
      <c r="A20" s="881"/>
      <c r="B20" s="2269" t="s">
        <v>2175</v>
      </c>
      <c r="C20" s="2274" t="s">
        <v>1763</v>
      </c>
      <c r="D20" s="2276" t="s">
        <v>192</v>
      </c>
      <c r="E20" s="2285"/>
      <c r="F20" s="877" t="s">
        <v>88</v>
      </c>
      <c r="G20" s="882"/>
      <c r="H20" s="1403"/>
      <c r="I20" s="881"/>
      <c r="J20" s="881"/>
    </row>
    <row r="21" spans="1:10">
      <c r="A21" s="881"/>
      <c r="B21" s="2269" t="s">
        <v>2175</v>
      </c>
      <c r="C21" s="2274" t="s">
        <v>1763</v>
      </c>
      <c r="D21" s="2276" t="s">
        <v>192</v>
      </c>
      <c r="E21" s="2285"/>
      <c r="F21" s="877" t="s">
        <v>88</v>
      </c>
      <c r="G21" s="882"/>
      <c r="H21" s="1403"/>
      <c r="I21" s="881"/>
      <c r="J21" s="881"/>
    </row>
    <row r="22" spans="1:10">
      <c r="A22" s="881"/>
      <c r="B22" s="2269" t="s">
        <v>2175</v>
      </c>
      <c r="C22" s="2274" t="s">
        <v>1763</v>
      </c>
      <c r="D22" s="2276" t="s">
        <v>192</v>
      </c>
      <c r="E22" s="2285"/>
      <c r="F22" s="877" t="s">
        <v>88</v>
      </c>
      <c r="G22" s="882"/>
      <c r="H22" s="1403"/>
      <c r="I22" s="881"/>
      <c r="J22" s="881"/>
    </row>
    <row r="23" spans="1:10">
      <c r="A23" s="881"/>
      <c r="B23" s="2269" t="s">
        <v>2175</v>
      </c>
      <c r="C23" s="2274" t="s">
        <v>1763</v>
      </c>
      <c r="D23" s="2276" t="s">
        <v>192</v>
      </c>
      <c r="E23" s="2285"/>
      <c r="F23" s="877" t="s">
        <v>88</v>
      </c>
      <c r="G23" s="882"/>
      <c r="H23" s="1403"/>
      <c r="I23" s="881"/>
      <c r="J23" s="881"/>
    </row>
    <row r="24" spans="1:10">
      <c r="A24" s="881"/>
      <c r="B24" s="2269" t="s">
        <v>2175</v>
      </c>
      <c r="C24" s="890"/>
      <c r="D24" s="2282" t="s">
        <v>193</v>
      </c>
      <c r="E24" s="2285"/>
      <c r="F24" s="877" t="s">
        <v>88</v>
      </c>
      <c r="G24" s="888">
        <f>SUM(G19:G23)</f>
        <v>0</v>
      </c>
      <c r="H24" s="1403"/>
      <c r="I24" s="881"/>
      <c r="J24" s="881"/>
    </row>
    <row r="25" spans="1:10">
      <c r="A25" s="881"/>
      <c r="B25" s="2269"/>
      <c r="C25" s="2286" t="s">
        <v>1764</v>
      </c>
      <c r="D25" s="2285"/>
      <c r="E25" s="2285"/>
      <c r="F25" s="889"/>
      <c r="G25" s="888">
        <f>G18+G24</f>
        <v>0</v>
      </c>
      <c r="H25" s="1403"/>
      <c r="I25" s="881"/>
      <c r="J25" s="881"/>
    </row>
    <row r="26" spans="1:10">
      <c r="A26" s="881"/>
      <c r="B26" s="892" t="s">
        <v>1765</v>
      </c>
      <c r="C26" s="891" t="s">
        <v>1766</v>
      </c>
      <c r="D26" s="2276" t="s">
        <v>2844</v>
      </c>
      <c r="E26" s="2285"/>
      <c r="F26" s="877" t="s">
        <v>88</v>
      </c>
      <c r="G26" s="882"/>
      <c r="H26" s="881"/>
      <c r="I26" s="881"/>
      <c r="J26" s="2901"/>
    </row>
    <row r="27" spans="1:10">
      <c r="A27" s="881"/>
      <c r="B27" s="2269" t="s">
        <v>1765</v>
      </c>
      <c r="C27" s="2274" t="s">
        <v>1766</v>
      </c>
      <c r="D27" s="2276" t="s">
        <v>2845</v>
      </c>
      <c r="E27" s="2285"/>
      <c r="F27" s="877" t="s">
        <v>88</v>
      </c>
      <c r="G27" s="882"/>
      <c r="H27" s="881"/>
      <c r="I27" s="881"/>
      <c r="J27" s="2900"/>
    </row>
    <row r="28" spans="1:10">
      <c r="A28" s="881"/>
      <c r="B28" s="2269" t="s">
        <v>1765</v>
      </c>
      <c r="C28" s="2274" t="s">
        <v>1766</v>
      </c>
      <c r="D28" s="2276" t="s">
        <v>2846</v>
      </c>
      <c r="E28" s="2285"/>
      <c r="F28" s="877" t="s">
        <v>88</v>
      </c>
      <c r="G28" s="882"/>
      <c r="H28" s="881"/>
      <c r="I28" s="881"/>
      <c r="J28" s="2900"/>
    </row>
    <row r="29" spans="1:10">
      <c r="A29" s="881"/>
      <c r="B29" s="2269" t="s">
        <v>1765</v>
      </c>
      <c r="C29" s="2274" t="s">
        <v>1766</v>
      </c>
      <c r="D29" s="2276" t="s">
        <v>2847</v>
      </c>
      <c r="E29" s="2285"/>
      <c r="F29" s="877" t="s">
        <v>88</v>
      </c>
      <c r="G29" s="882"/>
      <c r="H29" s="881"/>
      <c r="I29" s="881"/>
      <c r="J29" s="2900"/>
    </row>
    <row r="30" spans="1:10">
      <c r="A30" s="881"/>
      <c r="B30" s="2269" t="s">
        <v>1765</v>
      </c>
      <c r="C30" s="2274" t="s">
        <v>1766</v>
      </c>
      <c r="D30" s="894" t="s">
        <v>192</v>
      </c>
      <c r="E30" s="2285"/>
      <c r="F30" s="877" t="s">
        <v>88</v>
      </c>
      <c r="G30" s="882"/>
      <c r="H30" s="881"/>
      <c r="I30" s="881"/>
      <c r="J30" s="2901"/>
    </row>
    <row r="31" spans="1:10">
      <c r="A31" s="881"/>
      <c r="B31" s="890"/>
      <c r="C31" s="2287" t="s">
        <v>1767</v>
      </c>
      <c r="D31" s="2282"/>
      <c r="E31" s="2282"/>
      <c r="F31" s="877" t="s">
        <v>88</v>
      </c>
      <c r="G31" s="888">
        <f>SUM(G26:G30)</f>
        <v>0</v>
      </c>
      <c r="H31" s="881"/>
      <c r="J31" s="2902"/>
    </row>
    <row r="32" spans="1:10">
      <c r="A32" s="881"/>
      <c r="B32" s="2286" t="s">
        <v>1768</v>
      </c>
      <c r="C32" s="2285"/>
      <c r="D32" s="2285"/>
      <c r="E32" s="2285"/>
      <c r="F32" s="889"/>
      <c r="G32" s="888">
        <f>G25+G31</f>
        <v>0</v>
      </c>
      <c r="H32" s="2244" t="s">
        <v>2355</v>
      </c>
      <c r="I32" s="881"/>
      <c r="J32" s="2245"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69" t="s">
        <v>1769</v>
      </c>
      <c r="C47" s="879" t="s">
        <v>1849</v>
      </c>
      <c r="D47" s="879" t="s">
        <v>436</v>
      </c>
      <c r="E47" s="878"/>
      <c r="F47" s="877" t="s">
        <v>191</v>
      </c>
      <c r="G47" s="876">
        <f>SUM(H47:J47)</f>
        <v>0</v>
      </c>
      <c r="H47" s="882"/>
      <c r="I47" s="882"/>
      <c r="J47" s="882"/>
    </row>
    <row r="48" spans="1:10">
      <c r="B48" s="2269" t="s">
        <v>1769</v>
      </c>
      <c r="C48" s="879" t="s">
        <v>1848</v>
      </c>
      <c r="D48" s="879" t="s">
        <v>436</v>
      </c>
      <c r="E48" s="878"/>
      <c r="F48" s="877" t="s">
        <v>191</v>
      </c>
      <c r="G48" s="876">
        <f>SUM(H48:J48)</f>
        <v>0</v>
      </c>
      <c r="H48" s="882"/>
      <c r="I48" s="882"/>
      <c r="J48" s="882"/>
    </row>
    <row r="49" spans="2:10">
      <c r="B49" s="2269" t="s">
        <v>1769</v>
      </c>
      <c r="C49" s="879" t="s">
        <v>1847</v>
      </c>
      <c r="D49" s="879" t="s">
        <v>436</v>
      </c>
      <c r="E49" s="878"/>
      <c r="F49" s="877" t="s">
        <v>191</v>
      </c>
      <c r="G49" s="876">
        <f>SUM(H49:J49)</f>
        <v>0</v>
      </c>
      <c r="H49" s="882"/>
      <c r="I49" s="882"/>
      <c r="J49" s="882"/>
    </row>
    <row r="50" spans="2:10">
      <c r="B50" s="2269" t="s">
        <v>1769</v>
      </c>
      <c r="C50" s="879" t="s">
        <v>1846</v>
      </c>
      <c r="D50" s="879" t="s">
        <v>436</v>
      </c>
      <c r="E50" s="878"/>
      <c r="F50" s="877" t="s">
        <v>191</v>
      </c>
      <c r="G50" s="876">
        <f>SUM(H50:J50)</f>
        <v>0</v>
      </c>
      <c r="H50" s="882"/>
      <c r="I50" s="882"/>
      <c r="J50" s="882"/>
    </row>
    <row r="51" spans="2:10">
      <c r="B51" s="880"/>
      <c r="C51" s="879" t="s">
        <v>84</v>
      </c>
      <c r="D51" s="879" t="s">
        <v>436</v>
      </c>
      <c r="E51" s="878"/>
      <c r="F51" s="877" t="s">
        <v>191</v>
      </c>
      <c r="G51" s="876">
        <f>SUM(G47:G50)</f>
        <v>0</v>
      </c>
      <c r="H51" s="876">
        <f>SUM(H47:H50)</f>
        <v>0</v>
      </c>
      <c r="I51" s="876">
        <f>SUM(I47:I50)</f>
        <v>0</v>
      </c>
      <c r="J51" s="876">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1" t="str">
        <f>'Universal data'!A2</f>
        <v>Southern</v>
      </c>
      <c r="B2" s="131"/>
      <c r="C2" s="131"/>
      <c r="D2" s="131"/>
      <c r="E2" s="131"/>
      <c r="F2" s="65"/>
    </row>
    <row r="3" spans="1:6" s="49" customFormat="1" ht="24.75">
      <c r="A3" s="2473"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6" t="s">
        <v>700</v>
      </c>
      <c r="C7" s="2626" t="s">
        <v>701</v>
      </c>
      <c r="D7" s="2627" t="s">
        <v>2503</v>
      </c>
      <c r="E7" s="2627" t="s">
        <v>2107</v>
      </c>
    </row>
    <row r="8" spans="1:6" ht="12.75" customHeight="1">
      <c r="A8" s="118"/>
      <c r="B8" s="2626" t="s">
        <v>88</v>
      </c>
      <c r="C8" s="2626" t="s">
        <v>88</v>
      </c>
      <c r="D8" s="2626" t="s">
        <v>88</v>
      </c>
      <c r="E8" s="2626" t="s">
        <v>88</v>
      </c>
    </row>
    <row r="9" spans="1:6" s="67" customFormat="1" ht="12.75" customHeight="1">
      <c r="A9" s="2628" t="s">
        <v>705</v>
      </c>
      <c r="B9" s="2629">
        <f>SUM(B10:B22)</f>
        <v>0</v>
      </c>
      <c r="C9" s="2629">
        <f t="shared" ref="C9:E9" si="0">SUM(C10:C22)</f>
        <v>0</v>
      </c>
      <c r="D9" s="2629">
        <f t="shared" si="0"/>
        <v>0</v>
      </c>
      <c r="E9" s="2629">
        <f t="shared" si="0"/>
        <v>0</v>
      </c>
    </row>
    <row r="10" spans="1:6" s="67" customFormat="1" ht="12.75" customHeight="1">
      <c r="A10" s="2630" t="str">
        <f>+A29</f>
        <v>Telemetry / communication</v>
      </c>
      <c r="B10" s="2631">
        <f t="shared" ref="B10:E11" si="1">+B29</f>
        <v>0</v>
      </c>
      <c r="C10" s="2631">
        <f t="shared" si="1"/>
        <v>0</v>
      </c>
      <c r="D10" s="2631">
        <f t="shared" si="1"/>
        <v>0</v>
      </c>
      <c r="E10" s="2631">
        <f t="shared" si="1"/>
        <v>0</v>
      </c>
    </row>
    <row r="11" spans="1:6" s="67" customFormat="1" ht="13.5" customHeight="1">
      <c r="A11" s="2630" t="str">
        <f>+A30</f>
        <v>Cathodic Protection</v>
      </c>
      <c r="B11" s="2631">
        <f t="shared" si="1"/>
        <v>0</v>
      </c>
      <c r="C11" s="2631">
        <f t="shared" si="1"/>
        <v>0</v>
      </c>
      <c r="D11" s="2631">
        <f t="shared" si="1"/>
        <v>0</v>
      </c>
      <c r="E11" s="2631">
        <f t="shared" si="1"/>
        <v>0</v>
      </c>
    </row>
    <row r="12" spans="1:6" s="67" customFormat="1" ht="12.75" customHeight="1">
      <c r="A12" s="2630" t="str">
        <f>A31</f>
        <v>LTS Pipelines</v>
      </c>
      <c r="B12" s="2631">
        <f>+B31</f>
        <v>0</v>
      </c>
      <c r="C12" s="2631">
        <f>+C31</f>
        <v>0</v>
      </c>
      <c r="D12" s="2631">
        <f>+D31</f>
        <v>0</v>
      </c>
      <c r="E12" s="2631">
        <f>+E31</f>
        <v>0</v>
      </c>
    </row>
    <row r="13" spans="1:6" s="67" customFormat="1" ht="12.75" customHeight="1">
      <c r="A13" s="2630" t="str">
        <f>+A37</f>
        <v>Distribution mains inc all services above 2"</v>
      </c>
      <c r="B13" s="2631">
        <f t="shared" ref="B13:E13" si="2">+B37</f>
        <v>0</v>
      </c>
      <c r="C13" s="2631">
        <f t="shared" si="2"/>
        <v>0</v>
      </c>
      <c r="D13" s="2631">
        <f t="shared" si="2"/>
        <v>0</v>
      </c>
      <c r="E13" s="2631">
        <f t="shared" si="2"/>
        <v>0</v>
      </c>
    </row>
    <row r="14" spans="1:6" s="67" customFormat="1" ht="12.75" customHeight="1">
      <c r="A14" s="2630" t="str">
        <f>+A44</f>
        <v>Services</v>
      </c>
      <c r="B14" s="2631">
        <f t="shared" ref="B14:E15" si="3">+B44</f>
        <v>0</v>
      </c>
      <c r="C14" s="2631">
        <f t="shared" si="3"/>
        <v>0</v>
      </c>
      <c r="D14" s="2631">
        <f t="shared" si="3"/>
        <v>0</v>
      </c>
      <c r="E14" s="2631">
        <f t="shared" si="3"/>
        <v>0</v>
      </c>
    </row>
    <row r="15" spans="1:6" s="67" customFormat="1" ht="12.75" customHeight="1">
      <c r="A15" s="2630" t="str">
        <f>+A45</f>
        <v>MOB Risers</v>
      </c>
      <c r="B15" s="2631">
        <f t="shared" si="3"/>
        <v>0</v>
      </c>
      <c r="C15" s="2631">
        <f t="shared" si="3"/>
        <v>0</v>
      </c>
      <c r="D15" s="2631">
        <f t="shared" si="3"/>
        <v>0</v>
      </c>
      <c r="E15" s="2631">
        <f t="shared" si="3"/>
        <v>0</v>
      </c>
    </row>
    <row r="16" spans="1:6" s="67" customFormat="1">
      <c r="A16" s="2632" t="str">
        <f>A46</f>
        <v>Storage</v>
      </c>
      <c r="B16" s="2631">
        <f>+B46</f>
        <v>0</v>
      </c>
      <c r="C16" s="2631">
        <f>+C46</f>
        <v>0</v>
      </c>
      <c r="D16" s="2631">
        <f>+D46</f>
        <v>0</v>
      </c>
      <c r="E16" s="2631">
        <f>+E46</f>
        <v>0</v>
      </c>
    </row>
    <row r="17" spans="1:5" s="67" customFormat="1">
      <c r="A17" s="2632" t="str">
        <f>A52</f>
        <v>NTS Offtakes</v>
      </c>
      <c r="B17" s="2631">
        <f>+B52</f>
        <v>0</v>
      </c>
      <c r="C17" s="2631">
        <f>+C52</f>
        <v>0</v>
      </c>
      <c r="D17" s="2631">
        <f>+D52</f>
        <v>0</v>
      </c>
      <c r="E17" s="2631">
        <f>+E52</f>
        <v>0</v>
      </c>
    </row>
    <row r="18" spans="1:5" s="67" customFormat="1">
      <c r="A18" s="2632" t="s">
        <v>145</v>
      </c>
      <c r="B18" s="2631">
        <f>+B62</f>
        <v>0</v>
      </c>
      <c r="C18" s="2631">
        <f>+C62</f>
        <v>0</v>
      </c>
      <c r="D18" s="2631">
        <f>+D62</f>
        <v>0</v>
      </c>
      <c r="E18" s="2631">
        <f>+E62</f>
        <v>0</v>
      </c>
    </row>
    <row r="19" spans="1:5" s="67" customFormat="1" ht="12.75" customHeight="1">
      <c r="A19" s="2632" t="str">
        <f>A71</f>
        <v>Governors</v>
      </c>
      <c r="B19" s="2631">
        <f>+B71</f>
        <v>0</v>
      </c>
      <c r="C19" s="2631">
        <f>+C71</f>
        <v>0</v>
      </c>
      <c r="D19" s="2631">
        <f>+D71</f>
        <v>0</v>
      </c>
      <c r="E19" s="2631">
        <f>+E71</f>
        <v>0</v>
      </c>
    </row>
    <row r="20" spans="1:5" s="67" customFormat="1">
      <c r="A20" s="2630" t="str">
        <f>A77</f>
        <v>LPG / LNG Networks</v>
      </c>
      <c r="B20" s="2631">
        <f>+B77</f>
        <v>0</v>
      </c>
      <c r="C20" s="2631">
        <f>+C77</f>
        <v>0</v>
      </c>
      <c r="D20" s="2631">
        <f>+D77</f>
        <v>0</v>
      </c>
      <c r="E20" s="2631">
        <f>+E77</f>
        <v>0</v>
      </c>
    </row>
    <row r="21" spans="1:5" s="67" customFormat="1" ht="19.5" customHeight="1">
      <c r="A21" s="2630" t="str">
        <f>+A82</f>
        <v>DN entry</v>
      </c>
      <c r="B21" s="2631">
        <f t="shared" ref="B21:E21" si="4">+B82</f>
        <v>0</v>
      </c>
      <c r="C21" s="2631">
        <f t="shared" si="4"/>
        <v>0</v>
      </c>
      <c r="D21" s="2631">
        <f t="shared" si="4"/>
        <v>0</v>
      </c>
      <c r="E21" s="2631">
        <f t="shared" si="4"/>
        <v>0</v>
      </c>
    </row>
    <row r="22" spans="1:5" s="67" customFormat="1">
      <c r="A22" s="2632" t="s">
        <v>2684</v>
      </c>
      <c r="B22" s="2631">
        <f>+B83</f>
        <v>0</v>
      </c>
      <c r="C22" s="2631">
        <f>+C83</f>
        <v>0</v>
      </c>
      <c r="D22" s="2631">
        <f>+D83</f>
        <v>0</v>
      </c>
      <c r="E22" s="2631">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6" t="s">
        <v>700</v>
      </c>
      <c r="C26" s="2626" t="s">
        <v>701</v>
      </c>
      <c r="D26" s="2627" t="s">
        <v>2503</v>
      </c>
      <c r="E26" s="2627" t="s">
        <v>2107</v>
      </c>
    </row>
    <row r="27" spans="1:5" ht="12.75" customHeight="1">
      <c r="A27" s="518"/>
      <c r="B27" s="2626" t="s">
        <v>88</v>
      </c>
      <c r="C27" s="2626" t="s">
        <v>88</v>
      </c>
      <c r="D27" s="2626" t="s">
        <v>88</v>
      </c>
      <c r="E27" s="2626" t="s">
        <v>88</v>
      </c>
    </row>
    <row r="28" spans="1:5" ht="12.75" customHeight="1">
      <c r="A28" s="2633" t="s">
        <v>700</v>
      </c>
      <c r="B28" s="2634">
        <f>SUM(B29,B30,B31,B77,B44,B45,B82,B46,B52,B62,B71,B83,B37)</f>
        <v>0</v>
      </c>
      <c r="C28" s="2634">
        <f>SUM(C29,C30,C31,C77,C44,C45,C82,C46,C52,C62,C71,C83,C37)</f>
        <v>0</v>
      </c>
      <c r="D28" s="2634">
        <f t="shared" ref="D28:E28" si="5">SUM(D29,D30,D31,D77,D44,D45,D82,D46,D52,D62,D71,D83,D37)</f>
        <v>0</v>
      </c>
      <c r="E28" s="2634">
        <f t="shared" si="5"/>
        <v>0</v>
      </c>
    </row>
    <row r="29" spans="1:5" ht="12.75" customHeight="1">
      <c r="A29" s="2633" t="s">
        <v>2682</v>
      </c>
      <c r="B29" s="2635">
        <f>SUM(C29:E29)</f>
        <v>0</v>
      </c>
      <c r="C29" s="2639"/>
      <c r="D29" s="2639"/>
      <c r="E29" s="3584"/>
    </row>
    <row r="30" spans="1:5" ht="12.75" customHeight="1">
      <c r="A30" s="2633" t="s">
        <v>451</v>
      </c>
      <c r="B30" s="2635">
        <f t="shared" ref="B30:B90" si="6">SUM(C30:E30)</f>
        <v>0</v>
      </c>
      <c r="C30" s="2639"/>
      <c r="D30" s="2639"/>
      <c r="E30" s="3584"/>
    </row>
    <row r="31" spans="1:5" ht="12.75" customHeight="1">
      <c r="A31" s="2636" t="s">
        <v>1541</v>
      </c>
      <c r="B31" s="2635">
        <f t="shared" si="6"/>
        <v>0</v>
      </c>
      <c r="C31" s="2637">
        <f>SUM(C32:C36)</f>
        <v>0</v>
      </c>
      <c r="D31" s="2637">
        <f t="shared" ref="D31:E31" si="7">SUM(D32:D36)</f>
        <v>0</v>
      </c>
      <c r="E31" s="2634">
        <f t="shared" si="7"/>
        <v>0</v>
      </c>
    </row>
    <row r="32" spans="1:5" ht="12.75" customHeight="1">
      <c r="A32" s="3581" t="s">
        <v>354</v>
      </c>
      <c r="B32" s="2638">
        <f t="shared" si="6"/>
        <v>0</v>
      </c>
      <c r="C32" s="2639"/>
      <c r="D32" s="2639"/>
      <c r="E32" s="3190"/>
    </row>
    <row r="33" spans="1:5" ht="12.75" customHeight="1">
      <c r="A33" s="3581" t="s">
        <v>356</v>
      </c>
      <c r="B33" s="2638">
        <f t="shared" si="6"/>
        <v>0</v>
      </c>
      <c r="C33" s="2639"/>
      <c r="D33" s="2639"/>
      <c r="E33" s="3190"/>
    </row>
    <row r="34" spans="1:5" ht="12.75" customHeight="1">
      <c r="A34" s="3581" t="s">
        <v>449</v>
      </c>
      <c r="B34" s="2638">
        <f t="shared" si="6"/>
        <v>0</v>
      </c>
      <c r="C34" s="2639"/>
      <c r="D34" s="2639"/>
      <c r="E34" s="3190"/>
    </row>
    <row r="35" spans="1:5" ht="12.75" customHeight="1">
      <c r="A35" s="3581" t="s">
        <v>450</v>
      </c>
      <c r="B35" s="2638">
        <f t="shared" si="6"/>
        <v>0</v>
      </c>
      <c r="C35" s="2639"/>
      <c r="D35" s="2639"/>
      <c r="E35" s="3190"/>
    </row>
    <row r="36" spans="1:5" ht="12.75" customHeight="1">
      <c r="A36" s="3581" t="s">
        <v>452</v>
      </c>
      <c r="B36" s="2638">
        <f t="shared" si="6"/>
        <v>0</v>
      </c>
      <c r="C36" s="2639"/>
      <c r="D36" s="2639"/>
      <c r="E36" s="3190"/>
    </row>
    <row r="37" spans="1:5" ht="12.75" customHeight="1">
      <c r="A37" s="3582" t="s">
        <v>1906</v>
      </c>
      <c r="B37" s="2640">
        <f t="shared" si="6"/>
        <v>0</v>
      </c>
      <c r="C37" s="2637">
        <f>SUM(C38:C43)</f>
        <v>0</v>
      </c>
      <c r="D37" s="2637">
        <f t="shared" ref="D37:E37" si="8">SUM(D38:D43)</f>
        <v>0</v>
      </c>
      <c r="E37" s="2634">
        <f t="shared" si="8"/>
        <v>0</v>
      </c>
    </row>
    <row r="38" spans="1:5" ht="12.75" customHeight="1">
      <c r="A38" s="3581" t="s">
        <v>355</v>
      </c>
      <c r="B38" s="2638">
        <f t="shared" si="6"/>
        <v>0</v>
      </c>
      <c r="C38" s="2639"/>
      <c r="D38" s="2639"/>
      <c r="E38" s="3190"/>
    </row>
    <row r="39" spans="1:5" ht="12.75" customHeight="1">
      <c r="A39" s="3581" t="s">
        <v>453</v>
      </c>
      <c r="B39" s="2638">
        <f t="shared" si="6"/>
        <v>0</v>
      </c>
      <c r="C39" s="2639"/>
      <c r="D39" s="2639"/>
      <c r="E39" s="3190"/>
    </row>
    <row r="40" spans="1:5" ht="12.75" customHeight="1">
      <c r="A40" s="3581" t="s">
        <v>357</v>
      </c>
      <c r="B40" s="2638">
        <f t="shared" si="6"/>
        <v>0</v>
      </c>
      <c r="C40" s="2639"/>
      <c r="D40" s="2639"/>
      <c r="E40" s="3190"/>
    </row>
    <row r="41" spans="1:5" ht="12.75" customHeight="1">
      <c r="A41" s="3581" t="s">
        <v>358</v>
      </c>
      <c r="B41" s="2638">
        <f t="shared" si="6"/>
        <v>0</v>
      </c>
      <c r="C41" s="2639"/>
      <c r="D41" s="2639"/>
      <c r="E41" s="3190"/>
    </row>
    <row r="42" spans="1:5" ht="12.75" customHeight="1">
      <c r="A42" s="3581" t="s">
        <v>359</v>
      </c>
      <c r="B42" s="2638">
        <f t="shared" si="6"/>
        <v>0</v>
      </c>
      <c r="C42" s="2639"/>
      <c r="D42" s="2639"/>
      <c r="E42" s="3190"/>
    </row>
    <row r="43" spans="1:5" ht="12.75" customHeight="1">
      <c r="A43" s="3581" t="s">
        <v>360</v>
      </c>
      <c r="B43" s="2638">
        <f t="shared" si="6"/>
        <v>0</v>
      </c>
      <c r="C43" s="2639"/>
      <c r="D43" s="2639"/>
      <c r="E43" s="3190"/>
    </row>
    <row r="44" spans="1:5" ht="12.75" customHeight="1">
      <c r="A44" s="3583" t="s">
        <v>274</v>
      </c>
      <c r="B44" s="2640">
        <f t="shared" si="6"/>
        <v>0</v>
      </c>
      <c r="C44" s="2639"/>
      <c r="D44" s="2639"/>
      <c r="E44" s="3190"/>
    </row>
    <row r="45" spans="1:5" ht="12.75" customHeight="1">
      <c r="A45" s="3583" t="s">
        <v>361</v>
      </c>
      <c r="B45" s="2640">
        <f t="shared" si="6"/>
        <v>0</v>
      </c>
      <c r="C45" s="2639"/>
      <c r="D45" s="2639"/>
      <c r="E45" s="3190"/>
    </row>
    <row r="46" spans="1:5" ht="12.75" customHeight="1">
      <c r="A46" s="3582" t="s">
        <v>105</v>
      </c>
      <c r="B46" s="2640">
        <f>SUM(C46:E46)</f>
        <v>0</v>
      </c>
      <c r="C46" s="2637">
        <f>SUM(C47:C51)</f>
        <v>0</v>
      </c>
      <c r="D46" s="2637">
        <f t="shared" ref="D46:E46" si="9">SUM(D47:D51)</f>
        <v>0</v>
      </c>
      <c r="E46" s="2634">
        <f t="shared" si="9"/>
        <v>0</v>
      </c>
    </row>
    <row r="47" spans="1:5" ht="12.75" customHeight="1">
      <c r="A47" s="3581" t="s">
        <v>362</v>
      </c>
      <c r="B47" s="2638">
        <f t="shared" si="6"/>
        <v>0</v>
      </c>
      <c r="C47" s="2639"/>
      <c r="D47" s="2639"/>
      <c r="E47" s="3190"/>
    </row>
    <row r="48" spans="1:5" ht="12.75" customHeight="1">
      <c r="A48" s="3581" t="s">
        <v>363</v>
      </c>
      <c r="B48" s="2638">
        <f t="shared" si="6"/>
        <v>0</v>
      </c>
      <c r="C48" s="2639"/>
      <c r="D48" s="2639"/>
      <c r="E48" s="3190"/>
    </row>
    <row r="49" spans="1:5" ht="12.75" customHeight="1">
      <c r="A49" s="3581" t="s">
        <v>454</v>
      </c>
      <c r="B49" s="2638">
        <f t="shared" si="6"/>
        <v>0</v>
      </c>
      <c r="C49" s="2639"/>
      <c r="D49" s="2639"/>
      <c r="E49" s="3190"/>
    </row>
    <row r="50" spans="1:5" ht="12.75" customHeight="1">
      <c r="A50" s="3581" t="s">
        <v>461</v>
      </c>
      <c r="B50" s="2638">
        <f t="shared" si="6"/>
        <v>0</v>
      </c>
      <c r="C50" s="2639"/>
      <c r="D50" s="2639"/>
      <c r="E50" s="3190"/>
    </row>
    <row r="51" spans="1:5" ht="12.75" customHeight="1">
      <c r="A51" s="3581" t="s">
        <v>463</v>
      </c>
      <c r="B51" s="2638">
        <f t="shared" si="6"/>
        <v>0</v>
      </c>
      <c r="C51" s="2639"/>
      <c r="D51" s="2639"/>
      <c r="E51" s="3190"/>
    </row>
    <row r="52" spans="1:5">
      <c r="A52" s="3582" t="s">
        <v>364</v>
      </c>
      <c r="B52" s="2640">
        <f t="shared" si="6"/>
        <v>0</v>
      </c>
      <c r="C52" s="2637">
        <f>SUM(C53:C61)</f>
        <v>0</v>
      </c>
      <c r="D52" s="2637">
        <f t="shared" ref="D52:E52" si="10">SUM(D53:D61)</f>
        <v>0</v>
      </c>
      <c r="E52" s="2634">
        <f t="shared" si="10"/>
        <v>0</v>
      </c>
    </row>
    <row r="53" spans="1:5">
      <c r="A53" s="3581" t="s">
        <v>455</v>
      </c>
      <c r="B53" s="2638">
        <f t="shared" si="6"/>
        <v>0</v>
      </c>
      <c r="C53" s="2639"/>
      <c r="D53" s="2639"/>
      <c r="E53" s="3190"/>
    </row>
    <row r="54" spans="1:5">
      <c r="A54" s="3581" t="s">
        <v>456</v>
      </c>
      <c r="B54" s="2638">
        <f t="shared" si="6"/>
        <v>0</v>
      </c>
      <c r="C54" s="2639"/>
      <c r="D54" s="2639"/>
      <c r="E54" s="3190"/>
    </row>
    <row r="55" spans="1:5">
      <c r="A55" s="3581" t="s">
        <v>457</v>
      </c>
      <c r="B55" s="2638">
        <f t="shared" si="6"/>
        <v>0</v>
      </c>
      <c r="C55" s="2639"/>
      <c r="D55" s="2639"/>
      <c r="E55" s="3190"/>
    </row>
    <row r="56" spans="1:5">
      <c r="A56" s="3581" t="s">
        <v>458</v>
      </c>
      <c r="B56" s="2638">
        <f t="shared" si="6"/>
        <v>0</v>
      </c>
      <c r="C56" s="2639"/>
      <c r="D56" s="2639"/>
      <c r="E56" s="3190"/>
    </row>
    <row r="57" spans="1:5">
      <c r="A57" s="3581" t="s">
        <v>459</v>
      </c>
      <c r="B57" s="2638">
        <f t="shared" si="6"/>
        <v>0</v>
      </c>
      <c r="C57" s="2639"/>
      <c r="D57" s="2639"/>
      <c r="E57" s="3190"/>
    </row>
    <row r="58" spans="1:5">
      <c r="A58" s="3581" t="s">
        <v>460</v>
      </c>
      <c r="B58" s="2638">
        <f t="shared" si="6"/>
        <v>0</v>
      </c>
      <c r="C58" s="2639"/>
      <c r="D58" s="2639"/>
      <c r="E58" s="3190"/>
    </row>
    <row r="59" spans="1:5">
      <c r="A59" s="3581" t="s">
        <v>1907</v>
      </c>
      <c r="B59" s="2638">
        <f t="shared" si="6"/>
        <v>0</v>
      </c>
      <c r="C59" s="2639"/>
      <c r="D59" s="2639"/>
      <c r="E59" s="3190"/>
    </row>
    <row r="60" spans="1:5">
      <c r="A60" s="3581" t="s">
        <v>461</v>
      </c>
      <c r="B60" s="2638">
        <f t="shared" si="6"/>
        <v>0</v>
      </c>
      <c r="C60" s="2639"/>
      <c r="D60" s="2639"/>
      <c r="E60" s="3190"/>
    </row>
    <row r="61" spans="1:5">
      <c r="A61" s="3581" t="s">
        <v>463</v>
      </c>
      <c r="B61" s="2638">
        <f t="shared" si="6"/>
        <v>0</v>
      </c>
      <c r="C61" s="2639"/>
      <c r="D61" s="2639"/>
      <c r="E61" s="3190"/>
    </row>
    <row r="62" spans="1:5">
      <c r="A62" s="3582" t="str">
        <f>A18</f>
        <v>PRSs</v>
      </c>
      <c r="B62" s="2640">
        <f t="shared" si="6"/>
        <v>0</v>
      </c>
      <c r="C62" s="2637">
        <f>SUM(C63:C70)</f>
        <v>0</v>
      </c>
      <c r="D62" s="2637">
        <f t="shared" ref="D62:E62" si="11">SUM(D63:D70)</f>
        <v>0</v>
      </c>
      <c r="E62" s="2634">
        <f t="shared" si="11"/>
        <v>0</v>
      </c>
    </row>
    <row r="63" spans="1:5">
      <c r="A63" s="3581" t="s">
        <v>455</v>
      </c>
      <c r="B63" s="2638">
        <f t="shared" si="6"/>
        <v>0</v>
      </c>
      <c r="C63" s="2639"/>
      <c r="D63" s="2639"/>
      <c r="E63" s="3190"/>
    </row>
    <row r="64" spans="1:5">
      <c r="A64" s="3581" t="s">
        <v>456</v>
      </c>
      <c r="B64" s="2638">
        <f t="shared" si="6"/>
        <v>0</v>
      </c>
      <c r="C64" s="2639"/>
      <c r="D64" s="2639"/>
      <c r="E64" s="3190"/>
    </row>
    <row r="65" spans="1:5">
      <c r="A65" s="3581" t="s">
        <v>457</v>
      </c>
      <c r="B65" s="2638">
        <f t="shared" si="6"/>
        <v>0</v>
      </c>
      <c r="C65" s="2639"/>
      <c r="D65" s="2639"/>
      <c r="E65" s="3190"/>
    </row>
    <row r="66" spans="1:5">
      <c r="A66" s="3581" t="s">
        <v>458</v>
      </c>
      <c r="B66" s="2638">
        <f t="shared" si="6"/>
        <v>0</v>
      </c>
      <c r="C66" s="2639"/>
      <c r="D66" s="2639"/>
      <c r="E66" s="3190"/>
    </row>
    <row r="67" spans="1:5">
      <c r="A67" s="3581" t="s">
        <v>460</v>
      </c>
      <c r="B67" s="2638">
        <f t="shared" si="6"/>
        <v>0</v>
      </c>
      <c r="C67" s="2639"/>
      <c r="D67" s="2639"/>
      <c r="E67" s="3190"/>
    </row>
    <row r="68" spans="1:5">
      <c r="A68" s="3581" t="s">
        <v>1907</v>
      </c>
      <c r="B68" s="2638">
        <f t="shared" si="6"/>
        <v>0</v>
      </c>
      <c r="C68" s="2639"/>
      <c r="D68" s="2639"/>
      <c r="E68" s="3190"/>
    </row>
    <row r="69" spans="1:5">
      <c r="A69" s="3581" t="s">
        <v>461</v>
      </c>
      <c r="B69" s="2638">
        <f t="shared" si="6"/>
        <v>0</v>
      </c>
      <c r="C69" s="2639"/>
      <c r="D69" s="2639"/>
      <c r="E69" s="3190"/>
    </row>
    <row r="70" spans="1:5">
      <c r="A70" s="3581" t="s">
        <v>463</v>
      </c>
      <c r="B70" s="2638">
        <f t="shared" si="6"/>
        <v>0</v>
      </c>
      <c r="C70" s="2639"/>
      <c r="D70" s="2639"/>
      <c r="E70" s="3190"/>
    </row>
    <row r="71" spans="1:5">
      <c r="A71" s="3582" t="s">
        <v>81</v>
      </c>
      <c r="B71" s="2640">
        <f t="shared" si="6"/>
        <v>0</v>
      </c>
      <c r="C71" s="2637">
        <f>SUM(C72:C76)</f>
        <v>0</v>
      </c>
      <c r="D71" s="2637">
        <f t="shared" ref="D71:E71" si="12">SUM(D72:D76)</f>
        <v>0</v>
      </c>
      <c r="E71" s="2634">
        <f t="shared" si="12"/>
        <v>0</v>
      </c>
    </row>
    <row r="72" spans="1:5">
      <c r="A72" s="3581" t="s">
        <v>162</v>
      </c>
      <c r="B72" s="2638">
        <f t="shared" si="6"/>
        <v>0</v>
      </c>
      <c r="C72" s="2639"/>
      <c r="D72" s="2639"/>
      <c r="E72" s="3190"/>
    </row>
    <row r="73" spans="1:5">
      <c r="A73" s="3581" t="s">
        <v>365</v>
      </c>
      <c r="B73" s="2638">
        <f t="shared" si="6"/>
        <v>0</v>
      </c>
      <c r="C73" s="2639"/>
      <c r="D73" s="2639"/>
      <c r="E73" s="3190"/>
    </row>
    <row r="74" spans="1:5">
      <c r="A74" s="3581" t="s">
        <v>1908</v>
      </c>
      <c r="B74" s="2638">
        <f t="shared" si="6"/>
        <v>0</v>
      </c>
      <c r="C74" s="2639"/>
      <c r="D74" s="2639"/>
      <c r="E74" s="3190"/>
    </row>
    <row r="75" spans="1:5">
      <c r="A75" s="3581" t="s">
        <v>1909</v>
      </c>
      <c r="B75" s="2638">
        <f t="shared" si="6"/>
        <v>0</v>
      </c>
      <c r="C75" s="2639"/>
      <c r="D75" s="2639"/>
      <c r="E75" s="3190"/>
    </row>
    <row r="76" spans="1:5">
      <c r="A76" s="3581" t="s">
        <v>366</v>
      </c>
      <c r="B76" s="2638">
        <f t="shared" si="6"/>
        <v>0</v>
      </c>
      <c r="C76" s="2639"/>
      <c r="D76" s="2639"/>
      <c r="E76" s="3190"/>
    </row>
    <row r="77" spans="1:5">
      <c r="A77" s="3582" t="s">
        <v>2683</v>
      </c>
      <c r="B77" s="2640">
        <f t="shared" si="6"/>
        <v>0</v>
      </c>
      <c r="C77" s="2637">
        <f>SUM(C78:C81)</f>
        <v>0</v>
      </c>
      <c r="D77" s="2637">
        <f t="shared" ref="D77:E77" si="13">SUM(D78:D81)</f>
        <v>0</v>
      </c>
      <c r="E77" s="2634">
        <f t="shared" si="13"/>
        <v>0</v>
      </c>
    </row>
    <row r="78" spans="1:5">
      <c r="A78" s="3581" t="s">
        <v>277</v>
      </c>
      <c r="B78" s="2638">
        <f t="shared" si="6"/>
        <v>0</v>
      </c>
      <c r="C78" s="2639"/>
      <c r="D78" s="2639"/>
      <c r="E78" s="3190"/>
    </row>
    <row r="79" spans="1:5">
      <c r="A79" s="3581" t="s">
        <v>367</v>
      </c>
      <c r="B79" s="2638">
        <f t="shared" si="6"/>
        <v>0</v>
      </c>
      <c r="C79" s="2639"/>
      <c r="D79" s="2639"/>
      <c r="E79" s="3190"/>
    </row>
    <row r="80" spans="1:5">
      <c r="A80" s="3581" t="s">
        <v>368</v>
      </c>
      <c r="B80" s="2638">
        <f t="shared" si="6"/>
        <v>0</v>
      </c>
      <c r="C80" s="2639"/>
      <c r="D80" s="2639"/>
      <c r="E80" s="3190"/>
    </row>
    <row r="81" spans="1:6">
      <c r="A81" s="3581" t="s">
        <v>369</v>
      </c>
      <c r="B81" s="2638">
        <f t="shared" si="6"/>
        <v>0</v>
      </c>
      <c r="C81" s="2639"/>
      <c r="D81" s="2639"/>
      <c r="E81" s="3190"/>
    </row>
    <row r="82" spans="1:6">
      <c r="A82" s="3583" t="s">
        <v>2686</v>
      </c>
      <c r="B82" s="2640">
        <f t="shared" si="6"/>
        <v>0</v>
      </c>
      <c r="C82" s="2639"/>
      <c r="D82" s="2639"/>
      <c r="E82" s="3190"/>
    </row>
    <row r="83" spans="1:6">
      <c r="A83" s="3582" t="s">
        <v>984</v>
      </c>
      <c r="B83" s="2640">
        <f t="shared" si="6"/>
        <v>0</v>
      </c>
      <c r="C83" s="2637">
        <f>SUM(C84:C90)</f>
        <v>0</v>
      </c>
      <c r="D83" s="2637">
        <f t="shared" ref="D83:E83" si="14">SUM(D84:D90)</f>
        <v>0</v>
      </c>
      <c r="E83" s="2634">
        <f t="shared" si="14"/>
        <v>0</v>
      </c>
      <c r="F83" s="2381" t="s">
        <v>2502</v>
      </c>
    </row>
    <row r="84" spans="1:6">
      <c r="A84" s="3581" t="s">
        <v>985</v>
      </c>
      <c r="B84" s="2638">
        <f t="shared" si="6"/>
        <v>0</v>
      </c>
      <c r="C84" s="2639"/>
      <c r="D84" s="2639"/>
      <c r="E84" s="3190"/>
      <c r="F84" s="119" t="str">
        <f>IF(B84='5.6 UNC Sub Deducts'!$I$18,"ok","error")</f>
        <v>ok</v>
      </c>
    </row>
    <row r="85" spans="1:6">
      <c r="A85" s="3581" t="s">
        <v>2811</v>
      </c>
      <c r="B85" s="2638">
        <f t="shared" si="6"/>
        <v>0</v>
      </c>
      <c r="C85" s="2639"/>
      <c r="D85" s="2639"/>
      <c r="E85" s="3190"/>
      <c r="F85" s="119" t="str">
        <f>IF(B85-SUM(C85:E85)=0,"ok","Error")</f>
        <v>ok</v>
      </c>
    </row>
    <row r="86" spans="1:6">
      <c r="A86" s="3581" t="s">
        <v>2812</v>
      </c>
      <c r="B86" s="2638">
        <f t="shared" si="6"/>
        <v>0</v>
      </c>
      <c r="C86" s="2639"/>
      <c r="D86" s="2639"/>
      <c r="E86" s="3190"/>
    </row>
    <row r="87" spans="1:6">
      <c r="A87" s="2639" t="s">
        <v>2982</v>
      </c>
      <c r="B87" s="2638">
        <f t="shared" si="6"/>
        <v>0</v>
      </c>
      <c r="C87" s="2639"/>
      <c r="D87" s="2639"/>
      <c r="E87" s="3190"/>
    </row>
    <row r="88" spans="1:6">
      <c r="A88" s="2639" t="s">
        <v>2982</v>
      </c>
      <c r="B88" s="2638">
        <f t="shared" si="6"/>
        <v>0</v>
      </c>
      <c r="C88" s="2639"/>
      <c r="D88" s="2639"/>
      <c r="E88" s="3190"/>
    </row>
    <row r="89" spans="1:6">
      <c r="A89" s="2639" t="s">
        <v>2982</v>
      </c>
      <c r="B89" s="2638">
        <f t="shared" si="6"/>
        <v>0</v>
      </c>
      <c r="C89" s="2639"/>
      <c r="D89" s="2639"/>
      <c r="E89" s="3190"/>
    </row>
    <row r="90" spans="1:6">
      <c r="A90" s="2639" t="s">
        <v>2982</v>
      </c>
      <c r="B90" s="2638">
        <f t="shared" si="6"/>
        <v>0</v>
      </c>
      <c r="C90" s="2639"/>
      <c r="D90" s="2639"/>
      <c r="E90" s="3190"/>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1" t="str">
        <f>'Universal data'!A2</f>
        <v>Southern</v>
      </c>
      <c r="B2" s="131"/>
      <c r="C2" s="131"/>
      <c r="D2" s="131"/>
      <c r="E2" s="131"/>
      <c r="F2" s="131"/>
      <c r="G2" s="131"/>
      <c r="H2" s="131"/>
      <c r="I2" s="131"/>
      <c r="J2" s="131"/>
      <c r="K2" s="131"/>
    </row>
    <row r="3" spans="1:13" s="49" customFormat="1" ht="24.75">
      <c r="A3" s="2473"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24" t="s">
        <v>702</v>
      </c>
      <c r="G8" s="3824"/>
      <c r="H8" s="3824"/>
      <c r="I8" s="2288"/>
      <c r="J8" s="2237"/>
      <c r="K8" s="625"/>
      <c r="L8" s="625"/>
    </row>
    <row r="9" spans="1:13" ht="15" thickBot="1">
      <c r="A9" s="845" t="s">
        <v>990</v>
      </c>
      <c r="B9" s="622" t="s">
        <v>623</v>
      </c>
      <c r="C9" s="623" t="s">
        <v>621</v>
      </c>
      <c r="D9" s="624">
        <v>2015</v>
      </c>
      <c r="E9" s="625"/>
      <c r="F9" s="2240" t="s">
        <v>703</v>
      </c>
      <c r="G9" s="2240" t="s">
        <v>704</v>
      </c>
      <c r="H9" s="2240" t="s">
        <v>9</v>
      </c>
      <c r="I9" s="2238"/>
      <c r="J9" s="2238"/>
      <c r="K9" s="625"/>
      <c r="L9" s="625"/>
    </row>
    <row r="10" spans="1:13" ht="15.95" customHeight="1" thickBot="1">
      <c r="A10" s="846"/>
      <c r="B10" s="627" t="s">
        <v>624</v>
      </c>
      <c r="C10" s="628" t="s">
        <v>88</v>
      </c>
      <c r="D10" s="629">
        <f>L45</f>
        <v>0</v>
      </c>
      <c r="E10" s="625"/>
      <c r="F10" s="2869"/>
      <c r="G10" s="2869"/>
      <c r="H10" s="2869"/>
      <c r="I10" s="2239" t="str">
        <f>IF((ROUND(SUM(F10:H10),3)=ROUND(100%,3)),"OK", "Error")</f>
        <v>Error</v>
      </c>
      <c r="J10" s="2239"/>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2864</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29" t="s">
        <v>3</v>
      </c>
      <c r="E18" s="3830"/>
      <c r="F18" s="3830"/>
      <c r="G18" s="3830"/>
      <c r="H18" s="3830"/>
      <c r="I18" s="3830"/>
      <c r="J18" s="3830"/>
      <c r="K18" s="3831"/>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91" t="s">
        <v>103</v>
      </c>
      <c r="D20" s="2917"/>
      <c r="E20" s="2995">
        <f>+D22</f>
        <v>0</v>
      </c>
      <c r="F20" s="2995">
        <f t="shared" ref="F20:I21" si="0">+E22</f>
        <v>0</v>
      </c>
      <c r="G20" s="2995">
        <f t="shared" si="0"/>
        <v>0</v>
      </c>
      <c r="H20" s="2995">
        <f t="shared" si="0"/>
        <v>0</v>
      </c>
      <c r="I20" s="2995">
        <f t="shared" si="0"/>
        <v>0</v>
      </c>
      <c r="J20" s="2995">
        <f>+I22</f>
        <v>0</v>
      </c>
      <c r="K20" s="2995">
        <f>+J22</f>
        <v>0</v>
      </c>
      <c r="L20" s="625"/>
    </row>
    <row r="21" spans="1:13" ht="15.75" customHeight="1">
      <c r="A21" s="846"/>
      <c r="B21" s="646" t="s">
        <v>2649</v>
      </c>
      <c r="C21" s="2992" t="s">
        <v>103</v>
      </c>
      <c r="D21" s="2916"/>
      <c r="E21" s="2996">
        <f>+D23</f>
        <v>0</v>
      </c>
      <c r="F21" s="2996">
        <f t="shared" si="0"/>
        <v>0</v>
      </c>
      <c r="G21" s="2996">
        <f t="shared" si="0"/>
        <v>0</v>
      </c>
      <c r="H21" s="2996">
        <f t="shared" si="0"/>
        <v>0</v>
      </c>
      <c r="I21" s="2996">
        <f t="shared" si="0"/>
        <v>0</v>
      </c>
      <c r="J21" s="2996">
        <f>+I23</f>
        <v>0</v>
      </c>
      <c r="K21" s="2996">
        <f>+J23</f>
        <v>0</v>
      </c>
    </row>
    <row r="22" spans="1:13">
      <c r="A22" s="846"/>
      <c r="B22" s="646" t="s">
        <v>626</v>
      </c>
      <c r="C22" s="2993" t="s">
        <v>103</v>
      </c>
      <c r="D22" s="2916"/>
      <c r="E22" s="2997"/>
      <c r="F22" s="2997"/>
      <c r="G22" s="2997"/>
      <c r="H22" s="2997"/>
      <c r="I22" s="2997"/>
      <c r="J22" s="2997"/>
      <c r="K22" s="2997"/>
    </row>
    <row r="23" spans="1:13" ht="15.95" customHeight="1" thickBot="1">
      <c r="A23" s="846"/>
      <c r="B23" s="646" t="s">
        <v>2650</v>
      </c>
      <c r="C23" s="2994" t="s">
        <v>103</v>
      </c>
      <c r="D23" s="2927"/>
      <c r="E23" s="2927"/>
      <c r="F23" s="2927"/>
      <c r="G23" s="2927"/>
      <c r="H23" s="2927"/>
      <c r="I23" s="2927"/>
      <c r="J23" s="2927"/>
      <c r="K23" s="2927"/>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29" t="s">
        <v>3</v>
      </c>
      <c r="E30" s="3830"/>
      <c r="F30" s="3830"/>
      <c r="G30" s="3830"/>
      <c r="H30" s="3830"/>
      <c r="I30" s="3830"/>
      <c r="J30" s="3830"/>
      <c r="K30" s="3831"/>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7"/>
      <c r="E32" s="2995">
        <f>+D34</f>
        <v>0</v>
      </c>
      <c r="F32" s="2995">
        <f t="shared" ref="F32:I33" si="4">+E34</f>
        <v>0</v>
      </c>
      <c r="G32" s="2995">
        <f t="shared" si="4"/>
        <v>0</v>
      </c>
      <c r="H32" s="2995">
        <f t="shared" si="4"/>
        <v>0</v>
      </c>
      <c r="I32" s="2995">
        <f t="shared" si="4"/>
        <v>0</v>
      </c>
      <c r="J32" s="2995">
        <f>+I34</f>
        <v>0</v>
      </c>
      <c r="K32" s="2995">
        <f>+J34</f>
        <v>0</v>
      </c>
    </row>
    <row r="33" spans="1:14">
      <c r="A33" s="846"/>
      <c r="B33" s="646" t="s">
        <v>2646</v>
      </c>
      <c r="C33" s="668" t="s">
        <v>104</v>
      </c>
      <c r="D33" s="2916"/>
      <c r="E33" s="2996">
        <f>+D35</f>
        <v>0</v>
      </c>
      <c r="F33" s="2996">
        <f t="shared" si="4"/>
        <v>0</v>
      </c>
      <c r="G33" s="2996">
        <f>+F35</f>
        <v>0</v>
      </c>
      <c r="H33" s="2996">
        <f t="shared" si="4"/>
        <v>0</v>
      </c>
      <c r="I33" s="2996">
        <f t="shared" si="4"/>
        <v>0</v>
      </c>
      <c r="J33" s="2996">
        <f>+I35</f>
        <v>0</v>
      </c>
      <c r="K33" s="2996">
        <f>+J35</f>
        <v>0</v>
      </c>
    </row>
    <row r="34" spans="1:14">
      <c r="A34" s="846"/>
      <c r="B34" s="646" t="s">
        <v>2644</v>
      </c>
      <c r="C34" s="648" t="s">
        <v>104</v>
      </c>
      <c r="D34" s="2916"/>
      <c r="E34" s="2997"/>
      <c r="F34" s="2997"/>
      <c r="G34" s="2997"/>
      <c r="H34" s="2997"/>
      <c r="I34" s="2997"/>
      <c r="J34" s="2997"/>
      <c r="K34" s="2997"/>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25" t="s">
        <v>1811</v>
      </c>
      <c r="C43" s="3827" t="s">
        <v>1812</v>
      </c>
      <c r="D43" s="3832" t="s">
        <v>267</v>
      </c>
      <c r="E43" s="3832"/>
      <c r="F43" s="3827" t="s">
        <v>1813</v>
      </c>
      <c r="G43" s="901" t="s">
        <v>1814</v>
      </c>
      <c r="H43" s="901" t="s">
        <v>2655</v>
      </c>
      <c r="I43" s="3833" t="s">
        <v>2658</v>
      </c>
      <c r="J43" s="3834"/>
      <c r="K43" s="3835"/>
      <c r="L43" s="901" t="s">
        <v>1815</v>
      </c>
      <c r="M43" s="901" t="s">
        <v>1816</v>
      </c>
      <c r="N43" s="424"/>
    </row>
    <row r="44" spans="1:14" s="847" customFormat="1" ht="33" customHeight="1">
      <c r="A44" s="673"/>
      <c r="B44" s="3826"/>
      <c r="C44" s="3828"/>
      <c r="D44" s="901" t="s">
        <v>169</v>
      </c>
      <c r="E44" s="901" t="s">
        <v>1077</v>
      </c>
      <c r="F44" s="3828"/>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6"/>
      <c r="C46" s="2656"/>
      <c r="D46" s="2656"/>
      <c r="E46" s="2656"/>
      <c r="F46" s="2656"/>
      <c r="G46" s="2656"/>
      <c r="H46" s="2656"/>
      <c r="I46" s="2656"/>
      <c r="J46" s="2656"/>
      <c r="K46" s="2489">
        <f t="shared" ref="K46:K110" si="8">I46+J46</f>
        <v>0</v>
      </c>
      <c r="L46" s="2660"/>
      <c r="M46" s="2660"/>
      <c r="N46" s="626"/>
    </row>
    <row r="47" spans="1:14" s="847" customFormat="1" ht="14.25" customHeight="1">
      <c r="A47" s="673"/>
      <c r="B47" s="2656"/>
      <c r="C47" s="2656"/>
      <c r="D47" s="2656"/>
      <c r="E47" s="2656"/>
      <c r="F47" s="2656"/>
      <c r="G47" s="2658"/>
      <c r="H47" s="2657"/>
      <c r="I47" s="2659"/>
      <c r="J47" s="2659"/>
      <c r="K47" s="2489">
        <f t="shared" si="8"/>
        <v>0</v>
      </c>
      <c r="L47" s="2660"/>
      <c r="M47" s="2660"/>
      <c r="N47" s="424"/>
    </row>
    <row r="48" spans="1:14" s="847" customFormat="1">
      <c r="A48" s="673"/>
      <c r="B48" s="2656"/>
      <c r="C48" s="2656"/>
      <c r="D48" s="2656"/>
      <c r="E48" s="2656"/>
      <c r="F48" s="2656"/>
      <c r="G48" s="2658"/>
      <c r="H48" s="2657"/>
      <c r="I48" s="2659"/>
      <c r="J48" s="2659"/>
      <c r="K48" s="2489">
        <f t="shared" si="8"/>
        <v>0</v>
      </c>
      <c r="L48" s="2660"/>
      <c r="M48" s="2660"/>
      <c r="N48" s="626"/>
    </row>
    <row r="49" spans="1:14" s="847" customFormat="1">
      <c r="A49" s="673"/>
      <c r="B49" s="2656"/>
      <c r="C49" s="2656"/>
      <c r="D49" s="2656"/>
      <c r="E49" s="2656"/>
      <c r="F49" s="2656"/>
      <c r="G49" s="2658"/>
      <c r="H49" s="2657"/>
      <c r="I49" s="2659"/>
      <c r="J49" s="2659"/>
      <c r="K49" s="2489">
        <f t="shared" si="8"/>
        <v>0</v>
      </c>
      <c r="L49" s="2660"/>
      <c r="M49" s="2660"/>
      <c r="N49" s="626"/>
    </row>
    <row r="50" spans="1:14" s="847" customFormat="1">
      <c r="A50" s="673"/>
      <c r="B50" s="2656"/>
      <c r="C50" s="2656"/>
      <c r="D50" s="2656"/>
      <c r="E50" s="2656"/>
      <c r="F50" s="2656"/>
      <c r="G50" s="2658"/>
      <c r="H50" s="2657"/>
      <c r="I50" s="2659"/>
      <c r="J50" s="2659"/>
      <c r="K50" s="2489">
        <f t="shared" si="8"/>
        <v>0</v>
      </c>
      <c r="L50" s="2660"/>
      <c r="M50" s="2660"/>
      <c r="N50" s="626"/>
    </row>
    <row r="51" spans="1:14" s="847" customFormat="1">
      <c r="A51" s="673"/>
      <c r="B51" s="2656"/>
      <c r="C51" s="2656"/>
      <c r="D51" s="2656"/>
      <c r="E51" s="2656"/>
      <c r="F51" s="2656"/>
      <c r="G51" s="2658"/>
      <c r="H51" s="2657"/>
      <c r="I51" s="2659"/>
      <c r="J51" s="2659"/>
      <c r="K51" s="2489">
        <f t="shared" si="8"/>
        <v>0</v>
      </c>
      <c r="L51" s="2660"/>
      <c r="M51" s="2660"/>
      <c r="N51" s="626"/>
    </row>
    <row r="52" spans="1:14" s="847" customFormat="1">
      <c r="A52" s="673"/>
      <c r="B52" s="2656"/>
      <c r="C52" s="2656"/>
      <c r="D52" s="2656"/>
      <c r="E52" s="2656"/>
      <c r="F52" s="2656"/>
      <c r="G52" s="2658"/>
      <c r="H52" s="2657"/>
      <c r="I52" s="2659"/>
      <c r="J52" s="2659"/>
      <c r="K52" s="2489">
        <f t="shared" si="8"/>
        <v>0</v>
      </c>
      <c r="L52" s="2660"/>
      <c r="M52" s="2660"/>
      <c r="N52" s="626"/>
    </row>
    <row r="53" spans="1:14" s="847" customFormat="1">
      <c r="A53" s="673"/>
      <c r="B53" s="2656"/>
      <c r="C53" s="2656"/>
      <c r="D53" s="2656"/>
      <c r="E53" s="2656"/>
      <c r="F53" s="2656"/>
      <c r="G53" s="2658"/>
      <c r="H53" s="2657"/>
      <c r="I53" s="2659"/>
      <c r="J53" s="2659"/>
      <c r="K53" s="2489">
        <f t="shared" si="8"/>
        <v>0</v>
      </c>
      <c r="L53" s="2660"/>
      <c r="M53" s="2660"/>
      <c r="N53" s="626"/>
    </row>
    <row r="54" spans="1:14" s="847" customFormat="1">
      <c r="A54" s="673"/>
      <c r="B54" s="2656"/>
      <c r="C54" s="2656"/>
      <c r="D54" s="2656"/>
      <c r="E54" s="2656"/>
      <c r="F54" s="2656"/>
      <c r="G54" s="2658"/>
      <c r="H54" s="2657"/>
      <c r="I54" s="2659"/>
      <c r="J54" s="2659"/>
      <c r="K54" s="2489">
        <f t="shared" si="8"/>
        <v>0</v>
      </c>
      <c r="L54" s="2660"/>
      <c r="M54" s="2660"/>
      <c r="N54" s="626"/>
    </row>
    <row r="55" spans="1:14" s="847" customFormat="1">
      <c r="A55" s="673"/>
      <c r="B55" s="2656"/>
      <c r="C55" s="2656"/>
      <c r="D55" s="2656"/>
      <c r="E55" s="2656"/>
      <c r="F55" s="2656"/>
      <c r="G55" s="2658"/>
      <c r="H55" s="2657"/>
      <c r="I55" s="2659"/>
      <c r="J55" s="2659"/>
      <c r="K55" s="2489">
        <f t="shared" si="8"/>
        <v>0</v>
      </c>
      <c r="L55" s="2660"/>
      <c r="M55" s="2660"/>
      <c r="N55" s="626"/>
    </row>
    <row r="56" spans="1:14" s="847" customFormat="1">
      <c r="A56" s="673"/>
      <c r="B56" s="2656"/>
      <c r="C56" s="2656"/>
      <c r="D56" s="2656"/>
      <c r="E56" s="2656"/>
      <c r="F56" s="2656"/>
      <c r="G56" s="2658"/>
      <c r="H56" s="2657"/>
      <c r="I56" s="2659"/>
      <c r="J56" s="2659"/>
      <c r="K56" s="2489">
        <f t="shared" si="8"/>
        <v>0</v>
      </c>
      <c r="L56" s="2660"/>
      <c r="M56" s="2660"/>
      <c r="N56" s="626"/>
    </row>
    <row r="57" spans="1:14" s="847" customFormat="1">
      <c r="A57" s="673"/>
      <c r="B57" s="2656"/>
      <c r="C57" s="2656"/>
      <c r="D57" s="2656"/>
      <c r="E57" s="2656"/>
      <c r="F57" s="2656"/>
      <c r="G57" s="2658"/>
      <c r="H57" s="2657"/>
      <c r="I57" s="2659"/>
      <c r="J57" s="2659"/>
      <c r="K57" s="2489">
        <f t="shared" si="8"/>
        <v>0</v>
      </c>
      <c r="L57" s="2660"/>
      <c r="M57" s="2660"/>
      <c r="N57" s="626"/>
    </row>
    <row r="58" spans="1:14" s="847" customFormat="1">
      <c r="A58" s="673"/>
      <c r="B58" s="2656"/>
      <c r="C58" s="2656"/>
      <c r="D58" s="2656"/>
      <c r="E58" s="2656"/>
      <c r="F58" s="2656"/>
      <c r="G58" s="2658"/>
      <c r="H58" s="2657"/>
      <c r="I58" s="2659"/>
      <c r="J58" s="2659"/>
      <c r="K58" s="2489">
        <f t="shared" si="8"/>
        <v>0</v>
      </c>
      <c r="L58" s="2660"/>
      <c r="M58" s="2660"/>
      <c r="N58" s="626"/>
    </row>
    <row r="59" spans="1:14" s="847" customFormat="1">
      <c r="A59" s="673"/>
      <c r="B59" s="2656"/>
      <c r="C59" s="2656"/>
      <c r="D59" s="2656"/>
      <c r="E59" s="2656"/>
      <c r="F59" s="2656"/>
      <c r="G59" s="2658"/>
      <c r="H59" s="2657"/>
      <c r="I59" s="2659"/>
      <c r="J59" s="2659"/>
      <c r="K59" s="2489">
        <f t="shared" si="8"/>
        <v>0</v>
      </c>
      <c r="L59" s="2660"/>
      <c r="M59" s="2660"/>
      <c r="N59" s="626"/>
    </row>
    <row r="60" spans="1:14" s="847" customFormat="1">
      <c r="A60" s="673"/>
      <c r="B60" s="2656"/>
      <c r="C60" s="2656"/>
      <c r="D60" s="2656"/>
      <c r="E60" s="2656"/>
      <c r="F60" s="2656"/>
      <c r="G60" s="2658"/>
      <c r="H60" s="2657"/>
      <c r="I60" s="2659"/>
      <c r="J60" s="2659"/>
      <c r="K60" s="2489">
        <f t="shared" si="8"/>
        <v>0</v>
      </c>
      <c r="L60" s="2660"/>
      <c r="M60" s="2660"/>
      <c r="N60" s="626"/>
    </row>
    <row r="61" spans="1:14" s="847" customFormat="1">
      <c r="A61" s="673"/>
      <c r="B61" s="2656"/>
      <c r="C61" s="2656"/>
      <c r="D61" s="2656"/>
      <c r="E61" s="2656"/>
      <c r="F61" s="2656"/>
      <c r="G61" s="2658"/>
      <c r="H61" s="2657"/>
      <c r="I61" s="2659"/>
      <c r="J61" s="2659"/>
      <c r="K61" s="2489">
        <f t="shared" si="8"/>
        <v>0</v>
      </c>
      <c r="L61" s="2660"/>
      <c r="M61" s="2660"/>
      <c r="N61" s="626"/>
    </row>
    <row r="62" spans="1:14" s="847" customFormat="1">
      <c r="A62" s="673"/>
      <c r="B62" s="2656"/>
      <c r="C62" s="2656"/>
      <c r="D62" s="2656"/>
      <c r="E62" s="2656"/>
      <c r="F62" s="2656"/>
      <c r="G62" s="2658"/>
      <c r="H62" s="2657"/>
      <c r="I62" s="2659"/>
      <c r="J62" s="2659"/>
      <c r="K62" s="2489">
        <f t="shared" si="8"/>
        <v>0</v>
      </c>
      <c r="L62" s="2660"/>
      <c r="M62" s="2660"/>
      <c r="N62" s="626"/>
    </row>
    <row r="63" spans="1:14" s="847" customFormat="1">
      <c r="A63" s="673"/>
      <c r="B63" s="2656"/>
      <c r="C63" s="2656"/>
      <c r="D63" s="2656"/>
      <c r="E63" s="2656"/>
      <c r="F63" s="2656"/>
      <c r="G63" s="2658"/>
      <c r="H63" s="2657"/>
      <c r="I63" s="2659"/>
      <c r="J63" s="2659"/>
      <c r="K63" s="2489">
        <f t="shared" si="8"/>
        <v>0</v>
      </c>
      <c r="L63" s="2660"/>
      <c r="M63" s="2660"/>
      <c r="N63" s="626"/>
    </row>
    <row r="64" spans="1:14" s="847" customFormat="1">
      <c r="A64" s="673"/>
      <c r="B64" s="2656"/>
      <c r="C64" s="2656"/>
      <c r="D64" s="2656"/>
      <c r="E64" s="2656"/>
      <c r="F64" s="2656"/>
      <c r="G64" s="2658"/>
      <c r="H64" s="2657"/>
      <c r="I64" s="2659"/>
      <c r="J64" s="2659"/>
      <c r="K64" s="2489">
        <f t="shared" si="8"/>
        <v>0</v>
      </c>
      <c r="L64" s="2660"/>
      <c r="M64" s="2660"/>
      <c r="N64" s="626"/>
    </row>
    <row r="65" spans="1:14" s="847" customFormat="1">
      <c r="A65" s="673"/>
      <c r="B65" s="2656"/>
      <c r="C65" s="2656"/>
      <c r="D65" s="2656"/>
      <c r="E65" s="2656"/>
      <c r="F65" s="2656"/>
      <c r="G65" s="2658"/>
      <c r="H65" s="2657"/>
      <c r="I65" s="2659"/>
      <c r="J65" s="2659"/>
      <c r="K65" s="2489">
        <f t="shared" si="8"/>
        <v>0</v>
      </c>
      <c r="L65" s="2660"/>
      <c r="M65" s="2660"/>
      <c r="N65" s="626"/>
    </row>
    <row r="66" spans="1:14" s="847" customFormat="1">
      <c r="A66" s="673"/>
      <c r="B66" s="2656"/>
      <c r="C66" s="2656"/>
      <c r="D66" s="2656"/>
      <c r="E66" s="2656"/>
      <c r="F66" s="2656"/>
      <c r="G66" s="2658"/>
      <c r="H66" s="2657"/>
      <c r="I66" s="2659"/>
      <c r="J66" s="2659"/>
      <c r="K66" s="2489">
        <f t="shared" si="8"/>
        <v>0</v>
      </c>
      <c r="L66" s="2660"/>
      <c r="M66" s="2660"/>
      <c r="N66" s="626"/>
    </row>
    <row r="67" spans="1:14" s="847" customFormat="1">
      <c r="A67" s="673"/>
      <c r="B67" s="2656"/>
      <c r="C67" s="2656"/>
      <c r="D67" s="2656"/>
      <c r="E67" s="2656"/>
      <c r="F67" s="2656"/>
      <c r="G67" s="2658"/>
      <c r="H67" s="2657"/>
      <c r="I67" s="2659"/>
      <c r="J67" s="2659"/>
      <c r="K67" s="2489">
        <f t="shared" si="8"/>
        <v>0</v>
      </c>
      <c r="L67" s="2660"/>
      <c r="M67" s="2660"/>
      <c r="N67" s="626"/>
    </row>
    <row r="68" spans="1:14" s="847" customFormat="1">
      <c r="A68" s="673"/>
      <c r="B68" s="2656"/>
      <c r="C68" s="2656"/>
      <c r="D68" s="2656"/>
      <c r="E68" s="2656"/>
      <c r="F68" s="2656"/>
      <c r="G68" s="2658"/>
      <c r="H68" s="2657"/>
      <c r="I68" s="2659"/>
      <c r="J68" s="2659"/>
      <c r="K68" s="2489">
        <f t="shared" si="8"/>
        <v>0</v>
      </c>
      <c r="L68" s="2660"/>
      <c r="M68" s="2660"/>
      <c r="N68" s="626"/>
    </row>
    <row r="69" spans="1:14" s="847" customFormat="1">
      <c r="A69" s="673"/>
      <c r="B69" s="2656"/>
      <c r="C69" s="2656"/>
      <c r="D69" s="2656"/>
      <c r="E69" s="2656"/>
      <c r="F69" s="2656"/>
      <c r="G69" s="2658"/>
      <c r="H69" s="2657"/>
      <c r="I69" s="2659"/>
      <c r="J69" s="2659"/>
      <c r="K69" s="2489">
        <f t="shared" si="8"/>
        <v>0</v>
      </c>
      <c r="L69" s="2660"/>
      <c r="M69" s="2660"/>
      <c r="N69" s="626"/>
    </row>
    <row r="70" spans="1:14" s="847" customFormat="1">
      <c r="A70" s="673"/>
      <c r="B70" s="2656"/>
      <c r="C70" s="2656"/>
      <c r="D70" s="2656"/>
      <c r="E70" s="2656"/>
      <c r="F70" s="2656"/>
      <c r="G70" s="2658"/>
      <c r="H70" s="2657"/>
      <c r="I70" s="2659"/>
      <c r="J70" s="2659"/>
      <c r="K70" s="2489">
        <f t="shared" si="8"/>
        <v>0</v>
      </c>
      <c r="L70" s="2660"/>
      <c r="M70" s="2660"/>
      <c r="N70" s="626"/>
    </row>
    <row r="71" spans="1:14" s="847" customFormat="1">
      <c r="A71" s="673"/>
      <c r="B71" s="2656"/>
      <c r="C71" s="2656"/>
      <c r="D71" s="2656"/>
      <c r="E71" s="2656"/>
      <c r="F71" s="2656"/>
      <c r="G71" s="2658"/>
      <c r="H71" s="2657"/>
      <c r="I71" s="2659"/>
      <c r="J71" s="2659"/>
      <c r="K71" s="2489">
        <f t="shared" si="8"/>
        <v>0</v>
      </c>
      <c r="L71" s="2660"/>
      <c r="M71" s="2660"/>
      <c r="N71" s="626"/>
    </row>
    <row r="72" spans="1:14" s="847" customFormat="1">
      <c r="A72" s="673"/>
      <c r="B72" s="2656"/>
      <c r="C72" s="2656"/>
      <c r="D72" s="2656"/>
      <c r="E72" s="2656"/>
      <c r="F72" s="2656"/>
      <c r="G72" s="2658"/>
      <c r="H72" s="2657"/>
      <c r="I72" s="2659"/>
      <c r="J72" s="2659"/>
      <c r="K72" s="2489">
        <f t="shared" si="8"/>
        <v>0</v>
      </c>
      <c r="L72" s="2660"/>
      <c r="M72" s="2660"/>
      <c r="N72" s="626"/>
    </row>
    <row r="73" spans="1:14" s="847" customFormat="1">
      <c r="A73" s="673"/>
      <c r="B73" s="2656"/>
      <c r="C73" s="2656"/>
      <c r="D73" s="2656"/>
      <c r="E73" s="2656"/>
      <c r="F73" s="2656"/>
      <c r="G73" s="2658"/>
      <c r="H73" s="2657"/>
      <c r="I73" s="2659"/>
      <c r="J73" s="2659"/>
      <c r="K73" s="2489">
        <f t="shared" si="8"/>
        <v>0</v>
      </c>
      <c r="L73" s="2660"/>
      <c r="M73" s="2660"/>
      <c r="N73" s="626"/>
    </row>
    <row r="74" spans="1:14" s="847" customFormat="1">
      <c r="A74" s="673"/>
      <c r="B74" s="2656"/>
      <c r="C74" s="2656"/>
      <c r="D74" s="2656"/>
      <c r="E74" s="2656"/>
      <c r="F74" s="2656"/>
      <c r="G74" s="2658"/>
      <c r="H74" s="2657"/>
      <c r="I74" s="2659"/>
      <c r="J74" s="2659"/>
      <c r="K74" s="2489">
        <f t="shared" si="8"/>
        <v>0</v>
      </c>
      <c r="L74" s="2660"/>
      <c r="M74" s="2660"/>
      <c r="N74" s="626"/>
    </row>
    <row r="75" spans="1:14" s="847" customFormat="1">
      <c r="A75" s="673"/>
      <c r="B75" s="2656"/>
      <c r="C75" s="2656"/>
      <c r="D75" s="2656"/>
      <c r="E75" s="2656"/>
      <c r="F75" s="2656"/>
      <c r="G75" s="2658"/>
      <c r="H75" s="2657"/>
      <c r="I75" s="2659"/>
      <c r="J75" s="2659"/>
      <c r="K75" s="2489">
        <f t="shared" si="8"/>
        <v>0</v>
      </c>
      <c r="L75" s="2660"/>
      <c r="M75" s="2660"/>
      <c r="N75" s="626"/>
    </row>
    <row r="76" spans="1:14" s="847" customFormat="1">
      <c r="A76" s="673"/>
      <c r="B76" s="2656"/>
      <c r="C76" s="2656"/>
      <c r="D76" s="2656"/>
      <c r="E76" s="2656"/>
      <c r="F76" s="2656"/>
      <c r="G76" s="2658"/>
      <c r="H76" s="2657"/>
      <c r="I76" s="2659"/>
      <c r="J76" s="2659"/>
      <c r="K76" s="2489">
        <f t="shared" si="8"/>
        <v>0</v>
      </c>
      <c r="L76" s="2660"/>
      <c r="M76" s="2660"/>
      <c r="N76" s="626"/>
    </row>
    <row r="77" spans="1:14" s="847" customFormat="1">
      <c r="A77" s="673"/>
      <c r="B77" s="2656"/>
      <c r="C77" s="2656"/>
      <c r="D77" s="2656"/>
      <c r="E77" s="2656"/>
      <c r="F77" s="2656"/>
      <c r="G77" s="2658"/>
      <c r="H77" s="2657"/>
      <c r="I77" s="2659"/>
      <c r="J77" s="2659"/>
      <c r="K77" s="2489">
        <f t="shared" si="8"/>
        <v>0</v>
      </c>
      <c r="L77" s="2660"/>
      <c r="M77" s="2660"/>
      <c r="N77" s="626"/>
    </row>
    <row r="78" spans="1:14" s="847" customFormat="1">
      <c r="A78" s="673"/>
      <c r="B78" s="2656"/>
      <c r="C78" s="2656"/>
      <c r="D78" s="2656"/>
      <c r="E78" s="2656"/>
      <c r="F78" s="2656"/>
      <c r="G78" s="2658"/>
      <c r="H78" s="2657"/>
      <c r="I78" s="2659"/>
      <c r="J78" s="2659"/>
      <c r="K78" s="2489">
        <f t="shared" si="8"/>
        <v>0</v>
      </c>
      <c r="L78" s="2660"/>
      <c r="M78" s="2660"/>
      <c r="N78" s="626"/>
    </row>
    <row r="79" spans="1:14">
      <c r="B79" s="2656"/>
      <c r="C79" s="2656"/>
      <c r="D79" s="2656"/>
      <c r="E79" s="2656"/>
      <c r="F79" s="2656"/>
      <c r="G79" s="2658"/>
      <c r="H79" s="2657"/>
      <c r="I79" s="2659"/>
      <c r="J79" s="2659"/>
      <c r="K79" s="2489">
        <f t="shared" si="8"/>
        <v>0</v>
      </c>
      <c r="L79" s="2660"/>
      <c r="M79" s="2660"/>
      <c r="N79" s="626"/>
    </row>
    <row r="80" spans="1:14">
      <c r="B80" s="2656"/>
      <c r="C80" s="2656"/>
      <c r="D80" s="2656"/>
      <c r="E80" s="2656"/>
      <c r="F80" s="2656"/>
      <c r="G80" s="2658"/>
      <c r="H80" s="2657"/>
      <c r="I80" s="2659"/>
      <c r="J80" s="2659"/>
      <c r="K80" s="2489">
        <f t="shared" si="8"/>
        <v>0</v>
      </c>
      <c r="L80" s="2660"/>
      <c r="M80" s="2660"/>
      <c r="N80" s="626"/>
    </row>
    <row r="81" spans="2:14">
      <c r="B81" s="2656"/>
      <c r="C81" s="2656"/>
      <c r="D81" s="2656"/>
      <c r="E81" s="2656"/>
      <c r="F81" s="2656"/>
      <c r="G81" s="2658"/>
      <c r="H81" s="2657"/>
      <c r="I81" s="2659"/>
      <c r="J81" s="2659"/>
      <c r="K81" s="2489">
        <f t="shared" si="8"/>
        <v>0</v>
      </c>
      <c r="L81" s="2660"/>
      <c r="M81" s="2660"/>
      <c r="N81" s="626"/>
    </row>
    <row r="82" spans="2:14">
      <c r="B82" s="2656"/>
      <c r="C82" s="2656"/>
      <c r="D82" s="2656"/>
      <c r="E82" s="2656"/>
      <c r="F82" s="2656"/>
      <c r="G82" s="2658"/>
      <c r="H82" s="2657"/>
      <c r="I82" s="2659"/>
      <c r="J82" s="2659"/>
      <c r="K82" s="2489">
        <f t="shared" si="8"/>
        <v>0</v>
      </c>
      <c r="L82" s="2660"/>
      <c r="M82" s="2660"/>
      <c r="N82" s="626"/>
    </row>
    <row r="83" spans="2:14">
      <c r="B83" s="2656"/>
      <c r="C83" s="2656"/>
      <c r="D83" s="2656"/>
      <c r="E83" s="2656"/>
      <c r="F83" s="2656"/>
      <c r="G83" s="2658"/>
      <c r="H83" s="2657"/>
      <c r="I83" s="2659"/>
      <c r="J83" s="2659"/>
      <c r="K83" s="2489">
        <f t="shared" si="8"/>
        <v>0</v>
      </c>
      <c r="L83" s="2660"/>
      <c r="M83" s="2660"/>
      <c r="N83" s="626"/>
    </row>
    <row r="84" spans="2:14">
      <c r="B84" s="2656"/>
      <c r="C84" s="2656"/>
      <c r="D84" s="2656"/>
      <c r="E84" s="2656"/>
      <c r="F84" s="2656"/>
      <c r="G84" s="2658"/>
      <c r="H84" s="2657"/>
      <c r="I84" s="2659"/>
      <c r="J84" s="2659"/>
      <c r="K84" s="2489">
        <f t="shared" si="8"/>
        <v>0</v>
      </c>
      <c r="L84" s="2660"/>
      <c r="M84" s="2660"/>
      <c r="N84" s="626"/>
    </row>
    <row r="85" spans="2:14">
      <c r="B85" s="2656"/>
      <c r="C85" s="2656"/>
      <c r="D85" s="2656"/>
      <c r="E85" s="2656"/>
      <c r="F85" s="2656"/>
      <c r="G85" s="2658"/>
      <c r="H85" s="2657"/>
      <c r="I85" s="2659"/>
      <c r="J85" s="2659"/>
      <c r="K85" s="2489">
        <f t="shared" si="8"/>
        <v>0</v>
      </c>
      <c r="L85" s="2660"/>
      <c r="M85" s="2660"/>
      <c r="N85" s="626"/>
    </row>
    <row r="86" spans="2:14">
      <c r="B86" s="2656"/>
      <c r="C86" s="2656"/>
      <c r="D86" s="2656"/>
      <c r="E86" s="2656"/>
      <c r="F86" s="2656"/>
      <c r="G86" s="2658"/>
      <c r="H86" s="2657"/>
      <c r="I86" s="2659"/>
      <c r="J86" s="2659"/>
      <c r="K86" s="2489">
        <f t="shared" si="8"/>
        <v>0</v>
      </c>
      <c r="L86" s="2660"/>
      <c r="M86" s="2660"/>
      <c r="N86" s="626"/>
    </row>
    <row r="87" spans="2:14">
      <c r="B87" s="2656"/>
      <c r="C87" s="2656"/>
      <c r="D87" s="2656"/>
      <c r="E87" s="2656"/>
      <c r="F87" s="2656"/>
      <c r="G87" s="2658"/>
      <c r="H87" s="2657"/>
      <c r="I87" s="2659"/>
      <c r="J87" s="2659"/>
      <c r="K87" s="2489">
        <f t="shared" si="8"/>
        <v>0</v>
      </c>
      <c r="L87" s="2660"/>
      <c r="M87" s="2660"/>
      <c r="N87" s="626"/>
    </row>
    <row r="88" spans="2:14">
      <c r="B88" s="2656"/>
      <c r="C88" s="2656"/>
      <c r="D88" s="2656"/>
      <c r="E88" s="2656"/>
      <c r="F88" s="2656"/>
      <c r="G88" s="2658"/>
      <c r="H88" s="2657"/>
      <c r="I88" s="2659"/>
      <c r="J88" s="2659"/>
      <c r="K88" s="2489">
        <f t="shared" si="8"/>
        <v>0</v>
      </c>
      <c r="L88" s="2660"/>
      <c r="M88" s="2660"/>
      <c r="N88" s="626"/>
    </row>
    <row r="89" spans="2:14">
      <c r="B89" s="2656"/>
      <c r="C89" s="2656"/>
      <c r="D89" s="2656"/>
      <c r="E89" s="2656"/>
      <c r="F89" s="2656"/>
      <c r="G89" s="2658"/>
      <c r="H89" s="2657"/>
      <c r="I89" s="2659"/>
      <c r="J89" s="2659"/>
      <c r="K89" s="2489">
        <f t="shared" si="8"/>
        <v>0</v>
      </c>
      <c r="L89" s="2660"/>
      <c r="M89" s="2660"/>
      <c r="N89" s="626"/>
    </row>
    <row r="90" spans="2:14">
      <c r="B90" s="2656"/>
      <c r="C90" s="2656"/>
      <c r="D90" s="2656"/>
      <c r="E90" s="2656"/>
      <c r="F90" s="2656"/>
      <c r="G90" s="2658"/>
      <c r="H90" s="2657"/>
      <c r="I90" s="2659"/>
      <c r="J90" s="2659"/>
      <c r="K90" s="2489">
        <f t="shared" si="8"/>
        <v>0</v>
      </c>
      <c r="L90" s="2660"/>
      <c r="M90" s="2660"/>
      <c r="N90" s="626"/>
    </row>
    <row r="91" spans="2:14">
      <c r="B91" s="2656"/>
      <c r="C91" s="2656"/>
      <c r="D91" s="2656"/>
      <c r="E91" s="2656"/>
      <c r="F91" s="2656"/>
      <c r="G91" s="2658"/>
      <c r="H91" s="2657"/>
      <c r="I91" s="2659"/>
      <c r="J91" s="2659"/>
      <c r="K91" s="2489">
        <f t="shared" si="8"/>
        <v>0</v>
      </c>
      <c r="L91" s="2660"/>
      <c r="M91" s="2660"/>
      <c r="N91" s="626"/>
    </row>
    <row r="92" spans="2:14">
      <c r="B92" s="2656"/>
      <c r="C92" s="2656"/>
      <c r="D92" s="2656"/>
      <c r="E92" s="2656"/>
      <c r="F92" s="2656"/>
      <c r="G92" s="2658"/>
      <c r="H92" s="2657"/>
      <c r="I92" s="2659"/>
      <c r="J92" s="2659"/>
      <c r="K92" s="2489">
        <f t="shared" si="8"/>
        <v>0</v>
      </c>
      <c r="L92" s="2660"/>
      <c r="M92" s="2660"/>
      <c r="N92" s="626"/>
    </row>
    <row r="93" spans="2:14">
      <c r="B93" s="2656"/>
      <c r="C93" s="2656"/>
      <c r="D93" s="2656"/>
      <c r="E93" s="2656"/>
      <c r="F93" s="2656"/>
      <c r="G93" s="2658"/>
      <c r="H93" s="2657"/>
      <c r="I93" s="2659"/>
      <c r="J93" s="2659"/>
      <c r="K93" s="2489">
        <f t="shared" si="8"/>
        <v>0</v>
      </c>
      <c r="L93" s="2660"/>
      <c r="M93" s="2660"/>
      <c r="N93" s="626"/>
    </row>
    <row r="94" spans="2:14">
      <c r="B94" s="2656"/>
      <c r="C94" s="2656"/>
      <c r="D94" s="2656"/>
      <c r="E94" s="2656"/>
      <c r="F94" s="2656"/>
      <c r="G94" s="2658"/>
      <c r="H94" s="2657"/>
      <c r="I94" s="2659"/>
      <c r="J94" s="2659"/>
      <c r="K94" s="2489">
        <f t="shared" si="8"/>
        <v>0</v>
      </c>
      <c r="L94" s="2660"/>
      <c r="M94" s="2660"/>
      <c r="N94" s="626"/>
    </row>
    <row r="95" spans="2:14">
      <c r="B95" s="2656"/>
      <c r="C95" s="2656"/>
      <c r="D95" s="2656"/>
      <c r="E95" s="2656"/>
      <c r="F95" s="2656"/>
      <c r="G95" s="2658"/>
      <c r="H95" s="2657"/>
      <c r="I95" s="2659"/>
      <c r="J95" s="2659"/>
      <c r="K95" s="2489">
        <f t="shared" si="8"/>
        <v>0</v>
      </c>
      <c r="L95" s="2660"/>
      <c r="M95" s="2660"/>
      <c r="N95" s="626"/>
    </row>
    <row r="96" spans="2:14">
      <c r="B96" s="2656"/>
      <c r="C96" s="2656"/>
      <c r="D96" s="2656"/>
      <c r="E96" s="2656"/>
      <c r="F96" s="2656"/>
      <c r="G96" s="2658"/>
      <c r="H96" s="2657"/>
      <c r="I96" s="2659"/>
      <c r="J96" s="2659"/>
      <c r="K96" s="2489">
        <f t="shared" si="8"/>
        <v>0</v>
      </c>
      <c r="L96" s="2660"/>
      <c r="M96" s="2660"/>
      <c r="N96" s="626"/>
    </row>
    <row r="97" spans="2:14">
      <c r="B97" s="2656"/>
      <c r="C97" s="2656"/>
      <c r="D97" s="2656"/>
      <c r="E97" s="2656"/>
      <c r="F97" s="2656"/>
      <c r="G97" s="2658"/>
      <c r="H97" s="2657"/>
      <c r="I97" s="2659"/>
      <c r="J97" s="2659"/>
      <c r="K97" s="2489">
        <f t="shared" si="8"/>
        <v>0</v>
      </c>
      <c r="L97" s="2660"/>
      <c r="M97" s="2660"/>
      <c r="N97" s="626"/>
    </row>
    <row r="98" spans="2:14">
      <c r="B98" s="2656"/>
      <c r="C98" s="2656"/>
      <c r="D98" s="2656"/>
      <c r="E98" s="2656"/>
      <c r="F98" s="2656"/>
      <c r="G98" s="2658"/>
      <c r="H98" s="2657"/>
      <c r="I98" s="2659"/>
      <c r="J98" s="2659"/>
      <c r="K98" s="2489">
        <f t="shared" si="8"/>
        <v>0</v>
      </c>
      <c r="L98" s="2660"/>
      <c r="M98" s="2660"/>
      <c r="N98" s="626"/>
    </row>
    <row r="99" spans="2:14">
      <c r="B99" s="2656"/>
      <c r="C99" s="2656"/>
      <c r="D99" s="2656"/>
      <c r="E99" s="2656"/>
      <c r="F99" s="2656"/>
      <c r="G99" s="2658"/>
      <c r="H99" s="2657"/>
      <c r="I99" s="2659"/>
      <c r="J99" s="2659"/>
      <c r="K99" s="2489">
        <f t="shared" si="8"/>
        <v>0</v>
      </c>
      <c r="L99" s="2660"/>
      <c r="M99" s="2660"/>
      <c r="N99" s="626"/>
    </row>
    <row r="100" spans="2:14">
      <c r="B100" s="2656"/>
      <c r="C100" s="2656"/>
      <c r="D100" s="2656"/>
      <c r="E100" s="2656"/>
      <c r="F100" s="2656"/>
      <c r="G100" s="2658"/>
      <c r="H100" s="2657"/>
      <c r="I100" s="2659"/>
      <c r="J100" s="2659"/>
      <c r="K100" s="2489">
        <f t="shared" si="8"/>
        <v>0</v>
      </c>
      <c r="L100" s="2660"/>
      <c r="M100" s="2660"/>
      <c r="N100" s="626"/>
    </row>
    <row r="101" spans="2:14">
      <c r="B101" s="2656"/>
      <c r="C101" s="2656"/>
      <c r="D101" s="2656"/>
      <c r="E101" s="2656"/>
      <c r="F101" s="2656"/>
      <c r="G101" s="2658"/>
      <c r="H101" s="2657"/>
      <c r="I101" s="2659"/>
      <c r="J101" s="2659"/>
      <c r="K101" s="2489">
        <f t="shared" si="8"/>
        <v>0</v>
      </c>
      <c r="L101" s="2660"/>
      <c r="M101" s="2660"/>
      <c r="N101" s="626"/>
    </row>
    <row r="102" spans="2:14">
      <c r="B102" s="2656"/>
      <c r="C102" s="2656"/>
      <c r="D102" s="2656"/>
      <c r="E102" s="2656"/>
      <c r="F102" s="2656"/>
      <c r="G102" s="2658"/>
      <c r="H102" s="2657"/>
      <c r="I102" s="2659"/>
      <c r="J102" s="2659"/>
      <c r="K102" s="2489">
        <f t="shared" si="8"/>
        <v>0</v>
      </c>
      <c r="L102" s="2660"/>
      <c r="M102" s="2660"/>
      <c r="N102" s="626"/>
    </row>
    <row r="103" spans="2:14">
      <c r="B103" s="2656"/>
      <c r="C103" s="2656"/>
      <c r="D103" s="2656"/>
      <c r="E103" s="2656"/>
      <c r="F103" s="2656"/>
      <c r="G103" s="2658"/>
      <c r="H103" s="2657"/>
      <c r="I103" s="2659"/>
      <c r="J103" s="2659"/>
      <c r="K103" s="2489">
        <f t="shared" si="8"/>
        <v>0</v>
      </c>
      <c r="L103" s="2660"/>
      <c r="M103" s="2660"/>
      <c r="N103" s="626"/>
    </row>
    <row r="104" spans="2:14">
      <c r="B104" s="2656"/>
      <c r="C104" s="2656"/>
      <c r="D104" s="2656"/>
      <c r="E104" s="2656"/>
      <c r="F104" s="2656"/>
      <c r="G104" s="2658"/>
      <c r="H104" s="2657"/>
      <c r="I104" s="2659"/>
      <c r="J104" s="2659"/>
      <c r="K104" s="2489">
        <f t="shared" si="8"/>
        <v>0</v>
      </c>
      <c r="L104" s="2660"/>
      <c r="M104" s="2660"/>
      <c r="N104" s="626"/>
    </row>
    <row r="105" spans="2:14">
      <c r="B105" s="2656"/>
      <c r="C105" s="2656"/>
      <c r="D105" s="2656"/>
      <c r="E105" s="2656"/>
      <c r="F105" s="2656"/>
      <c r="G105" s="2658"/>
      <c r="H105" s="2657"/>
      <c r="I105" s="2659"/>
      <c r="J105" s="2659"/>
      <c r="K105" s="2489">
        <f t="shared" si="8"/>
        <v>0</v>
      </c>
      <c r="L105" s="2660"/>
      <c r="M105" s="2660"/>
      <c r="N105" s="626"/>
    </row>
    <row r="106" spans="2:14">
      <c r="B106" s="2656"/>
      <c r="C106" s="2656"/>
      <c r="D106" s="2656"/>
      <c r="E106" s="2656"/>
      <c r="F106" s="2656"/>
      <c r="G106" s="2658"/>
      <c r="H106" s="2657"/>
      <c r="I106" s="2659"/>
      <c r="J106" s="2659"/>
      <c r="K106" s="2489">
        <f t="shared" si="8"/>
        <v>0</v>
      </c>
      <c r="L106" s="2660"/>
      <c r="M106" s="2660"/>
      <c r="N106" s="626"/>
    </row>
    <row r="107" spans="2:14">
      <c r="B107" s="2656"/>
      <c r="C107" s="2656"/>
      <c r="D107" s="2656"/>
      <c r="E107" s="2656"/>
      <c r="F107" s="2656"/>
      <c r="G107" s="2658"/>
      <c r="H107" s="2657"/>
      <c r="I107" s="2659"/>
      <c r="J107" s="2659"/>
      <c r="K107" s="2489">
        <f t="shared" si="8"/>
        <v>0</v>
      </c>
      <c r="L107" s="2660"/>
      <c r="M107" s="2660"/>
      <c r="N107" s="626"/>
    </row>
    <row r="108" spans="2:14">
      <c r="B108" s="2656"/>
      <c r="C108" s="2656"/>
      <c r="D108" s="2656"/>
      <c r="E108" s="2656"/>
      <c r="F108" s="2656"/>
      <c r="G108" s="2658"/>
      <c r="H108" s="2657"/>
      <c r="I108" s="2659"/>
      <c r="J108" s="2659"/>
      <c r="K108" s="2489">
        <f t="shared" si="8"/>
        <v>0</v>
      </c>
      <c r="L108" s="2660"/>
      <c r="M108" s="2660"/>
      <c r="N108" s="626"/>
    </row>
    <row r="109" spans="2:14">
      <c r="B109" s="2656"/>
      <c r="C109" s="2656"/>
      <c r="D109" s="2656"/>
      <c r="E109" s="2656"/>
      <c r="F109" s="2656"/>
      <c r="G109" s="2658"/>
      <c r="H109" s="2657"/>
      <c r="I109" s="2659"/>
      <c r="J109" s="2659"/>
      <c r="K109" s="2489">
        <f t="shared" si="8"/>
        <v>0</v>
      </c>
      <c r="L109" s="2660"/>
      <c r="M109" s="2660"/>
      <c r="N109" s="626"/>
    </row>
    <row r="110" spans="2:14">
      <c r="B110" s="2656"/>
      <c r="C110" s="2656"/>
      <c r="D110" s="2656"/>
      <c r="E110" s="2656"/>
      <c r="F110" s="2656"/>
      <c r="G110" s="2658"/>
      <c r="H110" s="2657"/>
      <c r="I110" s="2659"/>
      <c r="J110" s="2659"/>
      <c r="K110" s="2489">
        <f t="shared" si="8"/>
        <v>0</v>
      </c>
      <c r="L110" s="2660"/>
      <c r="M110" s="2660"/>
      <c r="N110" s="626"/>
    </row>
    <row r="111" spans="2:14">
      <c r="B111" s="2656"/>
      <c r="C111" s="2656"/>
      <c r="D111" s="2656"/>
      <c r="E111" s="2656"/>
      <c r="F111" s="2656"/>
      <c r="G111" s="2658"/>
      <c r="H111" s="2657"/>
      <c r="I111" s="2659"/>
      <c r="J111" s="2659"/>
      <c r="K111" s="2489">
        <f t="shared" ref="K111:K165" si="9">I111+J111</f>
        <v>0</v>
      </c>
      <c r="L111" s="2660"/>
      <c r="M111" s="2660"/>
      <c r="N111" s="626"/>
    </row>
    <row r="112" spans="2:14">
      <c r="B112" s="2656"/>
      <c r="C112" s="2656"/>
      <c r="D112" s="2656"/>
      <c r="E112" s="2656"/>
      <c r="F112" s="2656"/>
      <c r="G112" s="2658"/>
      <c r="H112" s="2657"/>
      <c r="I112" s="2659"/>
      <c r="J112" s="2659"/>
      <c r="K112" s="2489">
        <f t="shared" si="9"/>
        <v>0</v>
      </c>
      <c r="L112" s="2660"/>
      <c r="M112" s="2660"/>
      <c r="N112" s="626"/>
    </row>
    <row r="113" spans="2:14">
      <c r="B113" s="2656"/>
      <c r="C113" s="2656"/>
      <c r="D113" s="2656"/>
      <c r="E113" s="2656"/>
      <c r="F113" s="2656"/>
      <c r="G113" s="2658"/>
      <c r="H113" s="2657"/>
      <c r="I113" s="2659"/>
      <c r="J113" s="2659"/>
      <c r="K113" s="2489">
        <f t="shared" si="9"/>
        <v>0</v>
      </c>
      <c r="L113" s="2660"/>
      <c r="M113" s="2660"/>
      <c r="N113" s="626"/>
    </row>
    <row r="114" spans="2:14">
      <c r="B114" s="2656"/>
      <c r="C114" s="2656"/>
      <c r="D114" s="2656"/>
      <c r="E114" s="2656"/>
      <c r="F114" s="2656"/>
      <c r="G114" s="2658"/>
      <c r="H114" s="2657"/>
      <c r="I114" s="2659"/>
      <c r="J114" s="2659"/>
      <c r="K114" s="2489">
        <f t="shared" si="9"/>
        <v>0</v>
      </c>
      <c r="L114" s="2660"/>
      <c r="M114" s="2660"/>
      <c r="N114" s="626"/>
    </row>
    <row r="115" spans="2:14">
      <c r="B115" s="2656"/>
      <c r="C115" s="2656"/>
      <c r="D115" s="2656"/>
      <c r="E115" s="2656"/>
      <c r="F115" s="2656"/>
      <c r="G115" s="2658"/>
      <c r="H115" s="2657"/>
      <c r="I115" s="2659"/>
      <c r="J115" s="2659"/>
      <c r="K115" s="2489">
        <f t="shared" si="9"/>
        <v>0</v>
      </c>
      <c r="L115" s="2660"/>
      <c r="M115" s="2660"/>
      <c r="N115" s="626"/>
    </row>
    <row r="116" spans="2:14">
      <c r="B116" s="2656"/>
      <c r="C116" s="2656"/>
      <c r="D116" s="2656"/>
      <c r="E116" s="2656"/>
      <c r="F116" s="2656"/>
      <c r="G116" s="2658"/>
      <c r="H116" s="2657"/>
      <c r="I116" s="2659"/>
      <c r="J116" s="2659"/>
      <c r="K116" s="2489">
        <f t="shared" si="9"/>
        <v>0</v>
      </c>
      <c r="L116" s="2660"/>
      <c r="M116" s="2660"/>
      <c r="N116" s="626"/>
    </row>
    <row r="117" spans="2:14">
      <c r="B117" s="2656"/>
      <c r="C117" s="2656"/>
      <c r="D117" s="2656"/>
      <c r="E117" s="2656"/>
      <c r="F117" s="2656"/>
      <c r="G117" s="2658"/>
      <c r="H117" s="2657"/>
      <c r="I117" s="2659"/>
      <c r="J117" s="2659"/>
      <c r="K117" s="2489">
        <f t="shared" si="9"/>
        <v>0</v>
      </c>
      <c r="L117" s="2660"/>
      <c r="M117" s="2660"/>
      <c r="N117" s="626"/>
    </row>
    <row r="118" spans="2:14">
      <c r="B118" s="2656"/>
      <c r="C118" s="2656"/>
      <c r="D118" s="2656"/>
      <c r="E118" s="2656"/>
      <c r="F118" s="2656"/>
      <c r="G118" s="2658"/>
      <c r="H118" s="2657"/>
      <c r="I118" s="2659"/>
      <c r="J118" s="2659"/>
      <c r="K118" s="2489">
        <f t="shared" si="9"/>
        <v>0</v>
      </c>
      <c r="L118" s="2660"/>
      <c r="M118" s="2660"/>
      <c r="N118" s="626"/>
    </row>
    <row r="119" spans="2:14">
      <c r="B119" s="2656"/>
      <c r="C119" s="2656"/>
      <c r="D119" s="2656"/>
      <c r="E119" s="2656"/>
      <c r="F119" s="2656"/>
      <c r="G119" s="2658"/>
      <c r="H119" s="2657"/>
      <c r="I119" s="2659"/>
      <c r="J119" s="2659"/>
      <c r="K119" s="2489">
        <f t="shared" si="9"/>
        <v>0</v>
      </c>
      <c r="L119" s="2660"/>
      <c r="M119" s="2660"/>
      <c r="N119" s="626"/>
    </row>
    <row r="120" spans="2:14">
      <c r="B120" s="2656"/>
      <c r="C120" s="2656"/>
      <c r="D120" s="2656"/>
      <c r="E120" s="2656"/>
      <c r="F120" s="2656"/>
      <c r="G120" s="2658"/>
      <c r="H120" s="2657"/>
      <c r="I120" s="2659"/>
      <c r="J120" s="2659"/>
      <c r="K120" s="2489">
        <f t="shared" si="9"/>
        <v>0</v>
      </c>
      <c r="L120" s="2660"/>
      <c r="M120" s="2660"/>
      <c r="N120" s="626"/>
    </row>
    <row r="121" spans="2:14">
      <c r="B121" s="2656"/>
      <c r="C121" s="2656"/>
      <c r="D121" s="2656"/>
      <c r="E121" s="2656"/>
      <c r="F121" s="2656"/>
      <c r="G121" s="2658"/>
      <c r="H121" s="2657"/>
      <c r="I121" s="2659"/>
      <c r="J121" s="2659"/>
      <c r="K121" s="2489">
        <f t="shared" si="9"/>
        <v>0</v>
      </c>
      <c r="L121" s="2660"/>
      <c r="M121" s="2660"/>
      <c r="N121" s="626"/>
    </row>
    <row r="122" spans="2:14">
      <c r="B122" s="2656"/>
      <c r="C122" s="2656"/>
      <c r="D122" s="2656"/>
      <c r="E122" s="2656"/>
      <c r="F122" s="2656"/>
      <c r="G122" s="2658"/>
      <c r="H122" s="2657"/>
      <c r="I122" s="2659"/>
      <c r="J122" s="2659"/>
      <c r="K122" s="2489">
        <f t="shared" si="9"/>
        <v>0</v>
      </c>
      <c r="L122" s="2660"/>
      <c r="M122" s="2660"/>
      <c r="N122" s="626"/>
    </row>
    <row r="123" spans="2:14">
      <c r="B123" s="2656"/>
      <c r="C123" s="2656"/>
      <c r="D123" s="2656"/>
      <c r="E123" s="2656"/>
      <c r="F123" s="2656"/>
      <c r="G123" s="2658"/>
      <c r="H123" s="2657"/>
      <c r="I123" s="2659"/>
      <c r="J123" s="2659"/>
      <c r="K123" s="2489">
        <f t="shared" si="9"/>
        <v>0</v>
      </c>
      <c r="L123" s="2660"/>
      <c r="M123" s="2660"/>
      <c r="N123" s="626"/>
    </row>
    <row r="124" spans="2:14">
      <c r="B124" s="2656"/>
      <c r="C124" s="2656"/>
      <c r="D124" s="2656"/>
      <c r="E124" s="2656"/>
      <c r="F124" s="2656"/>
      <c r="G124" s="2658"/>
      <c r="H124" s="2657"/>
      <c r="I124" s="2659"/>
      <c r="J124" s="2659"/>
      <c r="K124" s="2489">
        <f t="shared" si="9"/>
        <v>0</v>
      </c>
      <c r="L124" s="2660"/>
      <c r="M124" s="2660"/>
      <c r="N124" s="626"/>
    </row>
    <row r="125" spans="2:14">
      <c r="B125" s="2656"/>
      <c r="C125" s="2656"/>
      <c r="D125" s="2656"/>
      <c r="E125" s="2656"/>
      <c r="F125" s="2656"/>
      <c r="G125" s="2658"/>
      <c r="H125" s="2657"/>
      <c r="I125" s="2659"/>
      <c r="J125" s="2659"/>
      <c r="K125" s="2489">
        <f t="shared" si="9"/>
        <v>0</v>
      </c>
      <c r="L125" s="2660"/>
      <c r="M125" s="2660"/>
      <c r="N125" s="626"/>
    </row>
    <row r="126" spans="2:14">
      <c r="B126" s="2656"/>
      <c r="C126" s="2656"/>
      <c r="D126" s="2656"/>
      <c r="E126" s="2656"/>
      <c r="F126" s="2656"/>
      <c r="G126" s="2658"/>
      <c r="H126" s="2657"/>
      <c r="I126" s="2659"/>
      <c r="J126" s="2659"/>
      <c r="K126" s="2489">
        <f t="shared" si="9"/>
        <v>0</v>
      </c>
      <c r="L126" s="2660"/>
      <c r="M126" s="2660"/>
      <c r="N126" s="626"/>
    </row>
    <row r="127" spans="2:14">
      <c r="B127" s="2656"/>
      <c r="C127" s="2656"/>
      <c r="D127" s="2656"/>
      <c r="E127" s="2656"/>
      <c r="F127" s="2656"/>
      <c r="G127" s="2658"/>
      <c r="H127" s="2657"/>
      <c r="I127" s="2659"/>
      <c r="J127" s="2659"/>
      <c r="K127" s="2489">
        <f t="shared" si="9"/>
        <v>0</v>
      </c>
      <c r="L127" s="2660"/>
      <c r="M127" s="2660"/>
      <c r="N127" s="626"/>
    </row>
    <row r="128" spans="2:14">
      <c r="B128" s="2656"/>
      <c r="C128" s="2656"/>
      <c r="D128" s="2656"/>
      <c r="E128" s="2656"/>
      <c r="F128" s="2656"/>
      <c r="G128" s="2658"/>
      <c r="H128" s="2657"/>
      <c r="I128" s="2659"/>
      <c r="J128" s="2659"/>
      <c r="K128" s="2489">
        <f t="shared" si="9"/>
        <v>0</v>
      </c>
      <c r="L128" s="2660"/>
      <c r="M128" s="2660"/>
      <c r="N128" s="626"/>
    </row>
    <row r="129" spans="2:14">
      <c r="B129" s="2656"/>
      <c r="C129" s="2656"/>
      <c r="D129" s="2656"/>
      <c r="E129" s="2656"/>
      <c r="F129" s="2656"/>
      <c r="G129" s="2658"/>
      <c r="H129" s="2657"/>
      <c r="I129" s="2659"/>
      <c r="J129" s="2659"/>
      <c r="K129" s="2489">
        <f t="shared" si="9"/>
        <v>0</v>
      </c>
      <c r="L129" s="2660"/>
      <c r="M129" s="2660"/>
      <c r="N129" s="626"/>
    </row>
    <row r="130" spans="2:14">
      <c r="B130" s="2656"/>
      <c r="C130" s="2656"/>
      <c r="D130" s="2656"/>
      <c r="E130" s="2656"/>
      <c r="F130" s="2656"/>
      <c r="G130" s="2658"/>
      <c r="H130" s="2657"/>
      <c r="I130" s="2659"/>
      <c r="J130" s="2659"/>
      <c r="K130" s="2489">
        <f t="shared" si="9"/>
        <v>0</v>
      </c>
      <c r="L130" s="2660"/>
      <c r="M130" s="2660"/>
      <c r="N130" s="626"/>
    </row>
    <row r="131" spans="2:14">
      <c r="B131" s="2656"/>
      <c r="C131" s="2656"/>
      <c r="D131" s="2656"/>
      <c r="E131" s="2656"/>
      <c r="F131" s="2656"/>
      <c r="G131" s="2658"/>
      <c r="H131" s="2657"/>
      <c r="I131" s="2659"/>
      <c r="J131" s="2659"/>
      <c r="K131" s="2489">
        <f t="shared" si="9"/>
        <v>0</v>
      </c>
      <c r="L131" s="2660"/>
      <c r="M131" s="2660"/>
      <c r="N131" s="626"/>
    </row>
    <row r="132" spans="2:14">
      <c r="B132" s="2656"/>
      <c r="C132" s="2656"/>
      <c r="D132" s="2656"/>
      <c r="E132" s="2656"/>
      <c r="F132" s="2656"/>
      <c r="G132" s="2658"/>
      <c r="H132" s="2657"/>
      <c r="I132" s="2659"/>
      <c r="J132" s="2659"/>
      <c r="K132" s="2489">
        <f t="shared" si="9"/>
        <v>0</v>
      </c>
      <c r="L132" s="2660"/>
      <c r="M132" s="2660"/>
      <c r="N132" s="626"/>
    </row>
    <row r="133" spans="2:14">
      <c r="B133" s="2656"/>
      <c r="C133" s="2656"/>
      <c r="D133" s="2656"/>
      <c r="E133" s="2656"/>
      <c r="F133" s="2656"/>
      <c r="G133" s="2658"/>
      <c r="H133" s="2657"/>
      <c r="I133" s="2659"/>
      <c r="J133" s="2659"/>
      <c r="K133" s="2489">
        <f t="shared" si="9"/>
        <v>0</v>
      </c>
      <c r="L133" s="2660"/>
      <c r="M133" s="2660"/>
      <c r="N133" s="626"/>
    </row>
    <row r="134" spans="2:14">
      <c r="B134" s="2656"/>
      <c r="C134" s="2656"/>
      <c r="D134" s="2656"/>
      <c r="E134" s="2656"/>
      <c r="F134" s="2656"/>
      <c r="G134" s="2658"/>
      <c r="H134" s="2657"/>
      <c r="I134" s="2659"/>
      <c r="J134" s="2659"/>
      <c r="K134" s="2489">
        <f t="shared" si="9"/>
        <v>0</v>
      </c>
      <c r="L134" s="2660"/>
      <c r="M134" s="2660"/>
      <c r="N134" s="626"/>
    </row>
    <row r="135" spans="2:14">
      <c r="B135" s="2656"/>
      <c r="C135" s="2656"/>
      <c r="D135" s="2656"/>
      <c r="E135" s="2656"/>
      <c r="F135" s="2656"/>
      <c r="G135" s="2658"/>
      <c r="H135" s="2657"/>
      <c r="I135" s="2659"/>
      <c r="J135" s="2659"/>
      <c r="K135" s="2489">
        <f t="shared" si="9"/>
        <v>0</v>
      </c>
      <c r="L135" s="2660"/>
      <c r="M135" s="2660"/>
      <c r="N135" s="626"/>
    </row>
    <row r="136" spans="2:14">
      <c r="B136" s="2656"/>
      <c r="C136" s="2656"/>
      <c r="D136" s="2656"/>
      <c r="E136" s="2656"/>
      <c r="F136" s="2656"/>
      <c r="G136" s="2658"/>
      <c r="H136" s="2657"/>
      <c r="I136" s="2659"/>
      <c r="J136" s="2659"/>
      <c r="K136" s="2489">
        <f t="shared" si="9"/>
        <v>0</v>
      </c>
      <c r="L136" s="2660"/>
      <c r="M136" s="2660"/>
      <c r="N136" s="626"/>
    </row>
    <row r="137" spans="2:14">
      <c r="B137" s="2656"/>
      <c r="C137" s="2656"/>
      <c r="D137" s="2656"/>
      <c r="E137" s="2656"/>
      <c r="F137" s="2656"/>
      <c r="G137" s="2658"/>
      <c r="H137" s="2657"/>
      <c r="I137" s="2659"/>
      <c r="J137" s="2659"/>
      <c r="K137" s="2489">
        <f t="shared" si="9"/>
        <v>0</v>
      </c>
      <c r="L137" s="2660"/>
      <c r="M137" s="2660"/>
      <c r="N137" s="626"/>
    </row>
    <row r="138" spans="2:14">
      <c r="B138" s="2656"/>
      <c r="C138" s="2656"/>
      <c r="D138" s="2656"/>
      <c r="E138" s="2656"/>
      <c r="F138" s="2656"/>
      <c r="G138" s="2658"/>
      <c r="H138" s="2657"/>
      <c r="I138" s="2659"/>
      <c r="J138" s="2659"/>
      <c r="K138" s="2489">
        <f t="shared" si="9"/>
        <v>0</v>
      </c>
      <c r="L138" s="2660"/>
      <c r="M138" s="2660"/>
      <c r="N138" s="626"/>
    </row>
    <row r="139" spans="2:14">
      <c r="B139" s="2656"/>
      <c r="C139" s="2656"/>
      <c r="D139" s="2656"/>
      <c r="E139" s="2656"/>
      <c r="F139" s="2656"/>
      <c r="G139" s="2658"/>
      <c r="H139" s="2657"/>
      <c r="I139" s="2659"/>
      <c r="J139" s="2659"/>
      <c r="K139" s="2489">
        <f t="shared" si="9"/>
        <v>0</v>
      </c>
      <c r="L139" s="2660"/>
      <c r="M139" s="2660"/>
      <c r="N139" s="626"/>
    </row>
    <row r="140" spans="2:14">
      <c r="B140" s="2656"/>
      <c r="C140" s="2656"/>
      <c r="D140" s="2656"/>
      <c r="E140" s="2656"/>
      <c r="F140" s="2656"/>
      <c r="G140" s="2658"/>
      <c r="H140" s="2657"/>
      <c r="I140" s="2659"/>
      <c r="J140" s="2659"/>
      <c r="K140" s="2489">
        <f t="shared" si="9"/>
        <v>0</v>
      </c>
      <c r="L140" s="2660"/>
      <c r="M140" s="2660"/>
      <c r="N140" s="626"/>
    </row>
    <row r="141" spans="2:14">
      <c r="B141" s="2656"/>
      <c r="C141" s="2656"/>
      <c r="D141" s="2656"/>
      <c r="E141" s="2656"/>
      <c r="F141" s="2656"/>
      <c r="G141" s="2658"/>
      <c r="H141" s="2657"/>
      <c r="I141" s="2659"/>
      <c r="J141" s="2659"/>
      <c r="K141" s="2489">
        <f t="shared" si="9"/>
        <v>0</v>
      </c>
      <c r="L141" s="2660"/>
      <c r="M141" s="2660"/>
      <c r="N141" s="626"/>
    </row>
    <row r="142" spans="2:14">
      <c r="B142" s="2656"/>
      <c r="C142" s="2656"/>
      <c r="D142" s="2656"/>
      <c r="E142" s="2656"/>
      <c r="F142" s="2656"/>
      <c r="G142" s="2658"/>
      <c r="H142" s="2657"/>
      <c r="I142" s="2659"/>
      <c r="J142" s="2659"/>
      <c r="K142" s="2489">
        <f t="shared" si="9"/>
        <v>0</v>
      </c>
      <c r="L142" s="2660"/>
      <c r="M142" s="2660"/>
      <c r="N142" s="626"/>
    </row>
    <row r="143" spans="2:14">
      <c r="B143" s="2656"/>
      <c r="C143" s="2656"/>
      <c r="D143" s="2656"/>
      <c r="E143" s="2656"/>
      <c r="F143" s="2656"/>
      <c r="G143" s="2658"/>
      <c r="H143" s="2657"/>
      <c r="I143" s="2659"/>
      <c r="J143" s="2659"/>
      <c r="K143" s="2489">
        <f t="shared" si="9"/>
        <v>0</v>
      </c>
      <c r="L143" s="2660"/>
      <c r="M143" s="2660"/>
      <c r="N143" s="626"/>
    </row>
    <row r="144" spans="2:14">
      <c r="B144" s="2656"/>
      <c r="C144" s="2656"/>
      <c r="D144" s="2656"/>
      <c r="E144" s="2656"/>
      <c r="F144" s="2656"/>
      <c r="G144" s="2658"/>
      <c r="H144" s="2657"/>
      <c r="I144" s="2659"/>
      <c r="J144" s="2659"/>
      <c r="K144" s="2489">
        <f t="shared" si="9"/>
        <v>0</v>
      </c>
      <c r="L144" s="2660"/>
      <c r="M144" s="2660"/>
      <c r="N144" s="626"/>
    </row>
    <row r="145" spans="2:14">
      <c r="B145" s="2656"/>
      <c r="C145" s="2656"/>
      <c r="D145" s="2656"/>
      <c r="E145" s="2656"/>
      <c r="F145" s="2656"/>
      <c r="G145" s="2658"/>
      <c r="H145" s="2657"/>
      <c r="I145" s="2659"/>
      <c r="J145" s="2659"/>
      <c r="K145" s="2489">
        <f t="shared" si="9"/>
        <v>0</v>
      </c>
      <c r="L145" s="2660"/>
      <c r="M145" s="2660"/>
      <c r="N145" s="626"/>
    </row>
    <row r="146" spans="2:14">
      <c r="B146" s="2656"/>
      <c r="C146" s="2656"/>
      <c r="D146" s="2656"/>
      <c r="E146" s="2656"/>
      <c r="F146" s="2656"/>
      <c r="G146" s="2658"/>
      <c r="H146" s="2657"/>
      <c r="I146" s="2659"/>
      <c r="J146" s="2659"/>
      <c r="K146" s="2489">
        <f t="shared" si="9"/>
        <v>0</v>
      </c>
      <c r="L146" s="2660"/>
      <c r="M146" s="2660"/>
      <c r="N146" s="626"/>
    </row>
    <row r="147" spans="2:14">
      <c r="B147" s="2656"/>
      <c r="C147" s="2656"/>
      <c r="D147" s="2656"/>
      <c r="E147" s="2656"/>
      <c r="F147" s="2656"/>
      <c r="G147" s="2658"/>
      <c r="H147" s="2657"/>
      <c r="I147" s="2659"/>
      <c r="J147" s="2659"/>
      <c r="K147" s="2489">
        <f t="shared" si="9"/>
        <v>0</v>
      </c>
      <c r="L147" s="2660"/>
      <c r="M147" s="2660"/>
      <c r="N147" s="626"/>
    </row>
    <row r="148" spans="2:14">
      <c r="B148" s="2656"/>
      <c r="C148" s="2656"/>
      <c r="D148" s="2656"/>
      <c r="E148" s="2656"/>
      <c r="F148" s="2656"/>
      <c r="G148" s="2658"/>
      <c r="H148" s="2657"/>
      <c r="I148" s="2659"/>
      <c r="J148" s="2659"/>
      <c r="K148" s="2489">
        <f t="shared" si="9"/>
        <v>0</v>
      </c>
      <c r="L148" s="2660"/>
      <c r="M148" s="2660"/>
      <c r="N148" s="626"/>
    </row>
    <row r="149" spans="2:14">
      <c r="B149" s="2656"/>
      <c r="C149" s="2656"/>
      <c r="D149" s="2656"/>
      <c r="E149" s="2656"/>
      <c r="F149" s="2656"/>
      <c r="G149" s="2658"/>
      <c r="H149" s="2657"/>
      <c r="I149" s="2659"/>
      <c r="J149" s="2659"/>
      <c r="K149" s="2489">
        <f t="shared" si="9"/>
        <v>0</v>
      </c>
      <c r="L149" s="2660"/>
      <c r="M149" s="2660"/>
      <c r="N149" s="626"/>
    </row>
    <row r="150" spans="2:14">
      <c r="B150" s="2656"/>
      <c r="C150" s="2656"/>
      <c r="D150" s="2656"/>
      <c r="E150" s="2656"/>
      <c r="F150" s="2656"/>
      <c r="G150" s="2658"/>
      <c r="H150" s="2657"/>
      <c r="I150" s="2659"/>
      <c r="J150" s="2659"/>
      <c r="K150" s="2489">
        <f t="shared" si="9"/>
        <v>0</v>
      </c>
      <c r="L150" s="2660"/>
      <c r="M150" s="2660"/>
      <c r="N150" s="626"/>
    </row>
    <row r="151" spans="2:14">
      <c r="B151" s="2656"/>
      <c r="C151" s="2656"/>
      <c r="D151" s="2656"/>
      <c r="E151" s="2656"/>
      <c r="F151" s="2656"/>
      <c r="G151" s="2658"/>
      <c r="H151" s="2657"/>
      <c r="I151" s="2659"/>
      <c r="J151" s="2659"/>
      <c r="K151" s="2489">
        <f t="shared" si="9"/>
        <v>0</v>
      </c>
      <c r="L151" s="2660"/>
      <c r="M151" s="2660"/>
      <c r="N151" s="626"/>
    </row>
    <row r="152" spans="2:14">
      <c r="B152" s="2656"/>
      <c r="C152" s="2656"/>
      <c r="D152" s="2656"/>
      <c r="E152" s="2656"/>
      <c r="F152" s="2656"/>
      <c r="G152" s="2658"/>
      <c r="H152" s="2657"/>
      <c r="I152" s="2659"/>
      <c r="J152" s="2659"/>
      <c r="K152" s="2489">
        <f t="shared" si="9"/>
        <v>0</v>
      </c>
      <c r="L152" s="2660"/>
      <c r="M152" s="2660"/>
      <c r="N152" s="626"/>
    </row>
    <row r="153" spans="2:14">
      <c r="B153" s="2656"/>
      <c r="C153" s="2656"/>
      <c r="D153" s="2656"/>
      <c r="E153" s="2656"/>
      <c r="F153" s="2656"/>
      <c r="G153" s="2658"/>
      <c r="H153" s="2657"/>
      <c r="I153" s="2659"/>
      <c r="J153" s="2659"/>
      <c r="K153" s="2489">
        <f t="shared" si="9"/>
        <v>0</v>
      </c>
      <c r="L153" s="2660"/>
      <c r="M153" s="2660"/>
      <c r="N153" s="626"/>
    </row>
    <row r="154" spans="2:14">
      <c r="B154" s="2656"/>
      <c r="C154" s="2656"/>
      <c r="D154" s="2656"/>
      <c r="E154" s="2656"/>
      <c r="F154" s="2656"/>
      <c r="G154" s="2658"/>
      <c r="H154" s="2657"/>
      <c r="I154" s="2659"/>
      <c r="J154" s="2659"/>
      <c r="K154" s="2489">
        <f t="shared" si="9"/>
        <v>0</v>
      </c>
      <c r="L154" s="2660"/>
      <c r="M154" s="2660"/>
      <c r="N154" s="626"/>
    </row>
    <row r="155" spans="2:14">
      <c r="B155" s="2656"/>
      <c r="C155" s="2656"/>
      <c r="D155" s="2656"/>
      <c r="E155" s="2656"/>
      <c r="F155" s="2656"/>
      <c r="G155" s="2658"/>
      <c r="H155" s="2657"/>
      <c r="I155" s="2659"/>
      <c r="J155" s="2659"/>
      <c r="K155" s="2489">
        <f t="shared" si="9"/>
        <v>0</v>
      </c>
      <c r="L155" s="2660"/>
      <c r="M155" s="2660"/>
      <c r="N155" s="626"/>
    </row>
    <row r="156" spans="2:14">
      <c r="B156" s="2656"/>
      <c r="C156" s="2656"/>
      <c r="D156" s="2656"/>
      <c r="E156" s="2656"/>
      <c r="F156" s="2656"/>
      <c r="G156" s="2658"/>
      <c r="H156" s="2657"/>
      <c r="I156" s="2659"/>
      <c r="J156" s="2659"/>
      <c r="K156" s="2489">
        <f t="shared" si="9"/>
        <v>0</v>
      </c>
      <c r="L156" s="2660"/>
      <c r="M156" s="2660"/>
      <c r="N156" s="626"/>
    </row>
    <row r="157" spans="2:14">
      <c r="B157" s="2656"/>
      <c r="C157" s="2656"/>
      <c r="D157" s="2656"/>
      <c r="E157" s="2656"/>
      <c r="F157" s="2656"/>
      <c r="G157" s="2658"/>
      <c r="H157" s="2657"/>
      <c r="I157" s="2659"/>
      <c r="J157" s="2659"/>
      <c r="K157" s="2489">
        <f t="shared" si="9"/>
        <v>0</v>
      </c>
      <c r="L157" s="2660"/>
      <c r="M157" s="2660"/>
      <c r="N157" s="626"/>
    </row>
    <row r="158" spans="2:14">
      <c r="B158" s="2656"/>
      <c r="C158" s="2656"/>
      <c r="D158" s="2656"/>
      <c r="E158" s="2656"/>
      <c r="F158" s="2656"/>
      <c r="G158" s="2658"/>
      <c r="H158" s="2657"/>
      <c r="I158" s="2659"/>
      <c r="J158" s="2659"/>
      <c r="K158" s="2489">
        <f t="shared" si="9"/>
        <v>0</v>
      </c>
      <c r="L158" s="2660"/>
      <c r="M158" s="2660"/>
      <c r="N158" s="626"/>
    </row>
    <row r="159" spans="2:14">
      <c r="B159" s="2656"/>
      <c r="C159" s="2656"/>
      <c r="D159" s="2656"/>
      <c r="E159" s="2656"/>
      <c r="F159" s="2656"/>
      <c r="G159" s="2658"/>
      <c r="H159" s="2657"/>
      <c r="I159" s="2659"/>
      <c r="J159" s="2659"/>
      <c r="K159" s="2489">
        <f t="shared" si="9"/>
        <v>0</v>
      </c>
      <c r="L159" s="2660"/>
      <c r="M159" s="2660"/>
      <c r="N159" s="626"/>
    </row>
    <row r="160" spans="2:14">
      <c r="B160" s="2656"/>
      <c r="C160" s="2656"/>
      <c r="D160" s="2656"/>
      <c r="E160" s="2656"/>
      <c r="F160" s="2656"/>
      <c r="G160" s="2658"/>
      <c r="H160" s="2657"/>
      <c r="I160" s="2659"/>
      <c r="J160" s="2659"/>
      <c r="K160" s="2489">
        <f t="shared" si="9"/>
        <v>0</v>
      </c>
      <c r="L160" s="2660"/>
      <c r="M160" s="2660"/>
      <c r="N160" s="626"/>
    </row>
    <row r="161" spans="2:14">
      <c r="B161" s="2656"/>
      <c r="C161" s="2656"/>
      <c r="D161" s="2656"/>
      <c r="E161" s="2656"/>
      <c r="F161" s="2656"/>
      <c r="G161" s="2658"/>
      <c r="H161" s="2657"/>
      <c r="I161" s="2659"/>
      <c r="J161" s="2659"/>
      <c r="K161" s="2489">
        <f t="shared" si="9"/>
        <v>0</v>
      </c>
      <c r="L161" s="2660"/>
      <c r="M161" s="2660"/>
      <c r="N161" s="626"/>
    </row>
    <row r="162" spans="2:14">
      <c r="B162" s="2656"/>
      <c r="C162" s="2656"/>
      <c r="D162" s="2656"/>
      <c r="E162" s="2656"/>
      <c r="F162" s="2656"/>
      <c r="G162" s="2658"/>
      <c r="H162" s="2657"/>
      <c r="I162" s="2659"/>
      <c r="J162" s="2659"/>
      <c r="K162" s="2489">
        <f t="shared" si="9"/>
        <v>0</v>
      </c>
      <c r="L162" s="2660"/>
      <c r="M162" s="2660"/>
      <c r="N162" s="626"/>
    </row>
    <row r="163" spans="2:14">
      <c r="B163" s="2656"/>
      <c r="C163" s="2656"/>
      <c r="D163" s="2656"/>
      <c r="E163" s="2656"/>
      <c r="F163" s="2656"/>
      <c r="G163" s="2658"/>
      <c r="H163" s="2657"/>
      <c r="I163" s="2659"/>
      <c r="J163" s="2659"/>
      <c r="K163" s="2489">
        <f t="shared" si="9"/>
        <v>0</v>
      </c>
      <c r="L163" s="2660"/>
      <c r="M163" s="2660"/>
      <c r="N163" s="626"/>
    </row>
    <row r="164" spans="2:14">
      <c r="B164" s="2656"/>
      <c r="C164" s="2656"/>
      <c r="D164" s="2656"/>
      <c r="E164" s="2656"/>
      <c r="F164" s="2656"/>
      <c r="G164" s="2658"/>
      <c r="H164" s="2657"/>
      <c r="I164" s="2659"/>
      <c r="J164" s="2659"/>
      <c r="K164" s="2489">
        <f t="shared" si="9"/>
        <v>0</v>
      </c>
      <c r="L164" s="2660"/>
      <c r="M164" s="2660"/>
      <c r="N164" s="626"/>
    </row>
    <row r="165" spans="2:14">
      <c r="B165" s="2656"/>
      <c r="C165" s="2656"/>
      <c r="D165" s="2656"/>
      <c r="E165" s="2656"/>
      <c r="F165" s="2656"/>
      <c r="G165" s="2658"/>
      <c r="H165" s="2657"/>
      <c r="I165" s="2659"/>
      <c r="J165" s="2659"/>
      <c r="K165" s="2489">
        <f t="shared" si="9"/>
        <v>0</v>
      </c>
      <c r="L165" s="2660"/>
      <c r="M165" s="2660"/>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Southern</v>
      </c>
      <c r="B2" s="131"/>
      <c r="C2" s="131"/>
      <c r="D2" s="131"/>
      <c r="E2" s="131"/>
      <c r="F2" s="131"/>
      <c r="G2" s="131"/>
      <c r="H2" s="131"/>
    </row>
    <row r="3" spans="1:16384" s="49" customFormat="1" ht="24.75">
      <c r="A3" s="2473"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7"/>
    </row>
    <row r="12" spans="1:16384">
      <c r="B12" s="678" t="s">
        <v>2103</v>
      </c>
      <c r="C12" s="2916"/>
    </row>
    <row r="13" spans="1:16384">
      <c r="B13" s="678" t="s">
        <v>631</v>
      </c>
      <c r="C13" s="2916"/>
    </row>
    <row r="14" spans="1:16384" ht="15" thickBot="1">
      <c r="B14" s="646" t="s">
        <v>632</v>
      </c>
      <c r="C14" s="2927"/>
    </row>
    <row r="15" spans="1:16384" ht="15" thickBot="1">
      <c r="B15" s="627" t="s">
        <v>308</v>
      </c>
      <c r="C15" s="2928">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8"/>
    </row>
    <row r="20" spans="1:6">
      <c r="B20" s="678" t="s">
        <v>2104</v>
      </c>
      <c r="C20" s="2918"/>
    </row>
    <row r="21" spans="1:6">
      <c r="B21" s="678" t="s">
        <v>1736</v>
      </c>
      <c r="C21" s="2918"/>
    </row>
    <row r="22" spans="1:6" ht="15" thickBot="1">
      <c r="B22" s="646" t="s">
        <v>1737</v>
      </c>
      <c r="C22" s="2919"/>
    </row>
    <row r="23" spans="1:6" ht="15" thickBot="1">
      <c r="B23" s="627" t="s">
        <v>1738</v>
      </c>
      <c r="C23" s="2925">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2"/>
      <c r="F29" s="2895"/>
    </row>
    <row r="30" spans="1:6">
      <c r="B30" s="678" t="s">
        <v>635</v>
      </c>
      <c r="C30" s="2920"/>
      <c r="F30" s="2895"/>
    </row>
    <row r="31" spans="1:6" ht="14.25" customHeight="1" thickBot="1">
      <c r="B31" s="678" t="s">
        <v>636</v>
      </c>
      <c r="C31" s="2923"/>
    </row>
    <row r="32" spans="1:6" ht="15" thickBot="1">
      <c r="B32" s="627" t="s">
        <v>637</v>
      </c>
      <c r="C32" s="2921">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4"/>
    </row>
    <row r="41" spans="1:4" ht="15">
      <c r="B41" s="634" t="s">
        <v>640</v>
      </c>
    </row>
    <row r="42" spans="1:4" ht="15" thickBot="1">
      <c r="B42" s="670"/>
    </row>
    <row r="43" spans="1:4" ht="15" thickBot="1">
      <c r="A43" s="677" t="s">
        <v>1018</v>
      </c>
      <c r="B43" s="622" t="s">
        <v>557</v>
      </c>
      <c r="C43" s="624" t="s">
        <v>88</v>
      </c>
    </row>
    <row r="44" spans="1:4" ht="15" thickBot="1">
      <c r="B44" s="627" t="s">
        <v>641</v>
      </c>
      <c r="C44" s="2926">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Southern</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5"/>
      <c r="B7" s="2268"/>
      <c r="C7" s="2268"/>
      <c r="D7" s="2268"/>
      <c r="E7" s="2268"/>
      <c r="F7" s="2268"/>
      <c r="G7" s="2296" t="s">
        <v>388</v>
      </c>
      <c r="H7" s="2296"/>
      <c r="I7" s="2296"/>
      <c r="J7" s="2296"/>
      <c r="K7" s="2296" t="s">
        <v>190</v>
      </c>
      <c r="L7" s="2296"/>
      <c r="M7" s="2296"/>
      <c r="N7" s="2296"/>
      <c r="O7" s="2296" t="s">
        <v>1647</v>
      </c>
      <c r="P7" s="2296"/>
      <c r="Q7" s="2297" t="s">
        <v>1646</v>
      </c>
      <c r="R7" s="2297"/>
      <c r="S7" s="2297" t="s">
        <v>84</v>
      </c>
    </row>
    <row r="8" spans="1:20">
      <c r="A8" s="2295"/>
      <c r="B8" s="2275" t="s">
        <v>184</v>
      </c>
      <c r="C8" s="2275" t="s">
        <v>185</v>
      </c>
      <c r="D8" s="2275" t="s">
        <v>186</v>
      </c>
      <c r="E8" s="2275" t="s">
        <v>187</v>
      </c>
      <c r="F8" s="2273" t="s">
        <v>78</v>
      </c>
      <c r="G8" s="2298" t="s">
        <v>390</v>
      </c>
      <c r="H8" s="2298" t="s">
        <v>391</v>
      </c>
      <c r="I8" s="2298" t="s">
        <v>392</v>
      </c>
      <c r="J8" s="2298" t="s">
        <v>393</v>
      </c>
      <c r="K8" s="2299" t="s">
        <v>1645</v>
      </c>
      <c r="L8" s="2299" t="s">
        <v>1644</v>
      </c>
      <c r="M8" s="2299" t="s">
        <v>1643</v>
      </c>
      <c r="N8" s="2299" t="s">
        <v>1642</v>
      </c>
      <c r="O8" s="2299" t="s">
        <v>1641</v>
      </c>
      <c r="P8" s="2299" t="s">
        <v>1640</v>
      </c>
      <c r="Q8" s="2298" t="s">
        <v>389</v>
      </c>
      <c r="R8" s="2298" t="s">
        <v>644</v>
      </c>
      <c r="S8" s="2298"/>
    </row>
    <row r="9" spans="1:20" ht="13.5" customHeight="1">
      <c r="A9" s="2295"/>
      <c r="B9" s="2300" t="s">
        <v>2394</v>
      </c>
      <c r="C9" s="2300" t="s">
        <v>1639</v>
      </c>
      <c r="D9" s="2301" t="s">
        <v>492</v>
      </c>
      <c r="E9" s="2268" t="s">
        <v>2395</v>
      </c>
      <c r="F9" s="2272" t="s">
        <v>88</v>
      </c>
      <c r="G9" s="2270"/>
      <c r="H9" s="2270"/>
      <c r="I9" s="2270"/>
      <c r="J9" s="2270"/>
      <c r="K9" s="2270"/>
      <c r="L9" s="2270"/>
      <c r="M9" s="2270"/>
      <c r="N9" s="2270"/>
      <c r="O9" s="2270"/>
      <c r="P9" s="2270"/>
      <c r="Q9" s="2270"/>
      <c r="R9" s="2270"/>
      <c r="S9" s="2302">
        <f>SUM(G9:R9)</f>
        <v>0</v>
      </c>
    </row>
    <row r="10" spans="1:20" ht="13.5" customHeight="1">
      <c r="A10" s="2295"/>
      <c r="B10" s="2269"/>
      <c r="C10" s="2269"/>
      <c r="D10" s="345"/>
      <c r="E10" s="2303" t="s">
        <v>2396</v>
      </c>
      <c r="F10" s="2304"/>
      <c r="G10" s="2305" t="e">
        <f>+G9/$S$9</f>
        <v>#DIV/0!</v>
      </c>
      <c r="H10" s="2305" t="e">
        <f t="shared" ref="H10:S10" si="0">+H9/$S$9</f>
        <v>#DIV/0!</v>
      </c>
      <c r="I10" s="2305" t="e">
        <f t="shared" si="0"/>
        <v>#DIV/0!</v>
      </c>
      <c r="J10" s="2305" t="e">
        <f t="shared" si="0"/>
        <v>#DIV/0!</v>
      </c>
      <c r="K10" s="2305" t="e">
        <f t="shared" si="0"/>
        <v>#DIV/0!</v>
      </c>
      <c r="L10" s="2305" t="e">
        <f t="shared" si="0"/>
        <v>#DIV/0!</v>
      </c>
      <c r="M10" s="2305" t="e">
        <f t="shared" si="0"/>
        <v>#DIV/0!</v>
      </c>
      <c r="N10" s="2305" t="e">
        <f t="shared" si="0"/>
        <v>#DIV/0!</v>
      </c>
      <c r="O10" s="2305" t="e">
        <f t="shared" si="0"/>
        <v>#DIV/0!</v>
      </c>
      <c r="P10" s="2305" t="e">
        <f t="shared" si="0"/>
        <v>#DIV/0!</v>
      </c>
      <c r="Q10" s="2305" t="e">
        <f t="shared" si="0"/>
        <v>#DIV/0!</v>
      </c>
      <c r="R10" s="2305" t="e">
        <f t="shared" si="0"/>
        <v>#DIV/0!</v>
      </c>
      <c r="S10" s="2305" t="e">
        <f t="shared" si="0"/>
        <v>#DIV/0!</v>
      </c>
    </row>
    <row r="11" spans="1:20" ht="13.5" customHeight="1">
      <c r="A11" s="2295"/>
      <c r="B11" s="2269" t="s">
        <v>2394</v>
      </c>
      <c r="C11" s="2269" t="s">
        <v>1639</v>
      </c>
      <c r="D11" s="2306" t="str">
        <f>D9</f>
        <v>Related Party 1</v>
      </c>
      <c r="E11" s="2268" t="s">
        <v>1733</v>
      </c>
      <c r="F11" s="2272" t="s">
        <v>88</v>
      </c>
      <c r="G11" s="2270"/>
      <c r="H11" s="2270"/>
      <c r="I11" s="2270"/>
      <c r="J11" s="2270"/>
      <c r="K11" s="2270"/>
      <c r="L11" s="2270"/>
      <c r="M11" s="2270"/>
      <c r="N11" s="2270"/>
      <c r="O11" s="2270"/>
      <c r="P11" s="2270"/>
      <c r="Q11" s="2270"/>
      <c r="R11" s="2270"/>
      <c r="S11" s="2270"/>
    </row>
    <row r="12" spans="1:20" ht="13.5" customHeight="1">
      <c r="A12" s="2295"/>
      <c r="B12" s="2269"/>
      <c r="C12" s="2269"/>
      <c r="D12" s="345"/>
      <c r="E12" s="2307" t="s">
        <v>2397</v>
      </c>
      <c r="F12" s="2308"/>
      <c r="G12" s="2309" t="e">
        <f>+G11/$S$11</f>
        <v>#DIV/0!</v>
      </c>
      <c r="H12" s="2309" t="e">
        <f t="shared" ref="H12:S12" si="1">+H11/$S$11</f>
        <v>#DIV/0!</v>
      </c>
      <c r="I12" s="2309" t="e">
        <f t="shared" si="1"/>
        <v>#DIV/0!</v>
      </c>
      <c r="J12" s="2309" t="e">
        <f t="shared" si="1"/>
        <v>#DIV/0!</v>
      </c>
      <c r="K12" s="2309" t="e">
        <f t="shared" si="1"/>
        <v>#DIV/0!</v>
      </c>
      <c r="L12" s="2309" t="e">
        <f t="shared" si="1"/>
        <v>#DIV/0!</v>
      </c>
      <c r="M12" s="2309" t="e">
        <f t="shared" si="1"/>
        <v>#DIV/0!</v>
      </c>
      <c r="N12" s="2309" t="e">
        <f t="shared" si="1"/>
        <v>#DIV/0!</v>
      </c>
      <c r="O12" s="2309" t="e">
        <f t="shared" si="1"/>
        <v>#DIV/0!</v>
      </c>
      <c r="P12" s="2309" t="e">
        <f t="shared" si="1"/>
        <v>#DIV/0!</v>
      </c>
      <c r="Q12" s="2309" t="e">
        <f t="shared" si="1"/>
        <v>#DIV/0!</v>
      </c>
      <c r="R12" s="2309" t="e">
        <f t="shared" si="1"/>
        <v>#DIV/0!</v>
      </c>
      <c r="S12" s="2309" t="e">
        <f t="shared" si="1"/>
        <v>#DIV/0!</v>
      </c>
    </row>
    <row r="13" spans="1:20" ht="13.5" customHeight="1">
      <c r="A13" s="2295"/>
      <c r="B13" s="2269"/>
      <c r="C13" s="2269"/>
      <c r="D13" s="345"/>
      <c r="E13" s="2268" t="s">
        <v>2398</v>
      </c>
      <c r="F13" s="2272" t="s">
        <v>88</v>
      </c>
      <c r="G13" s="2302">
        <f>G9-G11</f>
        <v>0</v>
      </c>
      <c r="H13" s="2302">
        <f t="shared" ref="H13:S13" si="2">H9-H11</f>
        <v>0</v>
      </c>
      <c r="I13" s="2302">
        <f t="shared" si="2"/>
        <v>0</v>
      </c>
      <c r="J13" s="2302">
        <f t="shared" si="2"/>
        <v>0</v>
      </c>
      <c r="K13" s="2302">
        <f t="shared" si="2"/>
        <v>0</v>
      </c>
      <c r="L13" s="2302">
        <f t="shared" si="2"/>
        <v>0</v>
      </c>
      <c r="M13" s="2302">
        <f t="shared" si="2"/>
        <v>0</v>
      </c>
      <c r="N13" s="2302">
        <f t="shared" si="2"/>
        <v>0</v>
      </c>
      <c r="O13" s="2302">
        <f t="shared" si="2"/>
        <v>0</v>
      </c>
      <c r="P13" s="2302">
        <f t="shared" si="2"/>
        <v>0</v>
      </c>
      <c r="Q13" s="2302">
        <f t="shared" si="2"/>
        <v>0</v>
      </c>
      <c r="R13" s="2302">
        <f t="shared" si="2"/>
        <v>0</v>
      </c>
      <c r="S13" s="2302">
        <f t="shared" si="2"/>
        <v>0</v>
      </c>
    </row>
    <row r="14" spans="1:20" ht="13.5" customHeight="1">
      <c r="A14" s="2295"/>
      <c r="B14" s="2269"/>
      <c r="C14" s="2269"/>
      <c r="D14" s="345"/>
      <c r="E14" s="2310" t="s">
        <v>2399</v>
      </c>
      <c r="F14" s="2311"/>
      <c r="G14" s="2312" t="e">
        <f>+G13/$S$13</f>
        <v>#DIV/0!</v>
      </c>
      <c r="H14" s="2312" t="e">
        <f t="shared" ref="H14:S14" si="3">+H13/$S$13</f>
        <v>#DIV/0!</v>
      </c>
      <c r="I14" s="2312" t="e">
        <f t="shared" si="3"/>
        <v>#DIV/0!</v>
      </c>
      <c r="J14" s="2312" t="e">
        <f t="shared" si="3"/>
        <v>#DIV/0!</v>
      </c>
      <c r="K14" s="2312" t="e">
        <f t="shared" si="3"/>
        <v>#DIV/0!</v>
      </c>
      <c r="L14" s="2312" t="e">
        <f t="shared" si="3"/>
        <v>#DIV/0!</v>
      </c>
      <c r="M14" s="2312" t="e">
        <f t="shared" si="3"/>
        <v>#DIV/0!</v>
      </c>
      <c r="N14" s="2312" t="e">
        <f t="shared" si="3"/>
        <v>#DIV/0!</v>
      </c>
      <c r="O14" s="2312" t="e">
        <f t="shared" si="3"/>
        <v>#DIV/0!</v>
      </c>
      <c r="P14" s="2312" t="e">
        <f t="shared" si="3"/>
        <v>#DIV/0!</v>
      </c>
      <c r="Q14" s="2312" t="e">
        <f t="shared" si="3"/>
        <v>#DIV/0!</v>
      </c>
      <c r="R14" s="2312" t="e">
        <f t="shared" si="3"/>
        <v>#DIV/0!</v>
      </c>
      <c r="S14" s="2312" t="e">
        <f t="shared" si="3"/>
        <v>#DIV/0!</v>
      </c>
      <c r="T14" s="343"/>
    </row>
    <row r="15" spans="1:20" ht="13.5" customHeight="1">
      <c r="A15" s="2295"/>
      <c r="B15" s="2269"/>
      <c r="C15" s="2269"/>
      <c r="D15" s="344"/>
      <c r="E15" s="2313" t="s">
        <v>2400</v>
      </c>
      <c r="F15" s="2308"/>
      <c r="G15" s="2314" t="e">
        <f>+G13/G9</f>
        <v>#DIV/0!</v>
      </c>
      <c r="H15" s="2314" t="e">
        <f t="shared" ref="H15:S15" si="4">+H13/H9</f>
        <v>#DIV/0!</v>
      </c>
      <c r="I15" s="2314" t="e">
        <f t="shared" si="4"/>
        <v>#DIV/0!</v>
      </c>
      <c r="J15" s="2314" t="e">
        <f t="shared" si="4"/>
        <v>#DIV/0!</v>
      </c>
      <c r="K15" s="2314" t="e">
        <f t="shared" si="4"/>
        <v>#DIV/0!</v>
      </c>
      <c r="L15" s="2314" t="e">
        <f t="shared" si="4"/>
        <v>#DIV/0!</v>
      </c>
      <c r="M15" s="2314" t="e">
        <f t="shared" si="4"/>
        <v>#DIV/0!</v>
      </c>
      <c r="N15" s="2314" t="e">
        <f t="shared" si="4"/>
        <v>#DIV/0!</v>
      </c>
      <c r="O15" s="2314" t="e">
        <f t="shared" si="4"/>
        <v>#DIV/0!</v>
      </c>
      <c r="P15" s="2314" t="e">
        <f t="shared" si="4"/>
        <v>#DIV/0!</v>
      </c>
      <c r="Q15" s="2314" t="e">
        <f t="shared" si="4"/>
        <v>#DIV/0!</v>
      </c>
      <c r="R15" s="2314" t="e">
        <f t="shared" si="4"/>
        <v>#DIV/0!</v>
      </c>
      <c r="S15" s="2314" t="e">
        <f t="shared" si="4"/>
        <v>#DIV/0!</v>
      </c>
    </row>
    <row r="16" spans="1:20">
      <c r="A16" s="2295"/>
      <c r="B16" s="2269" t="s">
        <v>2394</v>
      </c>
      <c r="C16" s="2269" t="s">
        <v>1639</v>
      </c>
      <c r="D16" s="2301" t="s">
        <v>493</v>
      </c>
      <c r="E16" s="2268" t="s">
        <v>2395</v>
      </c>
      <c r="F16" s="2272" t="s">
        <v>88</v>
      </c>
      <c r="G16" s="2270"/>
      <c r="H16" s="2270"/>
      <c r="I16" s="2270"/>
      <c r="J16" s="2270"/>
      <c r="K16" s="2270"/>
      <c r="L16" s="2270"/>
      <c r="M16" s="2270"/>
      <c r="N16" s="2270"/>
      <c r="O16" s="2270"/>
      <c r="P16" s="2270"/>
      <c r="Q16" s="2270"/>
      <c r="R16" s="2270"/>
      <c r="S16" s="2270"/>
    </row>
    <row r="17" spans="1:20">
      <c r="A17" s="2295"/>
      <c r="B17" s="2269"/>
      <c r="C17" s="2269"/>
      <c r="D17" s="345"/>
      <c r="E17" s="2303" t="s">
        <v>2396</v>
      </c>
      <c r="F17" s="2304"/>
      <c r="G17" s="2315" t="e">
        <f>+G16/$S$16</f>
        <v>#DIV/0!</v>
      </c>
      <c r="H17" s="2315" t="e">
        <f t="shared" ref="H17:S17" si="5">+H16/$S$16</f>
        <v>#DIV/0!</v>
      </c>
      <c r="I17" s="2315" t="e">
        <f t="shared" si="5"/>
        <v>#DIV/0!</v>
      </c>
      <c r="J17" s="2315" t="e">
        <f t="shared" si="5"/>
        <v>#DIV/0!</v>
      </c>
      <c r="K17" s="2315" t="e">
        <f t="shared" si="5"/>
        <v>#DIV/0!</v>
      </c>
      <c r="L17" s="2315" t="e">
        <f t="shared" si="5"/>
        <v>#DIV/0!</v>
      </c>
      <c r="M17" s="2315" t="e">
        <f t="shared" si="5"/>
        <v>#DIV/0!</v>
      </c>
      <c r="N17" s="2315" t="e">
        <f t="shared" si="5"/>
        <v>#DIV/0!</v>
      </c>
      <c r="O17" s="2315" t="e">
        <f t="shared" si="5"/>
        <v>#DIV/0!</v>
      </c>
      <c r="P17" s="2315" t="e">
        <f t="shared" si="5"/>
        <v>#DIV/0!</v>
      </c>
      <c r="Q17" s="2315" t="e">
        <f t="shared" si="5"/>
        <v>#DIV/0!</v>
      </c>
      <c r="R17" s="2315" t="e">
        <f t="shared" si="5"/>
        <v>#DIV/0!</v>
      </c>
      <c r="S17" s="2315" t="e">
        <f t="shared" si="5"/>
        <v>#DIV/0!</v>
      </c>
    </row>
    <row r="18" spans="1:20">
      <c r="A18" s="2295"/>
      <c r="B18" s="2269" t="s">
        <v>2394</v>
      </c>
      <c r="C18" s="2269" t="s">
        <v>1639</v>
      </c>
      <c r="D18" s="2306" t="str">
        <f>D16</f>
        <v>Related Party 2</v>
      </c>
      <c r="E18" s="2268" t="s">
        <v>1733</v>
      </c>
      <c r="F18" s="2272" t="s">
        <v>88</v>
      </c>
      <c r="G18" s="2270"/>
      <c r="H18" s="2270"/>
      <c r="I18" s="2270"/>
      <c r="J18" s="2270"/>
      <c r="K18" s="2270"/>
      <c r="L18" s="2270"/>
      <c r="M18" s="2270"/>
      <c r="N18" s="2270"/>
      <c r="O18" s="2270"/>
      <c r="P18" s="2270"/>
      <c r="Q18" s="2270"/>
      <c r="R18" s="2270"/>
      <c r="S18" s="2270"/>
    </row>
    <row r="19" spans="1:20">
      <c r="A19" s="2295"/>
      <c r="B19" s="2269"/>
      <c r="C19" s="2269"/>
      <c r="D19" s="345"/>
      <c r="E19" s="2307" t="s">
        <v>2397</v>
      </c>
      <c r="F19" s="2308"/>
      <c r="G19" s="2309" t="e">
        <f>+G18/$S$18</f>
        <v>#DIV/0!</v>
      </c>
      <c r="H19" s="2309" t="e">
        <f t="shared" ref="H19:S19" si="6">+H18/$S$18</f>
        <v>#DIV/0!</v>
      </c>
      <c r="I19" s="2309" t="e">
        <f t="shared" si="6"/>
        <v>#DIV/0!</v>
      </c>
      <c r="J19" s="2309" t="e">
        <f t="shared" si="6"/>
        <v>#DIV/0!</v>
      </c>
      <c r="K19" s="2309" t="e">
        <f t="shared" si="6"/>
        <v>#DIV/0!</v>
      </c>
      <c r="L19" s="2309" t="e">
        <f t="shared" si="6"/>
        <v>#DIV/0!</v>
      </c>
      <c r="M19" s="2309" t="e">
        <f t="shared" si="6"/>
        <v>#DIV/0!</v>
      </c>
      <c r="N19" s="2309" t="e">
        <f t="shared" si="6"/>
        <v>#DIV/0!</v>
      </c>
      <c r="O19" s="2309" t="e">
        <f t="shared" si="6"/>
        <v>#DIV/0!</v>
      </c>
      <c r="P19" s="2309" t="e">
        <f t="shared" si="6"/>
        <v>#DIV/0!</v>
      </c>
      <c r="Q19" s="2309" t="e">
        <f t="shared" si="6"/>
        <v>#DIV/0!</v>
      </c>
      <c r="R19" s="2309" t="e">
        <f t="shared" si="6"/>
        <v>#DIV/0!</v>
      </c>
      <c r="S19" s="2309" t="e">
        <f t="shared" si="6"/>
        <v>#DIV/0!</v>
      </c>
    </row>
    <row r="20" spans="1:20">
      <c r="A20" s="2295"/>
      <c r="B20" s="2269"/>
      <c r="C20" s="2269"/>
      <c r="D20" s="345"/>
      <c r="E20" s="2268" t="s">
        <v>2398</v>
      </c>
      <c r="F20" s="2272" t="s">
        <v>88</v>
      </c>
      <c r="G20" s="2302">
        <f>G16-G18</f>
        <v>0</v>
      </c>
      <c r="H20" s="2302">
        <f t="shared" ref="H20:S20" si="7">H16-H18</f>
        <v>0</v>
      </c>
      <c r="I20" s="2302">
        <f t="shared" si="7"/>
        <v>0</v>
      </c>
      <c r="J20" s="2302">
        <f t="shared" si="7"/>
        <v>0</v>
      </c>
      <c r="K20" s="2302">
        <f t="shared" si="7"/>
        <v>0</v>
      </c>
      <c r="L20" s="2302">
        <f t="shared" si="7"/>
        <v>0</v>
      </c>
      <c r="M20" s="2302">
        <f t="shared" si="7"/>
        <v>0</v>
      </c>
      <c r="N20" s="2302">
        <f t="shared" si="7"/>
        <v>0</v>
      </c>
      <c r="O20" s="2302">
        <f t="shared" si="7"/>
        <v>0</v>
      </c>
      <c r="P20" s="2302">
        <f t="shared" si="7"/>
        <v>0</v>
      </c>
      <c r="Q20" s="2302">
        <f t="shared" si="7"/>
        <v>0</v>
      </c>
      <c r="R20" s="2302">
        <f t="shared" si="7"/>
        <v>0</v>
      </c>
      <c r="S20" s="2302">
        <f t="shared" si="7"/>
        <v>0</v>
      </c>
      <c r="T20" s="343"/>
    </row>
    <row r="21" spans="1:20">
      <c r="A21" s="2295"/>
      <c r="B21" s="2269"/>
      <c r="C21" s="2269"/>
      <c r="D21" s="345"/>
      <c r="E21" s="2310" t="s">
        <v>2399</v>
      </c>
      <c r="F21" s="2311"/>
      <c r="G21" s="2312" t="e">
        <f>+G20/$S$20</f>
        <v>#DIV/0!</v>
      </c>
      <c r="H21" s="2312" t="e">
        <f t="shared" ref="H21:S21" si="8">+H20/$S$20</f>
        <v>#DIV/0!</v>
      </c>
      <c r="I21" s="2312" t="e">
        <f t="shared" si="8"/>
        <v>#DIV/0!</v>
      </c>
      <c r="J21" s="2312" t="e">
        <f t="shared" si="8"/>
        <v>#DIV/0!</v>
      </c>
      <c r="K21" s="2312" t="e">
        <f t="shared" si="8"/>
        <v>#DIV/0!</v>
      </c>
      <c r="L21" s="2312" t="e">
        <f t="shared" si="8"/>
        <v>#DIV/0!</v>
      </c>
      <c r="M21" s="2312" t="e">
        <f t="shared" si="8"/>
        <v>#DIV/0!</v>
      </c>
      <c r="N21" s="2312" t="e">
        <f t="shared" si="8"/>
        <v>#DIV/0!</v>
      </c>
      <c r="O21" s="2312" t="e">
        <f t="shared" si="8"/>
        <v>#DIV/0!</v>
      </c>
      <c r="P21" s="2312" t="e">
        <f t="shared" si="8"/>
        <v>#DIV/0!</v>
      </c>
      <c r="Q21" s="2312" t="e">
        <f t="shared" si="8"/>
        <v>#DIV/0!</v>
      </c>
      <c r="R21" s="2312" t="e">
        <f t="shared" si="8"/>
        <v>#DIV/0!</v>
      </c>
      <c r="S21" s="2312" t="e">
        <f t="shared" si="8"/>
        <v>#DIV/0!</v>
      </c>
    </row>
    <row r="22" spans="1:20">
      <c r="A22" s="2295"/>
      <c r="B22" s="2269"/>
      <c r="C22" s="2269"/>
      <c r="D22" s="344"/>
      <c r="E22" s="2313" t="s">
        <v>2400</v>
      </c>
      <c r="F22" s="2308"/>
      <c r="G22" s="2316" t="e">
        <f>+G20/G16</f>
        <v>#DIV/0!</v>
      </c>
      <c r="H22" s="2316" t="e">
        <f t="shared" ref="H22:S22" si="9">+H20/H16</f>
        <v>#DIV/0!</v>
      </c>
      <c r="I22" s="2316" t="e">
        <f t="shared" si="9"/>
        <v>#DIV/0!</v>
      </c>
      <c r="J22" s="2316" t="e">
        <f t="shared" si="9"/>
        <v>#DIV/0!</v>
      </c>
      <c r="K22" s="2316" t="e">
        <f t="shared" si="9"/>
        <v>#DIV/0!</v>
      </c>
      <c r="L22" s="2316" t="e">
        <f t="shared" si="9"/>
        <v>#DIV/0!</v>
      </c>
      <c r="M22" s="2316" t="e">
        <f t="shared" si="9"/>
        <v>#DIV/0!</v>
      </c>
      <c r="N22" s="2316" t="e">
        <f t="shared" si="9"/>
        <v>#DIV/0!</v>
      </c>
      <c r="O22" s="2316" t="e">
        <f t="shared" si="9"/>
        <v>#DIV/0!</v>
      </c>
      <c r="P22" s="2316" t="e">
        <f t="shared" si="9"/>
        <v>#DIV/0!</v>
      </c>
      <c r="Q22" s="2316" t="e">
        <f t="shared" si="9"/>
        <v>#DIV/0!</v>
      </c>
      <c r="R22" s="2316" t="e">
        <f t="shared" si="9"/>
        <v>#DIV/0!</v>
      </c>
      <c r="S22" s="2316" t="e">
        <f t="shared" si="9"/>
        <v>#DIV/0!</v>
      </c>
    </row>
    <row r="23" spans="1:20">
      <c r="A23" s="2295"/>
      <c r="B23" s="2269" t="s">
        <v>2394</v>
      </c>
      <c r="C23" s="2269" t="s">
        <v>1639</v>
      </c>
      <c r="D23" s="2301" t="s">
        <v>494</v>
      </c>
      <c r="E23" s="2268" t="s">
        <v>2395</v>
      </c>
      <c r="F23" s="2272" t="s">
        <v>88</v>
      </c>
      <c r="G23" s="2270"/>
      <c r="H23" s="2270"/>
      <c r="I23" s="2270"/>
      <c r="J23" s="2270"/>
      <c r="K23" s="2270"/>
      <c r="L23" s="2270"/>
      <c r="M23" s="2270"/>
      <c r="N23" s="2270"/>
      <c r="O23" s="2270"/>
      <c r="P23" s="2270"/>
      <c r="Q23" s="2270"/>
      <c r="R23" s="2270"/>
      <c r="S23" s="2270"/>
    </row>
    <row r="24" spans="1:20">
      <c r="A24" s="2295"/>
      <c r="B24" s="2269"/>
      <c r="C24" s="2269"/>
      <c r="D24" s="345"/>
      <c r="E24" s="2303" t="s">
        <v>2396</v>
      </c>
      <c r="F24" s="2304"/>
      <c r="G24" s="2315" t="e">
        <f>+G23/$S$23</f>
        <v>#DIV/0!</v>
      </c>
      <c r="H24" s="2315" t="e">
        <f t="shared" ref="H24:S24" si="10">+H23/$S$23</f>
        <v>#DIV/0!</v>
      </c>
      <c r="I24" s="2315" t="e">
        <f t="shared" si="10"/>
        <v>#DIV/0!</v>
      </c>
      <c r="J24" s="2315" t="e">
        <f t="shared" si="10"/>
        <v>#DIV/0!</v>
      </c>
      <c r="K24" s="2315" t="e">
        <f t="shared" si="10"/>
        <v>#DIV/0!</v>
      </c>
      <c r="L24" s="2315" t="e">
        <f t="shared" si="10"/>
        <v>#DIV/0!</v>
      </c>
      <c r="M24" s="2315" t="e">
        <f t="shared" si="10"/>
        <v>#DIV/0!</v>
      </c>
      <c r="N24" s="2315" t="e">
        <f t="shared" si="10"/>
        <v>#DIV/0!</v>
      </c>
      <c r="O24" s="2315" t="e">
        <f t="shared" si="10"/>
        <v>#DIV/0!</v>
      </c>
      <c r="P24" s="2315" t="e">
        <f t="shared" si="10"/>
        <v>#DIV/0!</v>
      </c>
      <c r="Q24" s="2315" t="e">
        <f t="shared" si="10"/>
        <v>#DIV/0!</v>
      </c>
      <c r="R24" s="2315" t="e">
        <f t="shared" si="10"/>
        <v>#DIV/0!</v>
      </c>
      <c r="S24" s="2315" t="e">
        <f t="shared" si="10"/>
        <v>#DIV/0!</v>
      </c>
    </row>
    <row r="25" spans="1:20">
      <c r="A25" s="2295"/>
      <c r="B25" s="2269" t="s">
        <v>2394</v>
      </c>
      <c r="C25" s="2269" t="s">
        <v>1639</v>
      </c>
      <c r="D25" s="2306" t="str">
        <f>D23</f>
        <v>Related Party 3</v>
      </c>
      <c r="E25" s="2268" t="s">
        <v>1733</v>
      </c>
      <c r="F25" s="2272" t="s">
        <v>88</v>
      </c>
      <c r="G25" s="2270"/>
      <c r="H25" s="2270"/>
      <c r="I25" s="2270"/>
      <c r="J25" s="2270"/>
      <c r="K25" s="2270"/>
      <c r="L25" s="2270"/>
      <c r="M25" s="2270"/>
      <c r="N25" s="2270"/>
      <c r="O25" s="2270"/>
      <c r="P25" s="2270"/>
      <c r="Q25" s="2270"/>
      <c r="R25" s="2270"/>
      <c r="S25" s="2270"/>
    </row>
    <row r="26" spans="1:20">
      <c r="A26" s="2295"/>
      <c r="B26" s="2269"/>
      <c r="C26" s="2269"/>
      <c r="D26" s="345"/>
      <c r="E26" s="2307" t="s">
        <v>2397</v>
      </c>
      <c r="F26" s="2308"/>
      <c r="G26" s="2309" t="e">
        <f>+G25/$S$25</f>
        <v>#DIV/0!</v>
      </c>
      <c r="H26" s="2309" t="e">
        <f t="shared" ref="H26:S26" si="11">+H25/$S$25</f>
        <v>#DIV/0!</v>
      </c>
      <c r="I26" s="2309" t="e">
        <f t="shared" si="11"/>
        <v>#DIV/0!</v>
      </c>
      <c r="J26" s="2309" t="e">
        <f t="shared" si="11"/>
        <v>#DIV/0!</v>
      </c>
      <c r="K26" s="2309" t="e">
        <f t="shared" si="11"/>
        <v>#DIV/0!</v>
      </c>
      <c r="L26" s="2309" t="e">
        <f t="shared" si="11"/>
        <v>#DIV/0!</v>
      </c>
      <c r="M26" s="2309" t="e">
        <f t="shared" si="11"/>
        <v>#DIV/0!</v>
      </c>
      <c r="N26" s="2309" t="e">
        <f t="shared" si="11"/>
        <v>#DIV/0!</v>
      </c>
      <c r="O26" s="2309" t="e">
        <f t="shared" si="11"/>
        <v>#DIV/0!</v>
      </c>
      <c r="P26" s="2309" t="e">
        <f t="shared" si="11"/>
        <v>#DIV/0!</v>
      </c>
      <c r="Q26" s="2309" t="e">
        <f t="shared" si="11"/>
        <v>#DIV/0!</v>
      </c>
      <c r="R26" s="2309" t="e">
        <f t="shared" si="11"/>
        <v>#DIV/0!</v>
      </c>
      <c r="S26" s="2309" t="e">
        <f t="shared" si="11"/>
        <v>#DIV/0!</v>
      </c>
      <c r="T26" s="343"/>
    </row>
    <row r="27" spans="1:20">
      <c r="A27" s="2295"/>
      <c r="B27" s="2269"/>
      <c r="C27" s="2269"/>
      <c r="D27" s="345"/>
      <c r="E27" s="2268" t="s">
        <v>2398</v>
      </c>
      <c r="F27" s="2272" t="s">
        <v>88</v>
      </c>
      <c r="G27" s="2302">
        <f>G23-G25</f>
        <v>0</v>
      </c>
      <c r="H27" s="2302">
        <f t="shared" ref="H27:S27" si="12">H23-H25</f>
        <v>0</v>
      </c>
      <c r="I27" s="2302">
        <f t="shared" si="12"/>
        <v>0</v>
      </c>
      <c r="J27" s="2302">
        <f t="shared" si="12"/>
        <v>0</v>
      </c>
      <c r="K27" s="2302">
        <f t="shared" si="12"/>
        <v>0</v>
      </c>
      <c r="L27" s="2302">
        <f t="shared" si="12"/>
        <v>0</v>
      </c>
      <c r="M27" s="2302">
        <f t="shared" si="12"/>
        <v>0</v>
      </c>
      <c r="N27" s="2302">
        <f t="shared" si="12"/>
        <v>0</v>
      </c>
      <c r="O27" s="2302">
        <f t="shared" si="12"/>
        <v>0</v>
      </c>
      <c r="P27" s="2302">
        <f t="shared" si="12"/>
        <v>0</v>
      </c>
      <c r="Q27" s="2302">
        <f t="shared" si="12"/>
        <v>0</v>
      </c>
      <c r="R27" s="2302">
        <f t="shared" si="12"/>
        <v>0</v>
      </c>
      <c r="S27" s="2302">
        <f t="shared" si="12"/>
        <v>0</v>
      </c>
    </row>
    <row r="28" spans="1:20">
      <c r="A28" s="2295"/>
      <c r="B28" s="2269"/>
      <c r="C28" s="2269"/>
      <c r="D28" s="345"/>
      <c r="E28" s="2310" t="s">
        <v>2399</v>
      </c>
      <c r="F28" s="2311"/>
      <c r="G28" s="2312" t="e">
        <f>+G27/$S$27</f>
        <v>#DIV/0!</v>
      </c>
      <c r="H28" s="2312" t="e">
        <f t="shared" ref="H28:S28" si="13">+H27/$S$27</f>
        <v>#DIV/0!</v>
      </c>
      <c r="I28" s="2312" t="e">
        <f t="shared" si="13"/>
        <v>#DIV/0!</v>
      </c>
      <c r="J28" s="2312" t="e">
        <f t="shared" si="13"/>
        <v>#DIV/0!</v>
      </c>
      <c r="K28" s="2312" t="e">
        <f t="shared" si="13"/>
        <v>#DIV/0!</v>
      </c>
      <c r="L28" s="2312" t="e">
        <f t="shared" si="13"/>
        <v>#DIV/0!</v>
      </c>
      <c r="M28" s="2312" t="e">
        <f t="shared" si="13"/>
        <v>#DIV/0!</v>
      </c>
      <c r="N28" s="2312" t="e">
        <f t="shared" si="13"/>
        <v>#DIV/0!</v>
      </c>
      <c r="O28" s="2312" t="e">
        <f t="shared" si="13"/>
        <v>#DIV/0!</v>
      </c>
      <c r="P28" s="2312" t="e">
        <f t="shared" si="13"/>
        <v>#DIV/0!</v>
      </c>
      <c r="Q28" s="2312" t="e">
        <f t="shared" si="13"/>
        <v>#DIV/0!</v>
      </c>
      <c r="R28" s="2312" t="e">
        <f t="shared" si="13"/>
        <v>#DIV/0!</v>
      </c>
      <c r="S28" s="2312" t="e">
        <f t="shared" si="13"/>
        <v>#DIV/0!</v>
      </c>
    </row>
    <row r="29" spans="1:20">
      <c r="A29" s="2295"/>
      <c r="B29" s="2269"/>
      <c r="C29" s="2269"/>
      <c r="D29" s="344"/>
      <c r="E29" s="2313" t="s">
        <v>2400</v>
      </c>
      <c r="F29" s="2308"/>
      <c r="G29" s="2316" t="e">
        <f>+G27/G23</f>
        <v>#DIV/0!</v>
      </c>
      <c r="H29" s="2316" t="e">
        <f t="shared" ref="H29:S29" si="14">+H27/H23</f>
        <v>#DIV/0!</v>
      </c>
      <c r="I29" s="2316" t="e">
        <f t="shared" si="14"/>
        <v>#DIV/0!</v>
      </c>
      <c r="J29" s="2316" t="e">
        <f t="shared" si="14"/>
        <v>#DIV/0!</v>
      </c>
      <c r="K29" s="2316" t="e">
        <f t="shared" si="14"/>
        <v>#DIV/0!</v>
      </c>
      <c r="L29" s="2316" t="e">
        <f t="shared" si="14"/>
        <v>#DIV/0!</v>
      </c>
      <c r="M29" s="2316" t="e">
        <f t="shared" si="14"/>
        <v>#DIV/0!</v>
      </c>
      <c r="N29" s="2316" t="e">
        <f t="shared" si="14"/>
        <v>#DIV/0!</v>
      </c>
      <c r="O29" s="2316" t="e">
        <f t="shared" si="14"/>
        <v>#DIV/0!</v>
      </c>
      <c r="P29" s="2316" t="e">
        <f t="shared" si="14"/>
        <v>#DIV/0!</v>
      </c>
      <c r="Q29" s="2316" t="e">
        <f t="shared" si="14"/>
        <v>#DIV/0!</v>
      </c>
      <c r="R29" s="2316" t="e">
        <f t="shared" si="14"/>
        <v>#DIV/0!</v>
      </c>
      <c r="S29" s="2316" t="e">
        <f t="shared" si="14"/>
        <v>#DIV/0!</v>
      </c>
    </row>
    <row r="30" spans="1:20">
      <c r="A30" s="2295"/>
      <c r="B30" s="2269" t="s">
        <v>2394</v>
      </c>
      <c r="C30" s="2269" t="s">
        <v>1639</v>
      </c>
      <c r="D30" s="2301" t="s">
        <v>495</v>
      </c>
      <c r="E30" s="2268" t="s">
        <v>2395</v>
      </c>
      <c r="F30" s="2272" t="s">
        <v>88</v>
      </c>
      <c r="G30" s="2270"/>
      <c r="H30" s="2270"/>
      <c r="I30" s="2270"/>
      <c r="J30" s="2270"/>
      <c r="K30" s="2270"/>
      <c r="L30" s="2270"/>
      <c r="M30" s="2270"/>
      <c r="N30" s="2270"/>
      <c r="O30" s="2270"/>
      <c r="P30" s="2270"/>
      <c r="Q30" s="2270"/>
      <c r="R30" s="2270"/>
      <c r="S30" s="2270"/>
    </row>
    <row r="31" spans="1:20">
      <c r="A31" s="2295"/>
      <c r="B31" s="2269"/>
      <c r="C31" s="2269"/>
      <c r="D31" s="345"/>
      <c r="E31" s="2303" t="s">
        <v>2396</v>
      </c>
      <c r="F31" s="2304"/>
      <c r="G31" s="2315" t="e">
        <f>+G30/$S$30</f>
        <v>#DIV/0!</v>
      </c>
      <c r="H31" s="2315" t="e">
        <f t="shared" ref="H31:S31" si="15">+H30/$S$30</f>
        <v>#DIV/0!</v>
      </c>
      <c r="I31" s="2315" t="e">
        <f t="shared" si="15"/>
        <v>#DIV/0!</v>
      </c>
      <c r="J31" s="2315" t="e">
        <f t="shared" si="15"/>
        <v>#DIV/0!</v>
      </c>
      <c r="K31" s="2315" t="e">
        <f t="shared" si="15"/>
        <v>#DIV/0!</v>
      </c>
      <c r="L31" s="2315" t="e">
        <f t="shared" si="15"/>
        <v>#DIV/0!</v>
      </c>
      <c r="M31" s="2315" t="e">
        <f t="shared" si="15"/>
        <v>#DIV/0!</v>
      </c>
      <c r="N31" s="2315" t="e">
        <f t="shared" si="15"/>
        <v>#DIV/0!</v>
      </c>
      <c r="O31" s="2315" t="e">
        <f t="shared" si="15"/>
        <v>#DIV/0!</v>
      </c>
      <c r="P31" s="2315" t="e">
        <f t="shared" si="15"/>
        <v>#DIV/0!</v>
      </c>
      <c r="Q31" s="2315" t="e">
        <f t="shared" si="15"/>
        <v>#DIV/0!</v>
      </c>
      <c r="R31" s="2315" t="e">
        <f t="shared" si="15"/>
        <v>#DIV/0!</v>
      </c>
      <c r="S31" s="2315" t="e">
        <f t="shared" si="15"/>
        <v>#DIV/0!</v>
      </c>
    </row>
    <row r="32" spans="1:20">
      <c r="A32" s="2295"/>
      <c r="B32" s="2269" t="s">
        <v>2394</v>
      </c>
      <c r="C32" s="2269" t="s">
        <v>1639</v>
      </c>
      <c r="D32" s="2306" t="str">
        <f>D30</f>
        <v>Related Party 4</v>
      </c>
      <c r="E32" s="2268" t="s">
        <v>1733</v>
      </c>
      <c r="F32" s="2272" t="s">
        <v>88</v>
      </c>
      <c r="G32" s="2270"/>
      <c r="H32" s="2270"/>
      <c r="I32" s="2270"/>
      <c r="J32" s="2270"/>
      <c r="K32" s="2270"/>
      <c r="L32" s="2270"/>
      <c r="M32" s="2270"/>
      <c r="N32" s="2270"/>
      <c r="O32" s="2270"/>
      <c r="P32" s="2270"/>
      <c r="Q32" s="2270"/>
      <c r="R32" s="2270"/>
      <c r="S32" s="2270"/>
      <c r="T32" s="343"/>
    </row>
    <row r="33" spans="1:20">
      <c r="A33" s="2295"/>
      <c r="B33" s="2269"/>
      <c r="C33" s="2269"/>
      <c r="D33" s="345"/>
      <c r="E33" s="2307" t="s">
        <v>2397</v>
      </c>
      <c r="F33" s="2308"/>
      <c r="G33" s="2309" t="e">
        <f>+G32/$S$32</f>
        <v>#DIV/0!</v>
      </c>
      <c r="H33" s="2309" t="e">
        <f t="shared" ref="H33:S33" si="16">+H32/$S$32</f>
        <v>#DIV/0!</v>
      </c>
      <c r="I33" s="2309" t="e">
        <f t="shared" si="16"/>
        <v>#DIV/0!</v>
      </c>
      <c r="J33" s="2309" t="e">
        <f t="shared" si="16"/>
        <v>#DIV/0!</v>
      </c>
      <c r="K33" s="2309" t="e">
        <f t="shared" si="16"/>
        <v>#DIV/0!</v>
      </c>
      <c r="L33" s="2309" t="e">
        <f t="shared" si="16"/>
        <v>#DIV/0!</v>
      </c>
      <c r="M33" s="2309" t="e">
        <f t="shared" si="16"/>
        <v>#DIV/0!</v>
      </c>
      <c r="N33" s="2309" t="e">
        <f t="shared" si="16"/>
        <v>#DIV/0!</v>
      </c>
      <c r="O33" s="2309" t="e">
        <f t="shared" si="16"/>
        <v>#DIV/0!</v>
      </c>
      <c r="P33" s="2309" t="e">
        <f t="shared" si="16"/>
        <v>#DIV/0!</v>
      </c>
      <c r="Q33" s="2309" t="e">
        <f t="shared" si="16"/>
        <v>#DIV/0!</v>
      </c>
      <c r="R33" s="2309" t="e">
        <f t="shared" si="16"/>
        <v>#DIV/0!</v>
      </c>
      <c r="S33" s="2309" t="e">
        <f t="shared" si="16"/>
        <v>#DIV/0!</v>
      </c>
    </row>
    <row r="34" spans="1:20">
      <c r="A34" s="2295"/>
      <c r="B34" s="2269"/>
      <c r="C34" s="2269"/>
      <c r="D34" s="345"/>
      <c r="E34" s="2268" t="s">
        <v>2398</v>
      </c>
      <c r="F34" s="2272" t="s">
        <v>88</v>
      </c>
      <c r="G34" s="2302">
        <f>G30-G32</f>
        <v>0</v>
      </c>
      <c r="H34" s="2302">
        <f t="shared" ref="H34:S34" si="17">H30-H32</f>
        <v>0</v>
      </c>
      <c r="I34" s="2302">
        <f t="shared" si="17"/>
        <v>0</v>
      </c>
      <c r="J34" s="2302">
        <f t="shared" si="17"/>
        <v>0</v>
      </c>
      <c r="K34" s="2302">
        <f t="shared" si="17"/>
        <v>0</v>
      </c>
      <c r="L34" s="2302">
        <f t="shared" si="17"/>
        <v>0</v>
      </c>
      <c r="M34" s="2302">
        <f t="shared" si="17"/>
        <v>0</v>
      </c>
      <c r="N34" s="2302">
        <f t="shared" si="17"/>
        <v>0</v>
      </c>
      <c r="O34" s="2302">
        <f t="shared" si="17"/>
        <v>0</v>
      </c>
      <c r="P34" s="2302">
        <f t="shared" si="17"/>
        <v>0</v>
      </c>
      <c r="Q34" s="2302">
        <f t="shared" si="17"/>
        <v>0</v>
      </c>
      <c r="R34" s="2302">
        <f t="shared" si="17"/>
        <v>0</v>
      </c>
      <c r="S34" s="2302">
        <f t="shared" si="17"/>
        <v>0</v>
      </c>
    </row>
    <row r="35" spans="1:20">
      <c r="A35" s="2295"/>
      <c r="B35" s="2269"/>
      <c r="C35" s="2269"/>
      <c r="D35" s="345"/>
      <c r="E35" s="2310" t="s">
        <v>2399</v>
      </c>
      <c r="F35" s="2311"/>
      <c r="G35" s="2312" t="e">
        <f>+G34/$S$34</f>
        <v>#DIV/0!</v>
      </c>
      <c r="H35" s="2312" t="e">
        <f t="shared" ref="H35:S35" si="18">+H34/$S$34</f>
        <v>#DIV/0!</v>
      </c>
      <c r="I35" s="2312" t="e">
        <f t="shared" si="18"/>
        <v>#DIV/0!</v>
      </c>
      <c r="J35" s="2312" t="e">
        <f t="shared" si="18"/>
        <v>#DIV/0!</v>
      </c>
      <c r="K35" s="2312" t="e">
        <f t="shared" si="18"/>
        <v>#DIV/0!</v>
      </c>
      <c r="L35" s="2312" t="e">
        <f t="shared" si="18"/>
        <v>#DIV/0!</v>
      </c>
      <c r="M35" s="2312" t="e">
        <f t="shared" si="18"/>
        <v>#DIV/0!</v>
      </c>
      <c r="N35" s="2312" t="e">
        <f t="shared" si="18"/>
        <v>#DIV/0!</v>
      </c>
      <c r="O35" s="2312" t="e">
        <f t="shared" si="18"/>
        <v>#DIV/0!</v>
      </c>
      <c r="P35" s="2312" t="e">
        <f t="shared" si="18"/>
        <v>#DIV/0!</v>
      </c>
      <c r="Q35" s="2312" t="e">
        <f t="shared" si="18"/>
        <v>#DIV/0!</v>
      </c>
      <c r="R35" s="2312" t="e">
        <f t="shared" si="18"/>
        <v>#DIV/0!</v>
      </c>
      <c r="S35" s="2312" t="e">
        <f t="shared" si="18"/>
        <v>#DIV/0!</v>
      </c>
    </row>
    <row r="36" spans="1:20">
      <c r="A36" s="2295"/>
      <c r="B36" s="2269"/>
      <c r="C36" s="2269"/>
      <c r="D36" s="344"/>
      <c r="E36" s="2313" t="s">
        <v>2400</v>
      </c>
      <c r="F36" s="2308"/>
      <c r="G36" s="2316" t="e">
        <f>+G34/G30</f>
        <v>#DIV/0!</v>
      </c>
      <c r="H36" s="2316" t="e">
        <f t="shared" ref="H36:S36" si="19">+H34/H30</f>
        <v>#DIV/0!</v>
      </c>
      <c r="I36" s="2316" t="e">
        <f t="shared" si="19"/>
        <v>#DIV/0!</v>
      </c>
      <c r="J36" s="2316" t="e">
        <f t="shared" si="19"/>
        <v>#DIV/0!</v>
      </c>
      <c r="K36" s="2316" t="e">
        <f t="shared" si="19"/>
        <v>#DIV/0!</v>
      </c>
      <c r="L36" s="2316" t="e">
        <f t="shared" si="19"/>
        <v>#DIV/0!</v>
      </c>
      <c r="M36" s="2316" t="e">
        <f t="shared" si="19"/>
        <v>#DIV/0!</v>
      </c>
      <c r="N36" s="2316" t="e">
        <f t="shared" si="19"/>
        <v>#DIV/0!</v>
      </c>
      <c r="O36" s="2316" t="e">
        <f t="shared" si="19"/>
        <v>#DIV/0!</v>
      </c>
      <c r="P36" s="2316" t="e">
        <f t="shared" si="19"/>
        <v>#DIV/0!</v>
      </c>
      <c r="Q36" s="2316" t="e">
        <f t="shared" si="19"/>
        <v>#DIV/0!</v>
      </c>
      <c r="R36" s="2316" t="e">
        <f t="shared" si="19"/>
        <v>#DIV/0!</v>
      </c>
      <c r="S36" s="2316" t="e">
        <f t="shared" si="19"/>
        <v>#DIV/0!</v>
      </c>
    </row>
    <row r="37" spans="1:20">
      <c r="A37" s="2295"/>
      <c r="B37" s="2269" t="s">
        <v>2394</v>
      </c>
      <c r="C37" s="2269" t="s">
        <v>1639</v>
      </c>
      <c r="D37" s="2301" t="s">
        <v>496</v>
      </c>
      <c r="E37" s="2268" t="s">
        <v>2395</v>
      </c>
      <c r="F37" s="2272" t="s">
        <v>88</v>
      </c>
      <c r="G37" s="2270"/>
      <c r="H37" s="2270"/>
      <c r="I37" s="2270"/>
      <c r="J37" s="2270"/>
      <c r="K37" s="2270"/>
      <c r="L37" s="2270"/>
      <c r="M37" s="2270"/>
      <c r="N37" s="2270"/>
      <c r="O37" s="2270"/>
      <c r="P37" s="2270"/>
      <c r="Q37" s="2270"/>
      <c r="R37" s="2270"/>
      <c r="S37" s="2270"/>
    </row>
    <row r="38" spans="1:20">
      <c r="A38" s="2295"/>
      <c r="B38" s="2269"/>
      <c r="C38" s="2269"/>
      <c r="D38" s="345"/>
      <c r="E38" s="2303" t="s">
        <v>2396</v>
      </c>
      <c r="F38" s="2304"/>
      <c r="G38" s="2315" t="e">
        <f>+G37/$S$37</f>
        <v>#DIV/0!</v>
      </c>
      <c r="H38" s="2315" t="e">
        <f t="shared" ref="H38:S38" si="20">+H37/$S$37</f>
        <v>#DIV/0!</v>
      </c>
      <c r="I38" s="2315" t="e">
        <f t="shared" si="20"/>
        <v>#DIV/0!</v>
      </c>
      <c r="J38" s="2315" t="e">
        <f t="shared" si="20"/>
        <v>#DIV/0!</v>
      </c>
      <c r="K38" s="2315" t="e">
        <f t="shared" si="20"/>
        <v>#DIV/0!</v>
      </c>
      <c r="L38" s="2315" t="e">
        <f t="shared" si="20"/>
        <v>#DIV/0!</v>
      </c>
      <c r="M38" s="2315" t="e">
        <f t="shared" si="20"/>
        <v>#DIV/0!</v>
      </c>
      <c r="N38" s="2315" t="e">
        <f t="shared" si="20"/>
        <v>#DIV/0!</v>
      </c>
      <c r="O38" s="2315" t="e">
        <f t="shared" si="20"/>
        <v>#DIV/0!</v>
      </c>
      <c r="P38" s="2315" t="e">
        <f t="shared" si="20"/>
        <v>#DIV/0!</v>
      </c>
      <c r="Q38" s="2315" t="e">
        <f t="shared" si="20"/>
        <v>#DIV/0!</v>
      </c>
      <c r="R38" s="2315" t="e">
        <f t="shared" si="20"/>
        <v>#DIV/0!</v>
      </c>
      <c r="S38" s="2315" t="e">
        <f t="shared" si="20"/>
        <v>#DIV/0!</v>
      </c>
    </row>
    <row r="39" spans="1:20">
      <c r="A39" s="2295"/>
      <c r="B39" s="2269" t="s">
        <v>2394</v>
      </c>
      <c r="C39" s="2269" t="s">
        <v>1639</v>
      </c>
      <c r="D39" s="2306" t="str">
        <f>D37</f>
        <v>Related Party 5</v>
      </c>
      <c r="E39" s="2268" t="s">
        <v>1733</v>
      </c>
      <c r="F39" s="2272" t="s">
        <v>88</v>
      </c>
      <c r="G39" s="2270"/>
      <c r="H39" s="2270"/>
      <c r="I39" s="2270"/>
      <c r="J39" s="2270"/>
      <c r="K39" s="2270"/>
      <c r="L39" s="2270"/>
      <c r="M39" s="2270"/>
      <c r="N39" s="2270"/>
      <c r="O39" s="2270"/>
      <c r="P39" s="2270"/>
      <c r="Q39" s="2270"/>
      <c r="R39" s="2270"/>
      <c r="S39" s="2270"/>
    </row>
    <row r="40" spans="1:20">
      <c r="A40" s="2295"/>
      <c r="B40" s="2269"/>
      <c r="C40" s="2269"/>
      <c r="D40" s="345"/>
      <c r="E40" s="2307" t="s">
        <v>2397</v>
      </c>
      <c r="F40" s="2308"/>
      <c r="G40" s="2309" t="e">
        <f>+G39/$S$39</f>
        <v>#DIV/0!</v>
      </c>
      <c r="H40" s="2309" t="e">
        <f t="shared" ref="H40:S40" si="21">+H39/$S$39</f>
        <v>#DIV/0!</v>
      </c>
      <c r="I40" s="2309" t="e">
        <f t="shared" si="21"/>
        <v>#DIV/0!</v>
      </c>
      <c r="J40" s="2309" t="e">
        <f t="shared" si="21"/>
        <v>#DIV/0!</v>
      </c>
      <c r="K40" s="2309" t="e">
        <f t="shared" si="21"/>
        <v>#DIV/0!</v>
      </c>
      <c r="L40" s="2309" t="e">
        <f t="shared" si="21"/>
        <v>#DIV/0!</v>
      </c>
      <c r="M40" s="2309" t="e">
        <f t="shared" si="21"/>
        <v>#DIV/0!</v>
      </c>
      <c r="N40" s="2309" t="e">
        <f t="shared" si="21"/>
        <v>#DIV/0!</v>
      </c>
      <c r="O40" s="2309" t="e">
        <f t="shared" si="21"/>
        <v>#DIV/0!</v>
      </c>
      <c r="P40" s="2309" t="e">
        <f t="shared" si="21"/>
        <v>#DIV/0!</v>
      </c>
      <c r="Q40" s="2309" t="e">
        <f t="shared" si="21"/>
        <v>#DIV/0!</v>
      </c>
      <c r="R40" s="2309" t="e">
        <f t="shared" si="21"/>
        <v>#DIV/0!</v>
      </c>
      <c r="S40" s="2309" t="e">
        <f t="shared" si="21"/>
        <v>#DIV/0!</v>
      </c>
    </row>
    <row r="41" spans="1:20">
      <c r="A41" s="2295"/>
      <c r="B41" s="2269"/>
      <c r="C41" s="2269"/>
      <c r="D41" s="345"/>
      <c r="E41" s="2268" t="s">
        <v>2398</v>
      </c>
      <c r="F41" s="2272" t="s">
        <v>88</v>
      </c>
      <c r="G41" s="2302">
        <f>G37-G39</f>
        <v>0</v>
      </c>
      <c r="H41" s="2302">
        <f t="shared" ref="H41:S41" si="22">H37-H39</f>
        <v>0</v>
      </c>
      <c r="I41" s="2302">
        <f t="shared" si="22"/>
        <v>0</v>
      </c>
      <c r="J41" s="2302">
        <f t="shared" si="22"/>
        <v>0</v>
      </c>
      <c r="K41" s="2302">
        <f t="shared" si="22"/>
        <v>0</v>
      </c>
      <c r="L41" s="2302">
        <f t="shared" si="22"/>
        <v>0</v>
      </c>
      <c r="M41" s="2302">
        <f t="shared" si="22"/>
        <v>0</v>
      </c>
      <c r="N41" s="2302">
        <f t="shared" si="22"/>
        <v>0</v>
      </c>
      <c r="O41" s="2302">
        <f t="shared" si="22"/>
        <v>0</v>
      </c>
      <c r="P41" s="2302">
        <f t="shared" si="22"/>
        <v>0</v>
      </c>
      <c r="Q41" s="2302">
        <f t="shared" si="22"/>
        <v>0</v>
      </c>
      <c r="R41" s="2302">
        <f t="shared" si="22"/>
        <v>0</v>
      </c>
      <c r="S41" s="2302">
        <f t="shared" si="22"/>
        <v>0</v>
      </c>
    </row>
    <row r="42" spans="1:20">
      <c r="A42" s="2295"/>
      <c r="B42" s="2269"/>
      <c r="C42" s="2269"/>
      <c r="D42" s="345"/>
      <c r="E42" s="2310" t="s">
        <v>2399</v>
      </c>
      <c r="F42" s="2311"/>
      <c r="G42" s="2312" t="e">
        <f>+G41/$S$41</f>
        <v>#DIV/0!</v>
      </c>
      <c r="H42" s="2312" t="e">
        <f t="shared" ref="H42:S42" si="23">+H41/$S$41</f>
        <v>#DIV/0!</v>
      </c>
      <c r="I42" s="2312" t="e">
        <f t="shared" si="23"/>
        <v>#DIV/0!</v>
      </c>
      <c r="J42" s="2312" t="e">
        <f t="shared" si="23"/>
        <v>#DIV/0!</v>
      </c>
      <c r="K42" s="2312" t="e">
        <f t="shared" si="23"/>
        <v>#DIV/0!</v>
      </c>
      <c r="L42" s="2312" t="e">
        <f t="shared" si="23"/>
        <v>#DIV/0!</v>
      </c>
      <c r="M42" s="2312" t="e">
        <f t="shared" si="23"/>
        <v>#DIV/0!</v>
      </c>
      <c r="N42" s="2312" t="e">
        <f t="shared" si="23"/>
        <v>#DIV/0!</v>
      </c>
      <c r="O42" s="2312" t="e">
        <f t="shared" si="23"/>
        <v>#DIV/0!</v>
      </c>
      <c r="P42" s="2312" t="e">
        <f t="shared" si="23"/>
        <v>#DIV/0!</v>
      </c>
      <c r="Q42" s="2312" t="e">
        <f t="shared" si="23"/>
        <v>#DIV/0!</v>
      </c>
      <c r="R42" s="2312" t="e">
        <f t="shared" si="23"/>
        <v>#DIV/0!</v>
      </c>
      <c r="S42" s="2312" t="e">
        <f t="shared" si="23"/>
        <v>#DIV/0!</v>
      </c>
      <c r="T42" s="343"/>
    </row>
    <row r="43" spans="1:20">
      <c r="A43" s="2295"/>
      <c r="B43" s="2269"/>
      <c r="C43" s="2269"/>
      <c r="D43" s="344"/>
      <c r="E43" s="2313" t="s">
        <v>2400</v>
      </c>
      <c r="F43" s="2308"/>
      <c r="G43" s="2316" t="e">
        <f>+G41/G37</f>
        <v>#DIV/0!</v>
      </c>
      <c r="H43" s="2316" t="e">
        <f t="shared" ref="H43:S43" si="24">+H41/H37</f>
        <v>#DIV/0!</v>
      </c>
      <c r="I43" s="2316" t="e">
        <f t="shared" si="24"/>
        <v>#DIV/0!</v>
      </c>
      <c r="J43" s="2316" t="e">
        <f t="shared" si="24"/>
        <v>#DIV/0!</v>
      </c>
      <c r="K43" s="2316" t="e">
        <f t="shared" si="24"/>
        <v>#DIV/0!</v>
      </c>
      <c r="L43" s="2316" t="e">
        <f t="shared" si="24"/>
        <v>#DIV/0!</v>
      </c>
      <c r="M43" s="2316" t="e">
        <f t="shared" si="24"/>
        <v>#DIV/0!</v>
      </c>
      <c r="N43" s="2316" t="e">
        <f t="shared" si="24"/>
        <v>#DIV/0!</v>
      </c>
      <c r="O43" s="2316" t="e">
        <f t="shared" si="24"/>
        <v>#DIV/0!</v>
      </c>
      <c r="P43" s="2316" t="e">
        <f t="shared" si="24"/>
        <v>#DIV/0!</v>
      </c>
      <c r="Q43" s="2316" t="e">
        <f t="shared" si="24"/>
        <v>#DIV/0!</v>
      </c>
      <c r="R43" s="2316" t="e">
        <f t="shared" si="24"/>
        <v>#DIV/0!</v>
      </c>
      <c r="S43" s="2316" t="e">
        <f t="shared" si="24"/>
        <v>#DIV/0!</v>
      </c>
    </row>
    <row r="44" spans="1:20">
      <c r="A44" s="2295"/>
      <c r="B44" s="2300" t="s">
        <v>2401</v>
      </c>
      <c r="C44" s="2300" t="s">
        <v>1639</v>
      </c>
      <c r="D44" s="2315" t="str">
        <f>D9</f>
        <v>Related Party 1</v>
      </c>
      <c r="E44" s="2268" t="s">
        <v>2395</v>
      </c>
      <c r="F44" s="2272" t="s">
        <v>88</v>
      </c>
      <c r="G44" s="2270"/>
      <c r="H44" s="2270"/>
      <c r="I44" s="2270"/>
      <c r="J44" s="2270"/>
      <c r="K44" s="2270"/>
      <c r="L44" s="2270"/>
      <c r="M44" s="2270"/>
      <c r="N44" s="2270"/>
      <c r="O44" s="2270"/>
      <c r="P44" s="2270"/>
      <c r="Q44" s="2270"/>
      <c r="R44" s="2270"/>
      <c r="S44" s="2270"/>
    </row>
    <row r="45" spans="1:20">
      <c r="A45" s="2295"/>
      <c r="B45" s="2269"/>
      <c r="C45" s="2269"/>
      <c r="D45" s="345"/>
      <c r="E45" s="2303" t="s">
        <v>2396</v>
      </c>
      <c r="F45" s="2304"/>
      <c r="G45" s="2315" t="e">
        <f>+G44/$S$44</f>
        <v>#DIV/0!</v>
      </c>
      <c r="H45" s="2315" t="e">
        <f t="shared" ref="H45:S45" si="25">+H44/$S$44</f>
        <v>#DIV/0!</v>
      </c>
      <c r="I45" s="2315" t="e">
        <f t="shared" si="25"/>
        <v>#DIV/0!</v>
      </c>
      <c r="J45" s="2315" t="e">
        <f t="shared" si="25"/>
        <v>#DIV/0!</v>
      </c>
      <c r="K45" s="2315" t="e">
        <f t="shared" si="25"/>
        <v>#DIV/0!</v>
      </c>
      <c r="L45" s="2315" t="e">
        <f t="shared" si="25"/>
        <v>#DIV/0!</v>
      </c>
      <c r="M45" s="2315" t="e">
        <f t="shared" si="25"/>
        <v>#DIV/0!</v>
      </c>
      <c r="N45" s="2315" t="e">
        <f t="shared" si="25"/>
        <v>#DIV/0!</v>
      </c>
      <c r="O45" s="2315" t="e">
        <f t="shared" si="25"/>
        <v>#DIV/0!</v>
      </c>
      <c r="P45" s="2315" t="e">
        <f t="shared" si="25"/>
        <v>#DIV/0!</v>
      </c>
      <c r="Q45" s="2315" t="e">
        <f t="shared" si="25"/>
        <v>#DIV/0!</v>
      </c>
      <c r="R45" s="2315" t="e">
        <f t="shared" si="25"/>
        <v>#DIV/0!</v>
      </c>
      <c r="S45" s="2315" t="e">
        <f t="shared" si="25"/>
        <v>#DIV/0!</v>
      </c>
    </row>
    <row r="46" spans="1:20">
      <c r="A46" s="2295"/>
      <c r="B46" s="2269" t="s">
        <v>2401</v>
      </c>
      <c r="C46" s="2269" t="s">
        <v>1639</v>
      </c>
      <c r="D46" s="2306" t="str">
        <f>D44</f>
        <v>Related Party 1</v>
      </c>
      <c r="E46" s="2268" t="s">
        <v>1733</v>
      </c>
      <c r="F46" s="2272" t="s">
        <v>88</v>
      </c>
      <c r="G46" s="2270"/>
      <c r="H46" s="2270"/>
      <c r="I46" s="2270"/>
      <c r="J46" s="2270"/>
      <c r="K46" s="2270"/>
      <c r="L46" s="2270"/>
      <c r="M46" s="2270"/>
      <c r="N46" s="2270"/>
      <c r="O46" s="2270"/>
      <c r="P46" s="2270"/>
      <c r="Q46" s="2270"/>
      <c r="R46" s="2270"/>
      <c r="S46" s="2270"/>
    </row>
    <row r="47" spans="1:20">
      <c r="A47" s="2295"/>
      <c r="B47" s="2269"/>
      <c r="C47" s="2269"/>
      <c r="D47" s="345"/>
      <c r="E47" s="2307" t="s">
        <v>2397</v>
      </c>
      <c r="F47" s="2308"/>
      <c r="G47" s="2309" t="e">
        <f>+G46/$S$46</f>
        <v>#DIV/0!</v>
      </c>
      <c r="H47" s="2309" t="e">
        <f t="shared" ref="H47:S47" si="26">+H46/$S$46</f>
        <v>#DIV/0!</v>
      </c>
      <c r="I47" s="2309" t="e">
        <f t="shared" si="26"/>
        <v>#DIV/0!</v>
      </c>
      <c r="J47" s="2309" t="e">
        <f t="shared" si="26"/>
        <v>#DIV/0!</v>
      </c>
      <c r="K47" s="2309" t="e">
        <f t="shared" si="26"/>
        <v>#DIV/0!</v>
      </c>
      <c r="L47" s="2309" t="e">
        <f t="shared" si="26"/>
        <v>#DIV/0!</v>
      </c>
      <c r="M47" s="2309" t="e">
        <f t="shared" si="26"/>
        <v>#DIV/0!</v>
      </c>
      <c r="N47" s="2309" t="e">
        <f t="shared" si="26"/>
        <v>#DIV/0!</v>
      </c>
      <c r="O47" s="2309" t="e">
        <f t="shared" si="26"/>
        <v>#DIV/0!</v>
      </c>
      <c r="P47" s="2309" t="e">
        <f t="shared" si="26"/>
        <v>#DIV/0!</v>
      </c>
      <c r="Q47" s="2309" t="e">
        <f t="shared" si="26"/>
        <v>#DIV/0!</v>
      </c>
      <c r="R47" s="2309" t="e">
        <f t="shared" si="26"/>
        <v>#DIV/0!</v>
      </c>
      <c r="S47" s="2309" t="e">
        <f t="shared" si="26"/>
        <v>#DIV/0!</v>
      </c>
    </row>
    <row r="48" spans="1:20">
      <c r="A48" s="2295"/>
      <c r="B48" s="2269"/>
      <c r="C48" s="2269"/>
      <c r="D48" s="345"/>
      <c r="E48" s="2268" t="s">
        <v>2398</v>
      </c>
      <c r="F48" s="2272" t="s">
        <v>88</v>
      </c>
      <c r="G48" s="2302">
        <f>G44-G46</f>
        <v>0</v>
      </c>
      <c r="H48" s="2302">
        <f t="shared" ref="H48:S48" si="27">H44-H46</f>
        <v>0</v>
      </c>
      <c r="I48" s="2302">
        <f t="shared" si="27"/>
        <v>0</v>
      </c>
      <c r="J48" s="2302">
        <f t="shared" si="27"/>
        <v>0</v>
      </c>
      <c r="K48" s="2302">
        <f t="shared" si="27"/>
        <v>0</v>
      </c>
      <c r="L48" s="2302">
        <f t="shared" si="27"/>
        <v>0</v>
      </c>
      <c r="M48" s="2302">
        <f t="shared" si="27"/>
        <v>0</v>
      </c>
      <c r="N48" s="2302">
        <f t="shared" si="27"/>
        <v>0</v>
      </c>
      <c r="O48" s="2302">
        <f t="shared" si="27"/>
        <v>0</v>
      </c>
      <c r="P48" s="2302">
        <f t="shared" si="27"/>
        <v>0</v>
      </c>
      <c r="Q48" s="2302">
        <f t="shared" si="27"/>
        <v>0</v>
      </c>
      <c r="R48" s="2302">
        <f t="shared" si="27"/>
        <v>0</v>
      </c>
      <c r="S48" s="2302">
        <f t="shared" si="27"/>
        <v>0</v>
      </c>
    </row>
    <row r="49" spans="1:19">
      <c r="A49" s="2295"/>
      <c r="B49" s="2269"/>
      <c r="C49" s="2269"/>
      <c r="D49" s="345"/>
      <c r="E49" s="2310" t="s">
        <v>2399</v>
      </c>
      <c r="F49" s="2311"/>
      <c r="G49" s="2312" t="e">
        <f>+G48/$S$48</f>
        <v>#DIV/0!</v>
      </c>
      <c r="H49" s="2312" t="e">
        <f t="shared" ref="H49:S49" si="28">+H48/$S$48</f>
        <v>#DIV/0!</v>
      </c>
      <c r="I49" s="2312" t="e">
        <f t="shared" si="28"/>
        <v>#DIV/0!</v>
      </c>
      <c r="J49" s="2312" t="e">
        <f t="shared" si="28"/>
        <v>#DIV/0!</v>
      </c>
      <c r="K49" s="2312" t="e">
        <f t="shared" si="28"/>
        <v>#DIV/0!</v>
      </c>
      <c r="L49" s="2312" t="e">
        <f t="shared" si="28"/>
        <v>#DIV/0!</v>
      </c>
      <c r="M49" s="2312" t="e">
        <f t="shared" si="28"/>
        <v>#DIV/0!</v>
      </c>
      <c r="N49" s="2312" t="e">
        <f t="shared" si="28"/>
        <v>#DIV/0!</v>
      </c>
      <c r="O49" s="2312" t="e">
        <f t="shared" si="28"/>
        <v>#DIV/0!</v>
      </c>
      <c r="P49" s="2312" t="e">
        <f t="shared" si="28"/>
        <v>#DIV/0!</v>
      </c>
      <c r="Q49" s="2312" t="e">
        <f t="shared" si="28"/>
        <v>#DIV/0!</v>
      </c>
      <c r="R49" s="2312" t="e">
        <f t="shared" si="28"/>
        <v>#DIV/0!</v>
      </c>
      <c r="S49" s="2312" t="e">
        <f t="shared" si="28"/>
        <v>#DIV/0!</v>
      </c>
    </row>
    <row r="50" spans="1:19">
      <c r="A50" s="2295"/>
      <c r="B50" s="2269"/>
      <c r="C50" s="2269"/>
      <c r="D50" s="345"/>
      <c r="E50" s="2313" t="s">
        <v>2400</v>
      </c>
      <c r="F50" s="2308"/>
      <c r="G50" s="2314" t="e">
        <f>+G48/G44</f>
        <v>#DIV/0!</v>
      </c>
      <c r="H50" s="2314" t="e">
        <f t="shared" ref="H50:S50" si="29">+H48/H44</f>
        <v>#DIV/0!</v>
      </c>
      <c r="I50" s="2314" t="e">
        <f t="shared" si="29"/>
        <v>#DIV/0!</v>
      </c>
      <c r="J50" s="2314" t="e">
        <f t="shared" si="29"/>
        <v>#DIV/0!</v>
      </c>
      <c r="K50" s="2314" t="e">
        <f t="shared" si="29"/>
        <v>#DIV/0!</v>
      </c>
      <c r="L50" s="2314" t="e">
        <f t="shared" si="29"/>
        <v>#DIV/0!</v>
      </c>
      <c r="M50" s="2314" t="e">
        <f t="shared" si="29"/>
        <v>#DIV/0!</v>
      </c>
      <c r="N50" s="2314" t="e">
        <f t="shared" si="29"/>
        <v>#DIV/0!</v>
      </c>
      <c r="O50" s="2314" t="e">
        <f t="shared" si="29"/>
        <v>#DIV/0!</v>
      </c>
      <c r="P50" s="2314" t="e">
        <f t="shared" si="29"/>
        <v>#DIV/0!</v>
      </c>
      <c r="Q50" s="2314" t="e">
        <f t="shared" si="29"/>
        <v>#DIV/0!</v>
      </c>
      <c r="R50" s="2314" t="e">
        <f t="shared" si="29"/>
        <v>#DIV/0!</v>
      </c>
      <c r="S50" s="2314" t="e">
        <f t="shared" si="29"/>
        <v>#DIV/0!</v>
      </c>
    </row>
    <row r="51" spans="1:19">
      <c r="A51" s="2295"/>
      <c r="B51" s="2269" t="s">
        <v>2401</v>
      </c>
      <c r="C51" s="2269" t="s">
        <v>1639</v>
      </c>
      <c r="D51" s="2315" t="str">
        <f>D16</f>
        <v>Related Party 2</v>
      </c>
      <c r="E51" s="2268" t="s">
        <v>2395</v>
      </c>
      <c r="F51" s="2272" t="s">
        <v>88</v>
      </c>
      <c r="G51" s="2270"/>
      <c r="H51" s="2270"/>
      <c r="I51" s="2270"/>
      <c r="J51" s="2270"/>
      <c r="K51" s="2270"/>
      <c r="L51" s="2270"/>
      <c r="M51" s="2270"/>
      <c r="N51" s="2270"/>
      <c r="O51" s="2270"/>
      <c r="P51" s="2270"/>
      <c r="Q51" s="2270"/>
      <c r="R51" s="2270"/>
      <c r="S51" s="2270"/>
    </row>
    <row r="52" spans="1:19">
      <c r="A52" s="2295"/>
      <c r="B52" s="2269"/>
      <c r="C52" s="2269"/>
      <c r="D52" s="345"/>
      <c r="E52" s="2303" t="s">
        <v>2396</v>
      </c>
      <c r="F52" s="2304"/>
      <c r="G52" s="2315" t="e">
        <f>+G51/$S$51</f>
        <v>#DIV/0!</v>
      </c>
      <c r="H52" s="2315" t="e">
        <f t="shared" ref="H52:S52" si="30">+H51/$S$51</f>
        <v>#DIV/0!</v>
      </c>
      <c r="I52" s="2315" t="e">
        <f t="shared" si="30"/>
        <v>#DIV/0!</v>
      </c>
      <c r="J52" s="2315" t="e">
        <f t="shared" si="30"/>
        <v>#DIV/0!</v>
      </c>
      <c r="K52" s="2315" t="e">
        <f t="shared" si="30"/>
        <v>#DIV/0!</v>
      </c>
      <c r="L52" s="2315" t="e">
        <f t="shared" si="30"/>
        <v>#DIV/0!</v>
      </c>
      <c r="M52" s="2315" t="e">
        <f t="shared" si="30"/>
        <v>#DIV/0!</v>
      </c>
      <c r="N52" s="2315" t="e">
        <f t="shared" si="30"/>
        <v>#DIV/0!</v>
      </c>
      <c r="O52" s="2315" t="e">
        <f t="shared" si="30"/>
        <v>#DIV/0!</v>
      </c>
      <c r="P52" s="2315" t="e">
        <f t="shared" si="30"/>
        <v>#DIV/0!</v>
      </c>
      <c r="Q52" s="2315" t="e">
        <f t="shared" si="30"/>
        <v>#DIV/0!</v>
      </c>
      <c r="R52" s="2315" t="e">
        <f t="shared" si="30"/>
        <v>#DIV/0!</v>
      </c>
      <c r="S52" s="2315" t="e">
        <f t="shared" si="30"/>
        <v>#DIV/0!</v>
      </c>
    </row>
    <row r="53" spans="1:19">
      <c r="A53" s="2295"/>
      <c r="B53" s="2269" t="s">
        <v>2401</v>
      </c>
      <c r="C53" s="2269" t="s">
        <v>1639</v>
      </c>
      <c r="D53" s="2306" t="str">
        <f>D51</f>
        <v>Related Party 2</v>
      </c>
      <c r="E53" s="2268" t="s">
        <v>1733</v>
      </c>
      <c r="F53" s="2272" t="s">
        <v>88</v>
      </c>
      <c r="G53" s="2317"/>
      <c r="H53" s="2317"/>
      <c r="I53" s="2317"/>
      <c r="J53" s="2317"/>
      <c r="K53" s="2317"/>
      <c r="L53" s="2317"/>
      <c r="M53" s="2317"/>
      <c r="N53" s="2317"/>
      <c r="O53" s="2317"/>
      <c r="P53" s="2317"/>
      <c r="Q53" s="2317"/>
      <c r="R53" s="2317"/>
      <c r="S53" s="2317"/>
    </row>
    <row r="54" spans="1:19">
      <c r="A54" s="2295"/>
      <c r="B54" s="2269"/>
      <c r="C54" s="2269"/>
      <c r="D54" s="345"/>
      <c r="E54" s="2307" t="s">
        <v>2397</v>
      </c>
      <c r="F54" s="2308"/>
      <c r="G54" s="2309" t="e">
        <f>+G53/$S$53</f>
        <v>#DIV/0!</v>
      </c>
      <c r="H54" s="2309" t="e">
        <f t="shared" ref="H54:S54" si="31">+H53/$S$53</f>
        <v>#DIV/0!</v>
      </c>
      <c r="I54" s="2309" t="e">
        <f t="shared" si="31"/>
        <v>#DIV/0!</v>
      </c>
      <c r="J54" s="2309" t="e">
        <f t="shared" si="31"/>
        <v>#DIV/0!</v>
      </c>
      <c r="K54" s="2309" t="e">
        <f t="shared" si="31"/>
        <v>#DIV/0!</v>
      </c>
      <c r="L54" s="2309" t="e">
        <f t="shared" si="31"/>
        <v>#DIV/0!</v>
      </c>
      <c r="M54" s="2309" t="e">
        <f t="shared" si="31"/>
        <v>#DIV/0!</v>
      </c>
      <c r="N54" s="2309" t="e">
        <f t="shared" si="31"/>
        <v>#DIV/0!</v>
      </c>
      <c r="O54" s="2309" t="e">
        <f t="shared" si="31"/>
        <v>#DIV/0!</v>
      </c>
      <c r="P54" s="2309" t="e">
        <f t="shared" si="31"/>
        <v>#DIV/0!</v>
      </c>
      <c r="Q54" s="2309" t="e">
        <f t="shared" si="31"/>
        <v>#DIV/0!</v>
      </c>
      <c r="R54" s="2309" t="e">
        <f t="shared" si="31"/>
        <v>#DIV/0!</v>
      </c>
      <c r="S54" s="2309" t="e">
        <f t="shared" si="31"/>
        <v>#DIV/0!</v>
      </c>
    </row>
    <row r="55" spans="1:19">
      <c r="A55" s="2295"/>
      <c r="B55" s="2269"/>
      <c r="C55" s="2269"/>
      <c r="D55" s="345"/>
      <c r="E55" s="2268" t="s">
        <v>2398</v>
      </c>
      <c r="F55" s="2272" t="s">
        <v>88</v>
      </c>
      <c r="G55" s="2302">
        <f>G51-G53</f>
        <v>0</v>
      </c>
      <c r="H55" s="2302">
        <f t="shared" ref="H55:S55" si="32">H51-H53</f>
        <v>0</v>
      </c>
      <c r="I55" s="2302">
        <f t="shared" si="32"/>
        <v>0</v>
      </c>
      <c r="J55" s="2302">
        <f t="shared" si="32"/>
        <v>0</v>
      </c>
      <c r="K55" s="2302">
        <f t="shared" si="32"/>
        <v>0</v>
      </c>
      <c r="L55" s="2302">
        <f t="shared" si="32"/>
        <v>0</v>
      </c>
      <c r="M55" s="2302">
        <f t="shared" si="32"/>
        <v>0</v>
      </c>
      <c r="N55" s="2302">
        <f t="shared" si="32"/>
        <v>0</v>
      </c>
      <c r="O55" s="2302">
        <f t="shared" si="32"/>
        <v>0</v>
      </c>
      <c r="P55" s="2302">
        <f t="shared" si="32"/>
        <v>0</v>
      </c>
      <c r="Q55" s="2302">
        <f t="shared" si="32"/>
        <v>0</v>
      </c>
      <c r="R55" s="2302">
        <f t="shared" si="32"/>
        <v>0</v>
      </c>
      <c r="S55" s="2302">
        <f t="shared" si="32"/>
        <v>0</v>
      </c>
    </row>
    <row r="56" spans="1:19">
      <c r="A56" s="2295"/>
      <c r="B56" s="2269"/>
      <c r="C56" s="2269"/>
      <c r="D56" s="345"/>
      <c r="E56" s="2310" t="s">
        <v>2399</v>
      </c>
      <c r="F56" s="2311"/>
      <c r="G56" s="2312" t="e">
        <f>+G55/$S$55</f>
        <v>#DIV/0!</v>
      </c>
      <c r="H56" s="2312" t="e">
        <f t="shared" ref="H56:S56" si="33">+H55/$S$55</f>
        <v>#DIV/0!</v>
      </c>
      <c r="I56" s="2312" t="e">
        <f t="shared" si="33"/>
        <v>#DIV/0!</v>
      </c>
      <c r="J56" s="2312" t="e">
        <f t="shared" si="33"/>
        <v>#DIV/0!</v>
      </c>
      <c r="K56" s="2312" t="e">
        <f t="shared" si="33"/>
        <v>#DIV/0!</v>
      </c>
      <c r="L56" s="2312" t="e">
        <f t="shared" si="33"/>
        <v>#DIV/0!</v>
      </c>
      <c r="M56" s="2312" t="e">
        <f t="shared" si="33"/>
        <v>#DIV/0!</v>
      </c>
      <c r="N56" s="2312" t="e">
        <f t="shared" si="33"/>
        <v>#DIV/0!</v>
      </c>
      <c r="O56" s="2312" t="e">
        <f t="shared" si="33"/>
        <v>#DIV/0!</v>
      </c>
      <c r="P56" s="2312" t="e">
        <f t="shared" si="33"/>
        <v>#DIV/0!</v>
      </c>
      <c r="Q56" s="2312" t="e">
        <f t="shared" si="33"/>
        <v>#DIV/0!</v>
      </c>
      <c r="R56" s="2312" t="e">
        <f t="shared" si="33"/>
        <v>#DIV/0!</v>
      </c>
      <c r="S56" s="2312" t="e">
        <f t="shared" si="33"/>
        <v>#DIV/0!</v>
      </c>
    </row>
    <row r="57" spans="1:19">
      <c r="A57" s="2295"/>
      <c r="B57" s="2269"/>
      <c r="C57" s="2269"/>
      <c r="D57" s="345"/>
      <c r="E57" s="2313" t="s">
        <v>2400</v>
      </c>
      <c r="F57" s="2308"/>
      <c r="G57" s="2316" t="e">
        <f>+G55/G51</f>
        <v>#DIV/0!</v>
      </c>
      <c r="H57" s="2316" t="e">
        <f t="shared" ref="H57:S57" si="34">+H55/H51</f>
        <v>#DIV/0!</v>
      </c>
      <c r="I57" s="2316" t="e">
        <f t="shared" si="34"/>
        <v>#DIV/0!</v>
      </c>
      <c r="J57" s="2316" t="e">
        <f t="shared" si="34"/>
        <v>#DIV/0!</v>
      </c>
      <c r="K57" s="2316" t="e">
        <f t="shared" si="34"/>
        <v>#DIV/0!</v>
      </c>
      <c r="L57" s="2316" t="e">
        <f t="shared" si="34"/>
        <v>#DIV/0!</v>
      </c>
      <c r="M57" s="2316" t="e">
        <f t="shared" si="34"/>
        <v>#DIV/0!</v>
      </c>
      <c r="N57" s="2316" t="e">
        <f t="shared" si="34"/>
        <v>#DIV/0!</v>
      </c>
      <c r="O57" s="2316" t="e">
        <f t="shared" si="34"/>
        <v>#DIV/0!</v>
      </c>
      <c r="P57" s="2316" t="e">
        <f t="shared" si="34"/>
        <v>#DIV/0!</v>
      </c>
      <c r="Q57" s="2316" t="e">
        <f t="shared" si="34"/>
        <v>#DIV/0!</v>
      </c>
      <c r="R57" s="2316" t="e">
        <f t="shared" si="34"/>
        <v>#DIV/0!</v>
      </c>
      <c r="S57" s="2316" t="e">
        <f t="shared" si="34"/>
        <v>#DIV/0!</v>
      </c>
    </row>
    <row r="58" spans="1:19">
      <c r="A58" s="2295"/>
      <c r="B58" s="2269" t="s">
        <v>2401</v>
      </c>
      <c r="C58" s="2269" t="s">
        <v>1639</v>
      </c>
      <c r="D58" s="2315" t="str">
        <f>D23</f>
        <v>Related Party 3</v>
      </c>
      <c r="E58" s="2268" t="s">
        <v>2395</v>
      </c>
      <c r="F58" s="2272" t="s">
        <v>88</v>
      </c>
      <c r="G58" s="2270"/>
      <c r="H58" s="2270"/>
      <c r="I58" s="2270"/>
      <c r="J58" s="2270"/>
      <c r="K58" s="2270"/>
      <c r="L58" s="2270"/>
      <c r="M58" s="2270"/>
      <c r="N58" s="2270"/>
      <c r="O58" s="2270"/>
      <c r="P58" s="2270"/>
      <c r="Q58" s="2270"/>
      <c r="R58" s="2270"/>
      <c r="S58" s="2270"/>
    </row>
    <row r="59" spans="1:19">
      <c r="A59" s="2295"/>
      <c r="B59" s="2269"/>
      <c r="C59" s="2269"/>
      <c r="D59" s="345"/>
      <c r="E59" s="2303" t="s">
        <v>2396</v>
      </c>
      <c r="F59" s="2304"/>
      <c r="G59" s="2315" t="e">
        <f>+G58/$S$58</f>
        <v>#DIV/0!</v>
      </c>
      <c r="H59" s="2315" t="e">
        <f t="shared" ref="H59:S59" si="35">+H58/$S$58</f>
        <v>#DIV/0!</v>
      </c>
      <c r="I59" s="2315" t="e">
        <f t="shared" si="35"/>
        <v>#DIV/0!</v>
      </c>
      <c r="J59" s="2315" t="e">
        <f t="shared" si="35"/>
        <v>#DIV/0!</v>
      </c>
      <c r="K59" s="2315" t="e">
        <f t="shared" si="35"/>
        <v>#DIV/0!</v>
      </c>
      <c r="L59" s="2315" t="e">
        <f t="shared" si="35"/>
        <v>#DIV/0!</v>
      </c>
      <c r="M59" s="2315" t="e">
        <f t="shared" si="35"/>
        <v>#DIV/0!</v>
      </c>
      <c r="N59" s="2315" t="e">
        <f t="shared" si="35"/>
        <v>#DIV/0!</v>
      </c>
      <c r="O59" s="2315" t="e">
        <f t="shared" si="35"/>
        <v>#DIV/0!</v>
      </c>
      <c r="P59" s="2315" t="e">
        <f t="shared" si="35"/>
        <v>#DIV/0!</v>
      </c>
      <c r="Q59" s="2315" t="e">
        <f t="shared" si="35"/>
        <v>#DIV/0!</v>
      </c>
      <c r="R59" s="2315" t="e">
        <f t="shared" si="35"/>
        <v>#DIV/0!</v>
      </c>
      <c r="S59" s="2315" t="e">
        <f t="shared" si="35"/>
        <v>#DIV/0!</v>
      </c>
    </row>
    <row r="60" spans="1:19">
      <c r="A60" s="2295"/>
      <c r="B60" s="2269" t="s">
        <v>2401</v>
      </c>
      <c r="C60" s="2269" t="s">
        <v>1639</v>
      </c>
      <c r="D60" s="2306" t="str">
        <f>D58</f>
        <v>Related Party 3</v>
      </c>
      <c r="E60" s="2268" t="s">
        <v>1733</v>
      </c>
      <c r="F60" s="2272" t="s">
        <v>88</v>
      </c>
      <c r="G60" s="2270"/>
      <c r="H60" s="2270"/>
      <c r="I60" s="2270"/>
      <c r="J60" s="2270"/>
      <c r="K60" s="2270"/>
      <c r="L60" s="2270"/>
      <c r="M60" s="2270"/>
      <c r="N60" s="2270"/>
      <c r="O60" s="2270"/>
      <c r="P60" s="2270"/>
      <c r="Q60" s="2270"/>
      <c r="R60" s="2270"/>
      <c r="S60" s="2270"/>
    </row>
    <row r="61" spans="1:19">
      <c r="A61" s="2295"/>
      <c r="B61" s="2269"/>
      <c r="C61" s="2269"/>
      <c r="D61" s="345"/>
      <c r="E61" s="2307" t="s">
        <v>2397</v>
      </c>
      <c r="F61" s="2308"/>
      <c r="G61" s="2309" t="e">
        <f>+G60/$S$60</f>
        <v>#DIV/0!</v>
      </c>
      <c r="H61" s="2309" t="e">
        <f t="shared" ref="H61:S61" si="36">+H60/$S$60</f>
        <v>#DIV/0!</v>
      </c>
      <c r="I61" s="2309" t="e">
        <f t="shared" si="36"/>
        <v>#DIV/0!</v>
      </c>
      <c r="J61" s="2309" t="e">
        <f t="shared" si="36"/>
        <v>#DIV/0!</v>
      </c>
      <c r="K61" s="2309" t="e">
        <f t="shared" si="36"/>
        <v>#DIV/0!</v>
      </c>
      <c r="L61" s="2309" t="e">
        <f t="shared" si="36"/>
        <v>#DIV/0!</v>
      </c>
      <c r="M61" s="2309" t="e">
        <f t="shared" si="36"/>
        <v>#DIV/0!</v>
      </c>
      <c r="N61" s="2309" t="e">
        <f t="shared" si="36"/>
        <v>#DIV/0!</v>
      </c>
      <c r="O61" s="2309" t="e">
        <f t="shared" si="36"/>
        <v>#DIV/0!</v>
      </c>
      <c r="P61" s="2309" t="e">
        <f t="shared" si="36"/>
        <v>#DIV/0!</v>
      </c>
      <c r="Q61" s="2309" t="e">
        <f t="shared" si="36"/>
        <v>#DIV/0!</v>
      </c>
      <c r="R61" s="2309" t="e">
        <f t="shared" si="36"/>
        <v>#DIV/0!</v>
      </c>
      <c r="S61" s="2309" t="e">
        <f t="shared" si="36"/>
        <v>#DIV/0!</v>
      </c>
    </row>
    <row r="62" spans="1:19">
      <c r="A62" s="2295"/>
      <c r="B62" s="2269"/>
      <c r="C62" s="2269"/>
      <c r="D62" s="345"/>
      <c r="E62" s="2268" t="s">
        <v>2398</v>
      </c>
      <c r="F62" s="2272" t="s">
        <v>88</v>
      </c>
      <c r="G62" s="2302">
        <f>G58-G60</f>
        <v>0</v>
      </c>
      <c r="H62" s="2302">
        <f t="shared" ref="H62:S62" si="37">H58-H60</f>
        <v>0</v>
      </c>
      <c r="I62" s="2302">
        <f t="shared" si="37"/>
        <v>0</v>
      </c>
      <c r="J62" s="2302">
        <f t="shared" si="37"/>
        <v>0</v>
      </c>
      <c r="K62" s="2302">
        <f t="shared" si="37"/>
        <v>0</v>
      </c>
      <c r="L62" s="2302">
        <f t="shared" si="37"/>
        <v>0</v>
      </c>
      <c r="M62" s="2302">
        <f t="shared" si="37"/>
        <v>0</v>
      </c>
      <c r="N62" s="2302">
        <f t="shared" si="37"/>
        <v>0</v>
      </c>
      <c r="O62" s="2302">
        <f t="shared" si="37"/>
        <v>0</v>
      </c>
      <c r="P62" s="2302">
        <f t="shared" si="37"/>
        <v>0</v>
      </c>
      <c r="Q62" s="2302">
        <f t="shared" si="37"/>
        <v>0</v>
      </c>
      <c r="R62" s="2302">
        <f t="shared" si="37"/>
        <v>0</v>
      </c>
      <c r="S62" s="2302">
        <f t="shared" si="37"/>
        <v>0</v>
      </c>
    </row>
    <row r="63" spans="1:19">
      <c r="A63" s="2295"/>
      <c r="B63" s="2269"/>
      <c r="C63" s="2269"/>
      <c r="D63" s="345"/>
      <c r="E63" s="2310" t="s">
        <v>2399</v>
      </c>
      <c r="F63" s="2311"/>
      <c r="G63" s="2312" t="e">
        <f>+G62/$S$62</f>
        <v>#DIV/0!</v>
      </c>
      <c r="H63" s="2312" t="e">
        <f t="shared" ref="H63:S63" si="38">+H62/$S$62</f>
        <v>#DIV/0!</v>
      </c>
      <c r="I63" s="2312" t="e">
        <f t="shared" si="38"/>
        <v>#DIV/0!</v>
      </c>
      <c r="J63" s="2312" t="e">
        <f t="shared" si="38"/>
        <v>#DIV/0!</v>
      </c>
      <c r="K63" s="2312" t="e">
        <f t="shared" si="38"/>
        <v>#DIV/0!</v>
      </c>
      <c r="L63" s="2312" t="e">
        <f t="shared" si="38"/>
        <v>#DIV/0!</v>
      </c>
      <c r="M63" s="2312" t="e">
        <f t="shared" si="38"/>
        <v>#DIV/0!</v>
      </c>
      <c r="N63" s="2312" t="e">
        <f t="shared" si="38"/>
        <v>#DIV/0!</v>
      </c>
      <c r="O63" s="2312" t="e">
        <f t="shared" si="38"/>
        <v>#DIV/0!</v>
      </c>
      <c r="P63" s="2312" t="e">
        <f t="shared" si="38"/>
        <v>#DIV/0!</v>
      </c>
      <c r="Q63" s="2312" t="e">
        <f t="shared" si="38"/>
        <v>#DIV/0!</v>
      </c>
      <c r="R63" s="2312" t="e">
        <f t="shared" si="38"/>
        <v>#DIV/0!</v>
      </c>
      <c r="S63" s="2312" t="e">
        <f t="shared" si="38"/>
        <v>#DIV/0!</v>
      </c>
    </row>
    <row r="64" spans="1:19">
      <c r="A64" s="2295"/>
      <c r="B64" s="2269"/>
      <c r="C64" s="2269"/>
      <c r="D64" s="345"/>
      <c r="E64" s="2313" t="s">
        <v>2400</v>
      </c>
      <c r="F64" s="2308"/>
      <c r="G64" s="2316" t="e">
        <f>+G62/G58</f>
        <v>#DIV/0!</v>
      </c>
      <c r="H64" s="2316" t="e">
        <f t="shared" ref="H64:S64" si="39">+H62/H58</f>
        <v>#DIV/0!</v>
      </c>
      <c r="I64" s="2316" t="e">
        <f t="shared" si="39"/>
        <v>#DIV/0!</v>
      </c>
      <c r="J64" s="2316" t="e">
        <f t="shared" si="39"/>
        <v>#DIV/0!</v>
      </c>
      <c r="K64" s="2316" t="e">
        <f t="shared" si="39"/>
        <v>#DIV/0!</v>
      </c>
      <c r="L64" s="2316" t="e">
        <f t="shared" si="39"/>
        <v>#DIV/0!</v>
      </c>
      <c r="M64" s="2316" t="e">
        <f t="shared" si="39"/>
        <v>#DIV/0!</v>
      </c>
      <c r="N64" s="2316" t="e">
        <f t="shared" si="39"/>
        <v>#DIV/0!</v>
      </c>
      <c r="O64" s="2316" t="e">
        <f t="shared" si="39"/>
        <v>#DIV/0!</v>
      </c>
      <c r="P64" s="2316" t="e">
        <f t="shared" si="39"/>
        <v>#DIV/0!</v>
      </c>
      <c r="Q64" s="2316" t="e">
        <f t="shared" si="39"/>
        <v>#DIV/0!</v>
      </c>
      <c r="R64" s="2316" t="e">
        <f t="shared" si="39"/>
        <v>#DIV/0!</v>
      </c>
      <c r="S64" s="2316" t="e">
        <f t="shared" si="39"/>
        <v>#DIV/0!</v>
      </c>
    </row>
    <row r="65" spans="1:19">
      <c r="A65" s="2295"/>
      <c r="B65" s="2269" t="s">
        <v>2401</v>
      </c>
      <c r="C65" s="2269" t="s">
        <v>1639</v>
      </c>
      <c r="D65" s="2315" t="str">
        <f>D30</f>
        <v>Related Party 4</v>
      </c>
      <c r="E65" s="2268" t="s">
        <v>2395</v>
      </c>
      <c r="F65" s="2272" t="s">
        <v>88</v>
      </c>
      <c r="G65" s="2270"/>
      <c r="H65" s="2270"/>
      <c r="I65" s="2270"/>
      <c r="J65" s="2270"/>
      <c r="K65" s="2270"/>
      <c r="L65" s="2270"/>
      <c r="M65" s="2270"/>
      <c r="N65" s="2270"/>
      <c r="O65" s="2270"/>
      <c r="P65" s="2270"/>
      <c r="Q65" s="2270"/>
      <c r="R65" s="2270"/>
      <c r="S65" s="2270"/>
    </row>
    <row r="66" spans="1:19">
      <c r="A66" s="2295"/>
      <c r="B66" s="2269"/>
      <c r="C66" s="2269"/>
      <c r="D66" s="345"/>
      <c r="E66" s="2303" t="s">
        <v>2396</v>
      </c>
      <c r="F66" s="2304"/>
      <c r="G66" s="2315" t="e">
        <f>+G65/$S$65</f>
        <v>#DIV/0!</v>
      </c>
      <c r="H66" s="2315" t="e">
        <f t="shared" ref="H66:S66" si="40">+H65/$S$65</f>
        <v>#DIV/0!</v>
      </c>
      <c r="I66" s="2315" t="e">
        <f t="shared" si="40"/>
        <v>#DIV/0!</v>
      </c>
      <c r="J66" s="2315" t="e">
        <f t="shared" si="40"/>
        <v>#DIV/0!</v>
      </c>
      <c r="K66" s="2315" t="e">
        <f t="shared" si="40"/>
        <v>#DIV/0!</v>
      </c>
      <c r="L66" s="2315" t="e">
        <f t="shared" si="40"/>
        <v>#DIV/0!</v>
      </c>
      <c r="M66" s="2315" t="e">
        <f t="shared" si="40"/>
        <v>#DIV/0!</v>
      </c>
      <c r="N66" s="2315" t="e">
        <f t="shared" si="40"/>
        <v>#DIV/0!</v>
      </c>
      <c r="O66" s="2315" t="e">
        <f t="shared" si="40"/>
        <v>#DIV/0!</v>
      </c>
      <c r="P66" s="2315" t="e">
        <f t="shared" si="40"/>
        <v>#DIV/0!</v>
      </c>
      <c r="Q66" s="2315" t="e">
        <f t="shared" si="40"/>
        <v>#DIV/0!</v>
      </c>
      <c r="R66" s="2315" t="e">
        <f t="shared" si="40"/>
        <v>#DIV/0!</v>
      </c>
      <c r="S66" s="2315" t="e">
        <f t="shared" si="40"/>
        <v>#DIV/0!</v>
      </c>
    </row>
    <row r="67" spans="1:19">
      <c r="A67" s="2295"/>
      <c r="B67" s="2269" t="s">
        <v>2401</v>
      </c>
      <c r="C67" s="2269" t="s">
        <v>1639</v>
      </c>
      <c r="D67" s="2306" t="str">
        <f>D65</f>
        <v>Related Party 4</v>
      </c>
      <c r="E67" s="2268" t="s">
        <v>1733</v>
      </c>
      <c r="F67" s="2272" t="s">
        <v>88</v>
      </c>
      <c r="G67" s="2270"/>
      <c r="H67" s="2270"/>
      <c r="I67" s="2270"/>
      <c r="J67" s="2270"/>
      <c r="K67" s="2270"/>
      <c r="L67" s="2270"/>
      <c r="M67" s="2270"/>
      <c r="N67" s="2270"/>
      <c r="O67" s="2270"/>
      <c r="P67" s="2270"/>
      <c r="Q67" s="2270"/>
      <c r="R67" s="2270"/>
      <c r="S67" s="2270"/>
    </row>
    <row r="68" spans="1:19">
      <c r="A68" s="2295"/>
      <c r="B68" s="2269"/>
      <c r="C68" s="2269"/>
      <c r="D68" s="345"/>
      <c r="E68" s="2307" t="s">
        <v>2397</v>
      </c>
      <c r="F68" s="2308"/>
      <c r="G68" s="2309" t="e">
        <f>+G67/$S$67</f>
        <v>#DIV/0!</v>
      </c>
      <c r="H68" s="2309" t="e">
        <f t="shared" ref="H68:S68" si="41">+H67/$S$67</f>
        <v>#DIV/0!</v>
      </c>
      <c r="I68" s="2309" t="e">
        <f t="shared" si="41"/>
        <v>#DIV/0!</v>
      </c>
      <c r="J68" s="2309" t="e">
        <f t="shared" si="41"/>
        <v>#DIV/0!</v>
      </c>
      <c r="K68" s="2309" t="e">
        <f t="shared" si="41"/>
        <v>#DIV/0!</v>
      </c>
      <c r="L68" s="2309" t="e">
        <f t="shared" si="41"/>
        <v>#DIV/0!</v>
      </c>
      <c r="M68" s="2309" t="e">
        <f t="shared" si="41"/>
        <v>#DIV/0!</v>
      </c>
      <c r="N68" s="2309" t="e">
        <f t="shared" si="41"/>
        <v>#DIV/0!</v>
      </c>
      <c r="O68" s="2309" t="e">
        <f t="shared" si="41"/>
        <v>#DIV/0!</v>
      </c>
      <c r="P68" s="2309" t="e">
        <f t="shared" si="41"/>
        <v>#DIV/0!</v>
      </c>
      <c r="Q68" s="2309" t="e">
        <f t="shared" si="41"/>
        <v>#DIV/0!</v>
      </c>
      <c r="R68" s="2309" t="e">
        <f t="shared" si="41"/>
        <v>#DIV/0!</v>
      </c>
      <c r="S68" s="2309" t="e">
        <f t="shared" si="41"/>
        <v>#DIV/0!</v>
      </c>
    </row>
    <row r="69" spans="1:19">
      <c r="A69" s="2295"/>
      <c r="B69" s="2269"/>
      <c r="C69" s="2269"/>
      <c r="D69" s="345"/>
      <c r="E69" s="2268" t="s">
        <v>2398</v>
      </c>
      <c r="F69" s="2272" t="s">
        <v>88</v>
      </c>
      <c r="G69" s="2302">
        <f>G65-G67</f>
        <v>0</v>
      </c>
      <c r="H69" s="2302">
        <f t="shared" ref="H69:S69" si="42">H65-H67</f>
        <v>0</v>
      </c>
      <c r="I69" s="2302">
        <f t="shared" si="42"/>
        <v>0</v>
      </c>
      <c r="J69" s="2302">
        <f t="shared" si="42"/>
        <v>0</v>
      </c>
      <c r="K69" s="2302">
        <f t="shared" si="42"/>
        <v>0</v>
      </c>
      <c r="L69" s="2302">
        <f t="shared" si="42"/>
        <v>0</v>
      </c>
      <c r="M69" s="2302">
        <f t="shared" si="42"/>
        <v>0</v>
      </c>
      <c r="N69" s="2302">
        <f t="shared" si="42"/>
        <v>0</v>
      </c>
      <c r="O69" s="2302">
        <f t="shared" si="42"/>
        <v>0</v>
      </c>
      <c r="P69" s="2302">
        <f t="shared" si="42"/>
        <v>0</v>
      </c>
      <c r="Q69" s="2302">
        <f t="shared" si="42"/>
        <v>0</v>
      </c>
      <c r="R69" s="2302">
        <f t="shared" si="42"/>
        <v>0</v>
      </c>
      <c r="S69" s="2302">
        <f t="shared" si="42"/>
        <v>0</v>
      </c>
    </row>
    <row r="70" spans="1:19">
      <c r="A70" s="2295"/>
      <c r="B70" s="2269"/>
      <c r="C70" s="2269"/>
      <c r="D70" s="345"/>
      <c r="E70" s="2310" t="s">
        <v>2399</v>
      </c>
      <c r="F70" s="2311"/>
      <c r="G70" s="2312" t="e">
        <f>+G69/$S$69</f>
        <v>#DIV/0!</v>
      </c>
      <c r="H70" s="2312" t="e">
        <f t="shared" ref="H70:S70" si="43">+H69/$S$69</f>
        <v>#DIV/0!</v>
      </c>
      <c r="I70" s="2312" t="e">
        <f t="shared" si="43"/>
        <v>#DIV/0!</v>
      </c>
      <c r="J70" s="2312" t="e">
        <f t="shared" si="43"/>
        <v>#DIV/0!</v>
      </c>
      <c r="K70" s="2312" t="e">
        <f t="shared" si="43"/>
        <v>#DIV/0!</v>
      </c>
      <c r="L70" s="2312" t="e">
        <f t="shared" si="43"/>
        <v>#DIV/0!</v>
      </c>
      <c r="M70" s="2312" t="e">
        <f t="shared" si="43"/>
        <v>#DIV/0!</v>
      </c>
      <c r="N70" s="2312" t="e">
        <f t="shared" si="43"/>
        <v>#DIV/0!</v>
      </c>
      <c r="O70" s="2312" t="e">
        <f t="shared" si="43"/>
        <v>#DIV/0!</v>
      </c>
      <c r="P70" s="2312" t="e">
        <f t="shared" si="43"/>
        <v>#DIV/0!</v>
      </c>
      <c r="Q70" s="2312" t="e">
        <f t="shared" si="43"/>
        <v>#DIV/0!</v>
      </c>
      <c r="R70" s="2312" t="e">
        <f t="shared" si="43"/>
        <v>#DIV/0!</v>
      </c>
      <c r="S70" s="2312" t="e">
        <f t="shared" si="43"/>
        <v>#DIV/0!</v>
      </c>
    </row>
    <row r="71" spans="1:19">
      <c r="A71" s="2295"/>
      <c r="B71" s="2269"/>
      <c r="C71" s="2269"/>
      <c r="D71" s="345"/>
      <c r="E71" s="2313" t="s">
        <v>2400</v>
      </c>
      <c r="F71" s="2308"/>
      <c r="G71" s="2316" t="e">
        <f>+G69/G65</f>
        <v>#DIV/0!</v>
      </c>
      <c r="H71" s="2316" t="e">
        <f t="shared" ref="H71:S71" si="44">+H69/H65</f>
        <v>#DIV/0!</v>
      </c>
      <c r="I71" s="2316" t="e">
        <f t="shared" si="44"/>
        <v>#DIV/0!</v>
      </c>
      <c r="J71" s="2316" t="e">
        <f t="shared" si="44"/>
        <v>#DIV/0!</v>
      </c>
      <c r="K71" s="2316" t="e">
        <f t="shared" si="44"/>
        <v>#DIV/0!</v>
      </c>
      <c r="L71" s="2316" t="e">
        <f t="shared" si="44"/>
        <v>#DIV/0!</v>
      </c>
      <c r="M71" s="2316" t="e">
        <f t="shared" si="44"/>
        <v>#DIV/0!</v>
      </c>
      <c r="N71" s="2316" t="e">
        <f t="shared" si="44"/>
        <v>#DIV/0!</v>
      </c>
      <c r="O71" s="2316" t="e">
        <f t="shared" si="44"/>
        <v>#DIV/0!</v>
      </c>
      <c r="P71" s="2316" t="e">
        <f t="shared" si="44"/>
        <v>#DIV/0!</v>
      </c>
      <c r="Q71" s="2316" t="e">
        <f t="shared" si="44"/>
        <v>#DIV/0!</v>
      </c>
      <c r="R71" s="2316" t="e">
        <f t="shared" si="44"/>
        <v>#DIV/0!</v>
      </c>
      <c r="S71" s="2316" t="e">
        <f t="shared" si="44"/>
        <v>#DIV/0!</v>
      </c>
    </row>
    <row r="72" spans="1:19">
      <c r="A72" s="2295"/>
      <c r="B72" s="2269" t="s">
        <v>2401</v>
      </c>
      <c r="C72" s="2269" t="s">
        <v>1639</v>
      </c>
      <c r="D72" s="2315" t="str">
        <f>D37</f>
        <v>Related Party 5</v>
      </c>
      <c r="E72" s="2268" t="s">
        <v>2395</v>
      </c>
      <c r="F72" s="2272" t="s">
        <v>88</v>
      </c>
      <c r="G72" s="2270"/>
      <c r="H72" s="2270"/>
      <c r="I72" s="2270"/>
      <c r="J72" s="2270"/>
      <c r="K72" s="2270"/>
      <c r="L72" s="2270"/>
      <c r="M72" s="2270"/>
      <c r="N72" s="2270"/>
      <c r="O72" s="2270"/>
      <c r="P72" s="2270"/>
      <c r="Q72" s="2270"/>
      <c r="R72" s="2270"/>
      <c r="S72" s="2270"/>
    </row>
    <row r="73" spans="1:19">
      <c r="A73" s="2295"/>
      <c r="B73" s="2269"/>
      <c r="C73" s="2269"/>
      <c r="D73" s="345"/>
      <c r="E73" s="2303" t="s">
        <v>2396</v>
      </c>
      <c r="F73" s="2304"/>
      <c r="G73" s="2315" t="e">
        <f>+G72/$S$72</f>
        <v>#DIV/0!</v>
      </c>
      <c r="H73" s="2315" t="e">
        <f t="shared" ref="H73:S73" si="45">+H72/$S$72</f>
        <v>#DIV/0!</v>
      </c>
      <c r="I73" s="2315" t="e">
        <f t="shared" si="45"/>
        <v>#DIV/0!</v>
      </c>
      <c r="J73" s="2315" t="e">
        <f t="shared" si="45"/>
        <v>#DIV/0!</v>
      </c>
      <c r="K73" s="2315" t="e">
        <f t="shared" si="45"/>
        <v>#DIV/0!</v>
      </c>
      <c r="L73" s="2315" t="e">
        <f t="shared" si="45"/>
        <v>#DIV/0!</v>
      </c>
      <c r="M73" s="2315" t="e">
        <f t="shared" si="45"/>
        <v>#DIV/0!</v>
      </c>
      <c r="N73" s="2315" t="e">
        <f t="shared" si="45"/>
        <v>#DIV/0!</v>
      </c>
      <c r="O73" s="2315" t="e">
        <f t="shared" si="45"/>
        <v>#DIV/0!</v>
      </c>
      <c r="P73" s="2315" t="e">
        <f t="shared" si="45"/>
        <v>#DIV/0!</v>
      </c>
      <c r="Q73" s="2315" t="e">
        <f t="shared" si="45"/>
        <v>#DIV/0!</v>
      </c>
      <c r="R73" s="2315" t="e">
        <f t="shared" si="45"/>
        <v>#DIV/0!</v>
      </c>
      <c r="S73" s="2315" t="e">
        <f t="shared" si="45"/>
        <v>#DIV/0!</v>
      </c>
    </row>
    <row r="74" spans="1:19">
      <c r="A74" s="2295"/>
      <c r="B74" s="2269" t="s">
        <v>2401</v>
      </c>
      <c r="C74" s="2269" t="s">
        <v>1639</v>
      </c>
      <c r="D74" s="2306" t="str">
        <f>D72</f>
        <v>Related Party 5</v>
      </c>
      <c r="E74" s="2268" t="s">
        <v>1733</v>
      </c>
      <c r="F74" s="2272" t="s">
        <v>88</v>
      </c>
      <c r="G74" s="2270"/>
      <c r="H74" s="2270"/>
      <c r="I74" s="2270"/>
      <c r="J74" s="2270"/>
      <c r="K74" s="2270"/>
      <c r="L74" s="2270"/>
      <c r="M74" s="2270"/>
      <c r="N74" s="2270"/>
      <c r="O74" s="2270"/>
      <c r="P74" s="2270"/>
      <c r="Q74" s="2270"/>
      <c r="R74" s="2270"/>
      <c r="S74" s="2270"/>
    </row>
    <row r="75" spans="1:19">
      <c r="A75" s="2295"/>
      <c r="B75" s="2269"/>
      <c r="C75" s="2269"/>
      <c r="D75" s="345"/>
      <c r="E75" s="2307" t="s">
        <v>2397</v>
      </c>
      <c r="F75" s="2308"/>
      <c r="G75" s="2309" t="e">
        <f>+G74/$S$74</f>
        <v>#DIV/0!</v>
      </c>
      <c r="H75" s="2309" t="e">
        <f t="shared" ref="H75:S75" si="46">+H74/$S$74</f>
        <v>#DIV/0!</v>
      </c>
      <c r="I75" s="2309" t="e">
        <f t="shared" si="46"/>
        <v>#DIV/0!</v>
      </c>
      <c r="J75" s="2309" t="e">
        <f t="shared" si="46"/>
        <v>#DIV/0!</v>
      </c>
      <c r="K75" s="2309" t="e">
        <f t="shared" si="46"/>
        <v>#DIV/0!</v>
      </c>
      <c r="L75" s="2309" t="e">
        <f t="shared" si="46"/>
        <v>#DIV/0!</v>
      </c>
      <c r="M75" s="2309" t="e">
        <f t="shared" si="46"/>
        <v>#DIV/0!</v>
      </c>
      <c r="N75" s="2309" t="e">
        <f t="shared" si="46"/>
        <v>#DIV/0!</v>
      </c>
      <c r="O75" s="2309" t="e">
        <f t="shared" si="46"/>
        <v>#DIV/0!</v>
      </c>
      <c r="P75" s="2309" t="e">
        <f t="shared" si="46"/>
        <v>#DIV/0!</v>
      </c>
      <c r="Q75" s="2309" t="e">
        <f t="shared" si="46"/>
        <v>#DIV/0!</v>
      </c>
      <c r="R75" s="2309" t="e">
        <f t="shared" si="46"/>
        <v>#DIV/0!</v>
      </c>
      <c r="S75" s="2309" t="e">
        <f t="shared" si="46"/>
        <v>#DIV/0!</v>
      </c>
    </row>
    <row r="76" spans="1:19">
      <c r="A76" s="2295"/>
      <c r="B76" s="2269"/>
      <c r="C76" s="2269"/>
      <c r="D76" s="345"/>
      <c r="E76" s="2268" t="s">
        <v>2398</v>
      </c>
      <c r="F76" s="2272" t="s">
        <v>88</v>
      </c>
      <c r="G76" s="2302">
        <f>G72-G74</f>
        <v>0</v>
      </c>
      <c r="H76" s="2302">
        <f t="shared" ref="H76:S76" si="47">H72-H74</f>
        <v>0</v>
      </c>
      <c r="I76" s="2302">
        <f t="shared" si="47"/>
        <v>0</v>
      </c>
      <c r="J76" s="2302">
        <f t="shared" si="47"/>
        <v>0</v>
      </c>
      <c r="K76" s="2302">
        <f t="shared" si="47"/>
        <v>0</v>
      </c>
      <c r="L76" s="2302">
        <f t="shared" si="47"/>
        <v>0</v>
      </c>
      <c r="M76" s="2302">
        <f t="shared" si="47"/>
        <v>0</v>
      </c>
      <c r="N76" s="2302">
        <f t="shared" si="47"/>
        <v>0</v>
      </c>
      <c r="O76" s="2302">
        <f t="shared" si="47"/>
        <v>0</v>
      </c>
      <c r="P76" s="2302">
        <f t="shared" si="47"/>
        <v>0</v>
      </c>
      <c r="Q76" s="2302">
        <f t="shared" si="47"/>
        <v>0</v>
      </c>
      <c r="R76" s="2302">
        <f t="shared" si="47"/>
        <v>0</v>
      </c>
      <c r="S76" s="2302">
        <f t="shared" si="47"/>
        <v>0</v>
      </c>
    </row>
    <row r="77" spans="1:19">
      <c r="A77" s="2295"/>
      <c r="B77" s="2269"/>
      <c r="C77" s="2269"/>
      <c r="D77" s="345"/>
      <c r="E77" s="2310" t="s">
        <v>2399</v>
      </c>
      <c r="F77" s="2311"/>
      <c r="G77" s="2312" t="e">
        <f>+G76/$S$76</f>
        <v>#DIV/0!</v>
      </c>
      <c r="H77" s="2312" t="e">
        <f t="shared" ref="H77:S77" si="48">+H76/$S$76</f>
        <v>#DIV/0!</v>
      </c>
      <c r="I77" s="2312" t="e">
        <f t="shared" si="48"/>
        <v>#DIV/0!</v>
      </c>
      <c r="J77" s="2312" t="e">
        <f t="shared" si="48"/>
        <v>#DIV/0!</v>
      </c>
      <c r="K77" s="2312" t="e">
        <f t="shared" si="48"/>
        <v>#DIV/0!</v>
      </c>
      <c r="L77" s="2312" t="e">
        <f t="shared" si="48"/>
        <v>#DIV/0!</v>
      </c>
      <c r="M77" s="2312" t="e">
        <f t="shared" si="48"/>
        <v>#DIV/0!</v>
      </c>
      <c r="N77" s="2312" t="e">
        <f t="shared" si="48"/>
        <v>#DIV/0!</v>
      </c>
      <c r="O77" s="2312" t="e">
        <f t="shared" si="48"/>
        <v>#DIV/0!</v>
      </c>
      <c r="P77" s="2312" t="e">
        <f t="shared" si="48"/>
        <v>#DIV/0!</v>
      </c>
      <c r="Q77" s="2312" t="e">
        <f t="shared" si="48"/>
        <v>#DIV/0!</v>
      </c>
      <c r="R77" s="2312" t="e">
        <f t="shared" si="48"/>
        <v>#DIV/0!</v>
      </c>
      <c r="S77" s="2312" t="e">
        <f t="shared" si="48"/>
        <v>#DIV/0!</v>
      </c>
    </row>
    <row r="78" spans="1:19">
      <c r="A78" s="2295"/>
      <c r="B78" s="2271"/>
      <c r="C78" s="2271"/>
      <c r="D78" s="344"/>
      <c r="E78" s="2313" t="s">
        <v>2400</v>
      </c>
      <c r="F78" s="2311"/>
      <c r="G78" s="2316" t="e">
        <f>+G76/G72</f>
        <v>#DIV/0!</v>
      </c>
      <c r="H78" s="2316" t="e">
        <f t="shared" ref="H78:S78" si="49">+H76/H72</f>
        <v>#DIV/0!</v>
      </c>
      <c r="I78" s="2316" t="e">
        <f t="shared" si="49"/>
        <v>#DIV/0!</v>
      </c>
      <c r="J78" s="2316" t="e">
        <f t="shared" si="49"/>
        <v>#DIV/0!</v>
      </c>
      <c r="K78" s="2316" t="e">
        <f t="shared" si="49"/>
        <v>#DIV/0!</v>
      </c>
      <c r="L78" s="2316" t="e">
        <f t="shared" si="49"/>
        <v>#DIV/0!</v>
      </c>
      <c r="M78" s="2316" t="e">
        <f t="shared" si="49"/>
        <v>#DIV/0!</v>
      </c>
      <c r="N78" s="2316" t="e">
        <f t="shared" si="49"/>
        <v>#DIV/0!</v>
      </c>
      <c r="O78" s="2316" t="e">
        <f t="shared" si="49"/>
        <v>#DIV/0!</v>
      </c>
      <c r="P78" s="2316" t="e">
        <f t="shared" si="49"/>
        <v>#DIV/0!</v>
      </c>
      <c r="Q78" s="2316" t="e">
        <f t="shared" si="49"/>
        <v>#DIV/0!</v>
      </c>
      <c r="R78" s="2316" t="e">
        <f t="shared" si="49"/>
        <v>#DIV/0!</v>
      </c>
      <c r="S78" s="2316"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49" customFormat="1" ht="24.75">
      <c r="A3" s="2473"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36" t="s">
        <v>986</v>
      </c>
      <c r="C7" s="3836"/>
      <c r="D7" s="3836"/>
      <c r="E7" s="3836"/>
      <c r="F7" s="3836"/>
      <c r="G7" s="3836"/>
      <c r="H7" s="3836"/>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6"/>
    </row>
    <row r="13" spans="1:8" ht="13.5" customHeight="1">
      <c r="B13" s="556" t="s">
        <v>2285</v>
      </c>
      <c r="C13" s="557" t="s">
        <v>688</v>
      </c>
      <c r="D13" s="1376"/>
      <c r="E13" s="1376"/>
      <c r="F13" s="1376"/>
      <c r="G13" s="1376"/>
      <c r="H13" s="2766"/>
    </row>
    <row r="14" spans="1:8" ht="13.5" customHeight="1">
      <c r="B14" s="556" t="s">
        <v>2322</v>
      </c>
      <c r="C14" s="557" t="s">
        <v>688</v>
      </c>
      <c r="D14" s="1376"/>
      <c r="E14" s="1376"/>
      <c r="F14" s="1376"/>
      <c r="G14" s="1376"/>
      <c r="H14" s="2766"/>
    </row>
    <row r="15" spans="1:8" ht="13.5" customHeight="1">
      <c r="B15" s="556"/>
      <c r="C15" s="557"/>
      <c r="D15" s="1378"/>
      <c r="E15" s="1378"/>
      <c r="F15" s="1378"/>
      <c r="G15" s="1379"/>
      <c r="H15" s="2766"/>
    </row>
    <row r="16" spans="1:8" ht="13.5" customHeight="1">
      <c r="B16" s="556" t="s">
        <v>689</v>
      </c>
      <c r="C16" s="557" t="s">
        <v>686</v>
      </c>
      <c r="D16" s="1376"/>
      <c r="E16" s="1376"/>
      <c r="F16" s="1376"/>
      <c r="G16" s="1377">
        <f>SUM(D16:F16)</f>
        <v>0</v>
      </c>
      <c r="H16" s="2766"/>
    </row>
    <row r="17" spans="2:8">
      <c r="B17" s="552" t="s">
        <v>690</v>
      </c>
      <c r="C17" s="553" t="s">
        <v>686</v>
      </c>
      <c r="D17" s="1376"/>
      <c r="E17" s="1376"/>
      <c r="F17" s="1376"/>
      <c r="G17" s="1377">
        <f>SUM(D17:F17)</f>
        <v>0</v>
      </c>
      <c r="H17" s="2766"/>
    </row>
    <row r="18" spans="2:8">
      <c r="B18" s="556" t="s">
        <v>691</v>
      </c>
      <c r="C18" s="557" t="s">
        <v>686</v>
      </c>
      <c r="D18" s="1376"/>
      <c r="E18" s="1376"/>
      <c r="F18" s="1376"/>
      <c r="G18" s="1377">
        <f>SUM(D18:F18)</f>
        <v>0</v>
      </c>
      <c r="H18" s="2766"/>
    </row>
    <row r="19" spans="2:8">
      <c r="B19" s="558" t="s">
        <v>537</v>
      </c>
      <c r="C19" s="559" t="s">
        <v>686</v>
      </c>
      <c r="D19" s="1380">
        <f t="shared" ref="D19:G19" si="0">SUM(D16:D18)</f>
        <v>0</v>
      </c>
      <c r="E19" s="1380">
        <f t="shared" si="0"/>
        <v>0</v>
      </c>
      <c r="F19" s="1380">
        <f t="shared" si="0"/>
        <v>0</v>
      </c>
      <c r="G19" s="1380">
        <f t="shared" si="0"/>
        <v>0</v>
      </c>
      <c r="H19" s="2766"/>
    </row>
    <row r="20" spans="2:8">
      <c r="B20" s="558"/>
      <c r="C20" s="559"/>
      <c r="D20" s="554"/>
      <c r="E20" s="554"/>
      <c r="F20" s="554"/>
      <c r="G20" s="555"/>
      <c r="H20" s="2766"/>
    </row>
    <row r="21" spans="2:8">
      <c r="B21" s="552" t="s">
        <v>692</v>
      </c>
      <c r="C21" s="553" t="s">
        <v>99</v>
      </c>
      <c r="D21" s="560" t="str">
        <f>IF(ISERROR(+D16/D$10),"",(+D16/D$10))</f>
        <v/>
      </c>
      <c r="E21" s="560" t="str">
        <f t="shared" ref="E21:G21" si="1">IF(ISERROR(+E16/E$10),"",(+E16/E$10))</f>
        <v/>
      </c>
      <c r="F21" s="560" t="str">
        <f t="shared" si="1"/>
        <v/>
      </c>
      <c r="G21" s="560" t="str">
        <f t="shared" si="1"/>
        <v/>
      </c>
      <c r="H21" s="2766"/>
    </row>
    <row r="22" spans="2:8">
      <c r="B22" s="556" t="s">
        <v>693</v>
      </c>
      <c r="C22" s="557" t="s">
        <v>99</v>
      </c>
      <c r="D22" s="560" t="str">
        <f t="shared" ref="D22:G22" si="2">IF(ISERROR(+D17/D$10),"",(+D17/D$10))</f>
        <v/>
      </c>
      <c r="E22" s="560" t="str">
        <f t="shared" si="2"/>
        <v/>
      </c>
      <c r="F22" s="560" t="str">
        <f t="shared" si="2"/>
        <v/>
      </c>
      <c r="G22" s="560" t="str">
        <f t="shared" si="2"/>
        <v/>
      </c>
      <c r="H22" s="2766"/>
    </row>
    <row r="23" spans="2:8">
      <c r="B23" s="552" t="s">
        <v>694</v>
      </c>
      <c r="C23" s="553" t="s">
        <v>99</v>
      </c>
      <c r="D23" s="560" t="str">
        <f t="shared" ref="D23:G23" si="3">IF(ISERROR(+D18/D$10),"",(+D18/D$10))</f>
        <v/>
      </c>
      <c r="E23" s="560" t="str">
        <f t="shared" si="3"/>
        <v/>
      </c>
      <c r="F23" s="560" t="str">
        <f t="shared" si="3"/>
        <v/>
      </c>
      <c r="G23" s="560" t="str">
        <f t="shared" si="3"/>
        <v/>
      </c>
      <c r="H23" s="2766"/>
    </row>
    <row r="24" spans="2:8">
      <c r="B24" s="558" t="s">
        <v>695</v>
      </c>
      <c r="C24" s="559" t="s">
        <v>99</v>
      </c>
      <c r="D24" s="560" t="str">
        <f t="shared" ref="D24:G24" si="4">IF(ISERROR(+D19/D$10),"",(+D19/D$10))</f>
        <v/>
      </c>
      <c r="E24" s="560" t="str">
        <f t="shared" si="4"/>
        <v/>
      </c>
      <c r="F24" s="560" t="str">
        <f t="shared" si="4"/>
        <v/>
      </c>
      <c r="G24" s="560" t="str">
        <f t="shared" si="4"/>
        <v/>
      </c>
      <c r="H24" s="2766"/>
    </row>
    <row r="25" spans="2:8">
      <c r="B25" s="558"/>
      <c r="C25" s="559"/>
      <c r="D25" s="554"/>
      <c r="E25" s="554"/>
      <c r="F25" s="554"/>
      <c r="G25" s="555"/>
      <c r="H25" s="2766"/>
    </row>
    <row r="26" spans="2:8">
      <c r="B26" s="552" t="s">
        <v>535</v>
      </c>
      <c r="C26" s="553" t="s">
        <v>696</v>
      </c>
      <c r="D26" s="2767"/>
      <c r="E26" s="2767"/>
      <c r="F26" s="2767"/>
      <c r="G26" s="2767"/>
      <c r="H26" s="2766"/>
    </row>
    <row r="27" spans="2:8">
      <c r="B27" s="552" t="s">
        <v>536</v>
      </c>
      <c r="C27" s="553" t="s">
        <v>88</v>
      </c>
      <c r="D27" s="2767"/>
      <c r="E27" s="2767"/>
      <c r="F27" s="2767"/>
      <c r="G27" s="1377">
        <f t="shared" ref="G27:G28" si="5">SUM(D27:F27)</f>
        <v>0</v>
      </c>
      <c r="H27" s="2766"/>
    </row>
    <row r="28" spans="2:8">
      <c r="B28" s="552" t="s">
        <v>697</v>
      </c>
      <c r="C28" s="553" t="s">
        <v>88</v>
      </c>
      <c r="D28" s="2767"/>
      <c r="E28" s="2767"/>
      <c r="F28" s="2767"/>
      <c r="G28" s="1377">
        <f t="shared" si="5"/>
        <v>0</v>
      </c>
      <c r="H28" s="2766"/>
    </row>
    <row r="29" spans="2:8" ht="13.5" thickBot="1">
      <c r="B29" s="561" t="s">
        <v>538</v>
      </c>
      <c r="C29" s="562"/>
      <c r="D29" s="2768">
        <f>SUM(D27:D28)</f>
        <v>0</v>
      </c>
      <c r="E29" s="2768">
        <f>SUM(E27:E28)</f>
        <v>0</v>
      </c>
      <c r="F29" s="2768">
        <f>SUM(F27:F28)</f>
        <v>0</v>
      </c>
      <c r="G29" s="2769">
        <f>SUM(G27:G28)</f>
        <v>0</v>
      </c>
      <c r="H29" s="2766" t="s">
        <v>2057</v>
      </c>
    </row>
    <row r="30" spans="2:8">
      <c r="B30" s="1053"/>
      <c r="C30" s="1054"/>
      <c r="D30" s="1054"/>
      <c r="E30" s="1054"/>
      <c r="F30" s="1054"/>
      <c r="G30" s="1055"/>
    </row>
    <row r="31" spans="2:8">
      <c r="B31" s="563" t="s">
        <v>698</v>
      </c>
      <c r="C31" s="564"/>
      <c r="D31" s="2773"/>
      <c r="E31" s="2773"/>
      <c r="F31" s="2773"/>
      <c r="G31" s="2773"/>
    </row>
    <row r="32" spans="2:8" ht="13.5" thickBot="1">
      <c r="B32" s="565" t="s">
        <v>699</v>
      </c>
      <c r="C32" s="562"/>
      <c r="D32" s="2767"/>
      <c r="E32" s="2767"/>
      <c r="F32" s="2767"/>
      <c r="G32" s="2767"/>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Southern</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s="2686" customFormat="1" ht="25.5" customHeight="1">
      <c r="A4" s="566"/>
      <c r="D4" s="2687"/>
      <c r="F4" s="2687"/>
      <c r="G4" s="2688"/>
      <c r="H4" s="2688"/>
      <c r="I4" s="2688"/>
      <c r="J4" s="2688"/>
      <c r="K4" s="2687"/>
      <c r="L4" s="2687"/>
      <c r="Q4" s="2687"/>
      <c r="R4" s="2687"/>
      <c r="W4" s="2687"/>
    </row>
    <row r="6" spans="1:23" ht="19.5">
      <c r="A6" s="1063" t="s">
        <v>2920</v>
      </c>
    </row>
    <row r="10" spans="1:23" ht="15">
      <c r="A10" s="3223" t="s">
        <v>2886</v>
      </c>
      <c r="B10" s="3224" t="s">
        <v>149</v>
      </c>
      <c r="C10" s="3225" t="s">
        <v>84</v>
      </c>
    </row>
    <row r="11" spans="1:23">
      <c r="A11" s="3221" t="s">
        <v>2887</v>
      </c>
      <c r="B11" s="3222" t="s">
        <v>2888</v>
      </c>
      <c r="C11" s="3226"/>
    </row>
    <row r="12" spans="1:23">
      <c r="A12" s="3222" t="s">
        <v>2889</v>
      </c>
      <c r="B12" s="3222" t="s">
        <v>2890</v>
      </c>
      <c r="C12" s="3226"/>
    </row>
    <row r="13" spans="1:23">
      <c r="A13" s="3222" t="s">
        <v>2891</v>
      </c>
      <c r="B13" s="3222" t="s">
        <v>2888</v>
      </c>
      <c r="C13" s="3226"/>
    </row>
    <row r="14" spans="1:23">
      <c r="A14" s="3222" t="s">
        <v>2892</v>
      </c>
      <c r="B14" s="3222" t="s">
        <v>2888</v>
      </c>
      <c r="C14" s="3226"/>
    </row>
    <row r="15" spans="1:23">
      <c r="A15" s="3222" t="s">
        <v>2893</v>
      </c>
      <c r="B15" s="3222" t="s">
        <v>2894</v>
      </c>
      <c r="C15" s="3227"/>
    </row>
    <row r="16" spans="1:23">
      <c r="A16" s="3222" t="s">
        <v>2895</v>
      </c>
      <c r="B16" s="3222" t="s">
        <v>2896</v>
      </c>
      <c r="C16" s="3227"/>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6" bestFit="1" customWidth="1"/>
    <col min="2" max="2" width="81.5703125" style="2690" customWidth="1"/>
    <col min="3" max="3" width="27.140625" style="2690" bestFit="1" customWidth="1"/>
    <col min="4" max="4" width="2.5703125" style="2689" customWidth="1"/>
    <col min="5" max="5" width="44.85546875" style="2690" customWidth="1"/>
    <col min="6" max="6" width="2.5703125" style="2689" customWidth="1"/>
    <col min="7" max="7" width="17.42578125" style="2691" customWidth="1"/>
    <col min="8" max="10" width="14.42578125" style="2691" customWidth="1"/>
    <col min="11" max="11" width="16.42578125" style="2689" customWidth="1"/>
    <col min="12" max="12" width="21.7109375" style="2689" customWidth="1"/>
    <col min="13" max="14" width="14.42578125" style="2690" customWidth="1"/>
    <col min="15" max="16" width="14.28515625" style="2690" customWidth="1"/>
    <col min="17" max="17" width="12.42578125" style="2689" customWidth="1"/>
    <col min="18" max="18" width="15.85546875" style="2689" customWidth="1"/>
    <col min="19" max="22" width="14.42578125" style="2690" customWidth="1"/>
    <col min="23" max="23" width="2.5703125" style="2689" customWidth="1"/>
    <col min="24" max="16384" width="9.140625" style="2686"/>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Southern</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ht="25.5" customHeight="1">
      <c r="A4" s="566"/>
      <c r="B4" s="2686"/>
      <c r="C4" s="2686"/>
      <c r="D4" s="2687"/>
      <c r="E4" s="2686"/>
      <c r="F4" s="2687"/>
      <c r="G4" s="2688"/>
      <c r="H4" s="2688"/>
      <c r="I4" s="2688"/>
      <c r="J4" s="2688"/>
      <c r="K4" s="2687"/>
      <c r="L4" s="2687"/>
      <c r="M4" s="2686"/>
      <c r="N4" s="2686"/>
      <c r="O4" s="2686"/>
      <c r="P4" s="2686"/>
      <c r="Q4" s="2687"/>
      <c r="R4" s="2687"/>
      <c r="S4" s="2686"/>
      <c r="T4" s="2686"/>
      <c r="U4" s="2686"/>
      <c r="V4" s="2686"/>
      <c r="W4" s="2687"/>
    </row>
    <row r="5" spans="1:23" ht="25.5" customHeight="1">
      <c r="B5" s="567" t="s">
        <v>2479</v>
      </c>
      <c r="C5" s="2686"/>
      <c r="D5" s="2687"/>
      <c r="E5" s="2686"/>
      <c r="F5" s="2687"/>
      <c r="G5" s="2688"/>
      <c r="H5" s="2688"/>
      <c r="I5" s="2688"/>
      <c r="J5" s="2688"/>
      <c r="K5" s="2687"/>
      <c r="L5" s="2687"/>
      <c r="M5" s="2686"/>
      <c r="N5" s="2686"/>
      <c r="O5" s="2686"/>
      <c r="P5" s="2686"/>
      <c r="Q5" s="2687"/>
      <c r="R5" s="2687"/>
      <c r="S5" s="2686"/>
      <c r="T5" s="2686"/>
      <c r="U5" s="2686"/>
      <c r="V5" s="2686"/>
      <c r="W5" s="2687"/>
    </row>
    <row r="7" spans="1:23" ht="13.5" thickBot="1">
      <c r="B7" s="68"/>
      <c r="C7" s="68"/>
    </row>
    <row r="8" spans="1:23" s="2694" customFormat="1" ht="38.25" customHeight="1" thickBot="1">
      <c r="A8" s="2692"/>
      <c r="B8" s="68"/>
      <c r="C8" s="68"/>
      <c r="D8" s="568"/>
      <c r="E8" s="2693"/>
      <c r="F8" s="568"/>
      <c r="G8" s="3876" t="s">
        <v>989</v>
      </c>
      <c r="H8" s="3877"/>
      <c r="I8" s="3877"/>
      <c r="J8" s="3878"/>
      <c r="K8" s="569"/>
      <c r="L8" s="569"/>
      <c r="M8" s="568"/>
    </row>
    <row r="9" spans="1:23" s="2694" customFormat="1" ht="31.5" customHeight="1" thickBot="1">
      <c r="A9" s="570" t="s">
        <v>990</v>
      </c>
      <c r="B9" s="3879" t="s">
        <v>991</v>
      </c>
      <c r="C9" s="3880"/>
      <c r="D9" s="568"/>
      <c r="E9" s="571" t="s">
        <v>78</v>
      </c>
      <c r="F9" s="568"/>
      <c r="G9" s="572" t="s">
        <v>84</v>
      </c>
      <c r="H9" s="572" t="s">
        <v>541</v>
      </c>
      <c r="I9" s="572" t="s">
        <v>183</v>
      </c>
      <c r="J9" s="573" t="s">
        <v>96</v>
      </c>
      <c r="K9" s="574"/>
      <c r="L9" s="574"/>
      <c r="M9" s="568"/>
      <c r="N9" s="568"/>
      <c r="O9" s="568"/>
    </row>
    <row r="10" spans="1:23" s="2694" customFormat="1" ht="13.5" customHeight="1" thickBot="1">
      <c r="A10" s="575"/>
      <c r="B10" s="3881" t="s">
        <v>681</v>
      </c>
      <c r="C10" s="3882"/>
      <c r="D10" s="568"/>
      <c r="E10" s="2695" t="s">
        <v>103</v>
      </c>
      <c r="F10" s="568"/>
      <c r="G10" s="576">
        <f>SUM(H10:J10)</f>
        <v>0</v>
      </c>
      <c r="H10" s="577"/>
      <c r="I10" s="577"/>
      <c r="J10" s="577"/>
      <c r="K10" s="568"/>
      <c r="L10" s="568"/>
      <c r="M10" s="568"/>
    </row>
    <row r="11" spans="1:23" s="2687" customFormat="1" ht="48.75" customHeight="1" thickBot="1">
      <c r="A11" s="578"/>
      <c r="B11" s="2689"/>
      <c r="C11" s="69"/>
      <c r="D11" s="69"/>
      <c r="E11" s="2696"/>
      <c r="F11" s="69"/>
      <c r="G11" s="2697"/>
      <c r="H11" s="2697"/>
      <c r="I11" s="2697"/>
      <c r="J11" s="2697"/>
      <c r="K11" s="69"/>
      <c r="L11" s="3883" t="s">
        <v>539</v>
      </c>
      <c r="M11" s="3884"/>
      <c r="N11" s="3884"/>
      <c r="O11" s="3885"/>
      <c r="P11" s="569"/>
      <c r="Q11" s="3883" t="s">
        <v>540</v>
      </c>
      <c r="R11" s="3884"/>
      <c r="S11" s="3884"/>
      <c r="T11" s="3885"/>
      <c r="U11" s="69"/>
    </row>
    <row r="12" spans="1:23" s="2690" customFormat="1" ht="30.75" customHeight="1" thickBot="1">
      <c r="A12" s="570" t="s">
        <v>992</v>
      </c>
      <c r="B12" s="3871" t="s">
        <v>543</v>
      </c>
      <c r="C12" s="3872"/>
      <c r="D12" s="70"/>
      <c r="E12" s="571" t="s">
        <v>149</v>
      </c>
      <c r="F12" s="70"/>
      <c r="G12" s="3029" t="s">
        <v>84</v>
      </c>
      <c r="H12" s="3030" t="s">
        <v>541</v>
      </c>
      <c r="I12" s="3030" t="s">
        <v>183</v>
      </c>
      <c r="J12" s="3031" t="s">
        <v>96</v>
      </c>
      <c r="K12" s="574"/>
      <c r="L12" s="3029" t="s">
        <v>84</v>
      </c>
      <c r="M12" s="3030" t="s">
        <v>541</v>
      </c>
      <c r="N12" s="3030" t="s">
        <v>183</v>
      </c>
      <c r="O12" s="3031" t="s">
        <v>96</v>
      </c>
      <c r="P12" s="574"/>
      <c r="Q12" s="3029" t="s">
        <v>84</v>
      </c>
      <c r="R12" s="3030" t="s">
        <v>541</v>
      </c>
      <c r="S12" s="3030" t="s">
        <v>183</v>
      </c>
      <c r="T12" s="3031" t="s">
        <v>96</v>
      </c>
      <c r="U12" s="70"/>
    </row>
    <row r="13" spans="1:23" ht="13.5" customHeight="1">
      <c r="A13" s="578"/>
      <c r="B13" s="3894" t="s">
        <v>161</v>
      </c>
      <c r="C13" s="3895"/>
      <c r="D13" s="2698"/>
      <c r="E13" s="2699"/>
      <c r="F13" s="2698"/>
      <c r="G13" s="3086"/>
      <c r="H13" s="3081"/>
      <c r="I13" s="3081"/>
      <c r="J13" s="3087"/>
      <c r="K13" s="2698"/>
      <c r="L13" s="3086"/>
      <c r="M13" s="3081"/>
      <c r="N13" s="3081"/>
      <c r="O13" s="3087"/>
      <c r="P13" s="2698"/>
      <c r="Q13" s="3086"/>
      <c r="R13" s="3081"/>
      <c r="S13" s="3081"/>
      <c r="T13" s="3087"/>
      <c r="U13" s="2698"/>
      <c r="V13" s="2686"/>
      <c r="W13" s="2686"/>
    </row>
    <row r="14" spans="1:23" ht="12.75" customHeight="1">
      <c r="A14" s="578"/>
      <c r="B14" s="3896" t="s">
        <v>544</v>
      </c>
      <c r="C14" s="3897"/>
      <c r="D14" s="568"/>
      <c r="E14" s="2701" t="s">
        <v>103</v>
      </c>
      <c r="F14" s="568"/>
      <c r="G14" s="3093">
        <f>G15+G16</f>
        <v>0</v>
      </c>
      <c r="H14" s="3084">
        <f>H15+H16</f>
        <v>0</v>
      </c>
      <c r="I14" s="3084">
        <f>I15+I16</f>
        <v>0</v>
      </c>
      <c r="J14" s="3174">
        <f>J15+J16</f>
        <v>0</v>
      </c>
      <c r="K14" s="568"/>
      <c r="L14" s="3178">
        <f>L15+L16</f>
        <v>0</v>
      </c>
      <c r="M14" s="3172">
        <f>M15+M16</f>
        <v>0</v>
      </c>
      <c r="N14" s="3172">
        <f>N15+N16</f>
        <v>0</v>
      </c>
      <c r="O14" s="3179">
        <f>O15+O16</f>
        <v>0</v>
      </c>
      <c r="P14" s="568"/>
      <c r="Q14" s="3178">
        <f>Q15+Q16</f>
        <v>0</v>
      </c>
      <c r="R14" s="3172">
        <f>R15+R16</f>
        <v>0</v>
      </c>
      <c r="S14" s="3172">
        <f>S15+S16</f>
        <v>0</v>
      </c>
      <c r="T14" s="3179">
        <f>T15+T16</f>
        <v>0</v>
      </c>
      <c r="U14" s="568"/>
      <c r="V14" s="2686"/>
      <c r="W14" s="2686"/>
    </row>
    <row r="15" spans="1:23">
      <c r="A15" s="578"/>
      <c r="B15" s="3898" t="s">
        <v>545</v>
      </c>
      <c r="C15" s="3899"/>
      <c r="D15" s="2698"/>
      <c r="E15" s="2701" t="s">
        <v>103</v>
      </c>
      <c r="F15" s="2698"/>
      <c r="G15" s="3093">
        <f t="shared" ref="G15:J16" si="0">+L15+Q15</f>
        <v>0</v>
      </c>
      <c r="H15" s="3085">
        <f t="shared" si="0"/>
        <v>0</v>
      </c>
      <c r="I15" s="3085">
        <f t="shared" si="0"/>
        <v>0</v>
      </c>
      <c r="J15" s="3094">
        <f t="shared" si="0"/>
        <v>0</v>
      </c>
      <c r="K15" s="2698"/>
      <c r="L15" s="3104">
        <f>+M15+N15+O15</f>
        <v>0</v>
      </c>
      <c r="M15" s="3028"/>
      <c r="N15" s="3028"/>
      <c r="O15" s="3035"/>
      <c r="P15" s="2698"/>
      <c r="Q15" s="3104">
        <f>+R15+S15+T15</f>
        <v>0</v>
      </c>
      <c r="R15" s="3028"/>
      <c r="S15" s="3028"/>
      <c r="T15" s="3035"/>
      <c r="U15" s="2698"/>
      <c r="V15" s="2686"/>
      <c r="W15" s="2686"/>
    </row>
    <row r="16" spans="1:23">
      <c r="A16" s="578"/>
      <c r="B16" s="3898" t="s">
        <v>546</v>
      </c>
      <c r="C16" s="3899"/>
      <c r="D16" s="2698"/>
      <c r="E16" s="2701" t="s">
        <v>103</v>
      </c>
      <c r="F16" s="2698"/>
      <c r="G16" s="3093">
        <f t="shared" si="0"/>
        <v>0</v>
      </c>
      <c r="H16" s="3085">
        <f t="shared" si="0"/>
        <v>0</v>
      </c>
      <c r="I16" s="3085">
        <f t="shared" si="0"/>
        <v>0</v>
      </c>
      <c r="J16" s="3094">
        <f t="shared" si="0"/>
        <v>0</v>
      </c>
      <c r="K16" s="2698"/>
      <c r="L16" s="3104">
        <f>+M16+N16+O16</f>
        <v>0</v>
      </c>
      <c r="M16" s="3028"/>
      <c r="N16" s="3028"/>
      <c r="O16" s="3035"/>
      <c r="P16" s="2698"/>
      <c r="Q16" s="3104">
        <f>+R16+S16+T16</f>
        <v>0</v>
      </c>
      <c r="R16" s="3028"/>
      <c r="S16" s="3028"/>
      <c r="T16" s="3035"/>
      <c r="U16" s="2698"/>
      <c r="V16" s="2686"/>
      <c r="W16" s="2686"/>
    </row>
    <row r="17" spans="1:23">
      <c r="A17" s="578"/>
      <c r="B17" s="579"/>
      <c r="C17" s="580"/>
      <c r="D17" s="568"/>
      <c r="E17" s="2701"/>
      <c r="F17" s="568"/>
      <c r="G17" s="3175"/>
      <c r="H17" s="3173"/>
      <c r="I17" s="3173"/>
      <c r="J17" s="3176"/>
      <c r="K17" s="568"/>
      <c r="L17" s="3175"/>
      <c r="M17" s="3173"/>
      <c r="N17" s="3173"/>
      <c r="O17" s="3176"/>
      <c r="P17" s="568"/>
      <c r="Q17" s="3175"/>
      <c r="R17" s="3173"/>
      <c r="S17" s="3173"/>
      <c r="T17" s="3176"/>
      <c r="U17" s="568"/>
      <c r="V17" s="2686"/>
      <c r="W17" s="2686"/>
    </row>
    <row r="18" spans="1:23">
      <c r="A18" s="578"/>
      <c r="B18" s="3886" t="s">
        <v>2460</v>
      </c>
      <c r="C18" s="3887"/>
      <c r="D18" s="2698"/>
      <c r="E18" s="2701" t="s">
        <v>94</v>
      </c>
      <c r="F18" s="2698"/>
      <c r="G18" s="3093">
        <f>SUM(H18:J18)</f>
        <v>0</v>
      </c>
      <c r="H18" s="3085">
        <f t="shared" ref="H18:J23" si="1">+M18+R18</f>
        <v>0</v>
      </c>
      <c r="I18" s="3085">
        <f t="shared" si="1"/>
        <v>0</v>
      </c>
      <c r="J18" s="3094">
        <f t="shared" si="1"/>
        <v>0</v>
      </c>
      <c r="K18" s="2698"/>
      <c r="L18" s="3104">
        <f>+M18+N18+O18</f>
        <v>0</v>
      </c>
      <c r="M18" s="3028"/>
      <c r="N18" s="3028"/>
      <c r="O18" s="3035"/>
      <c r="P18" s="2698"/>
      <c r="Q18" s="3104">
        <f>+R18+S18+T18</f>
        <v>0</v>
      </c>
      <c r="R18" s="3028"/>
      <c r="S18" s="3028"/>
      <c r="T18" s="3035"/>
      <c r="U18" s="2698"/>
      <c r="V18" s="2686"/>
      <c r="W18" s="2686"/>
    </row>
    <row r="19" spans="1:23" ht="15" customHeight="1">
      <c r="A19" s="578"/>
      <c r="B19" s="3900" t="s">
        <v>993</v>
      </c>
      <c r="C19" s="3901"/>
      <c r="D19" s="2698"/>
      <c r="E19" s="2701" t="s">
        <v>94</v>
      </c>
      <c r="F19" s="2698"/>
      <c r="G19" s="3093">
        <f>SUM(H19:J19)</f>
        <v>0</v>
      </c>
      <c r="H19" s="3085">
        <f t="shared" si="1"/>
        <v>0</v>
      </c>
      <c r="I19" s="3085">
        <f t="shared" si="1"/>
        <v>0</v>
      </c>
      <c r="J19" s="3094">
        <f t="shared" si="1"/>
        <v>0</v>
      </c>
      <c r="K19" s="2698"/>
      <c r="L19" s="3104">
        <f>+M19+N19+O19</f>
        <v>0</v>
      </c>
      <c r="M19" s="3028"/>
      <c r="N19" s="3028"/>
      <c r="O19" s="3035"/>
      <c r="P19" s="2698"/>
      <c r="Q19" s="3104">
        <f>+R19+S19+T19</f>
        <v>0</v>
      </c>
      <c r="R19" s="3028"/>
      <c r="S19" s="3028"/>
      <c r="T19" s="3035"/>
      <c r="U19" s="2698"/>
      <c r="V19" s="2686"/>
      <c r="W19" s="2686"/>
    </row>
    <row r="20" spans="1:23">
      <c r="A20" s="578"/>
      <c r="B20" s="3886" t="s">
        <v>547</v>
      </c>
      <c r="C20" s="3887"/>
      <c r="D20" s="2698"/>
      <c r="E20" s="2701" t="s">
        <v>103</v>
      </c>
      <c r="F20" s="2698"/>
      <c r="G20" s="3093">
        <f>SUM(H20:J20)</f>
        <v>0</v>
      </c>
      <c r="H20" s="3085">
        <f t="shared" si="1"/>
        <v>0</v>
      </c>
      <c r="I20" s="3085">
        <f t="shared" si="1"/>
        <v>0</v>
      </c>
      <c r="J20" s="3094">
        <f t="shared" si="1"/>
        <v>0</v>
      </c>
      <c r="K20" s="2698"/>
      <c r="L20" s="3104">
        <f>+M20+N20+O20</f>
        <v>0</v>
      </c>
      <c r="M20" s="3028"/>
      <c r="N20" s="3028"/>
      <c r="O20" s="3035"/>
      <c r="P20" s="2698"/>
      <c r="Q20" s="3104">
        <f>+R20+S20+T20</f>
        <v>0</v>
      </c>
      <c r="R20" s="3028"/>
      <c r="S20" s="3028"/>
      <c r="T20" s="3035"/>
      <c r="U20" s="2698"/>
      <c r="V20" s="2686"/>
      <c r="W20" s="2686"/>
    </row>
    <row r="21" spans="1:23">
      <c r="A21" s="578"/>
      <c r="B21" s="3886" t="s">
        <v>548</v>
      </c>
      <c r="C21" s="3887"/>
      <c r="D21" s="2698"/>
      <c r="E21" s="2701" t="s">
        <v>103</v>
      </c>
      <c r="F21" s="2698"/>
      <c r="G21" s="3093">
        <f>IFERROR(SUM(H21:J21),"-")</f>
        <v>0</v>
      </c>
      <c r="H21" s="3085">
        <f t="shared" si="1"/>
        <v>0</v>
      </c>
      <c r="I21" s="3085">
        <f t="shared" si="1"/>
        <v>0</v>
      </c>
      <c r="J21" s="3094">
        <f t="shared" si="1"/>
        <v>0</v>
      </c>
      <c r="K21" s="2698"/>
      <c r="L21" s="3104">
        <f>IFERROR(+M21+N21+O21,"-")</f>
        <v>0</v>
      </c>
      <c r="M21" s="3028"/>
      <c r="N21" s="3028"/>
      <c r="O21" s="3035"/>
      <c r="P21" s="2698"/>
      <c r="Q21" s="3104">
        <f>IFERROR(+R21+S21+T21,"-")</f>
        <v>0</v>
      </c>
      <c r="R21" s="3028"/>
      <c r="S21" s="3028"/>
      <c r="T21" s="3035"/>
      <c r="U21" s="2698"/>
      <c r="V21" s="2686"/>
      <c r="W21" s="2686"/>
    </row>
    <row r="22" spans="1:23" ht="12.75" customHeight="1">
      <c r="A22" s="578"/>
      <c r="B22" s="3886" t="s">
        <v>549</v>
      </c>
      <c r="C22" s="3887"/>
      <c r="D22" s="2698"/>
      <c r="E22" s="2701" t="s">
        <v>103</v>
      </c>
      <c r="F22" s="2698"/>
      <c r="G22" s="3093">
        <f>IFERROR(SUM(H22:J22),"-")</f>
        <v>0</v>
      </c>
      <c r="H22" s="3085">
        <f t="shared" si="1"/>
        <v>0</v>
      </c>
      <c r="I22" s="3085">
        <f t="shared" si="1"/>
        <v>0</v>
      </c>
      <c r="J22" s="3094">
        <f t="shared" si="1"/>
        <v>0</v>
      </c>
      <c r="K22" s="2698"/>
      <c r="L22" s="3104">
        <f>IFERROR(+M22+N22+O22,"-")</f>
        <v>0</v>
      </c>
      <c r="M22" s="3028"/>
      <c r="N22" s="3028"/>
      <c r="O22" s="3035"/>
      <c r="P22" s="2698"/>
      <c r="Q22" s="3104">
        <f>IFERROR(+R22+S22+T22,"-")</f>
        <v>0</v>
      </c>
      <c r="R22" s="3028"/>
      <c r="S22" s="3028"/>
      <c r="T22" s="3035"/>
      <c r="U22" s="2698"/>
      <c r="V22" s="2686"/>
      <c r="W22" s="2686"/>
    </row>
    <row r="23" spans="1:23" ht="13.5" customHeight="1">
      <c r="A23" s="578"/>
      <c r="B23" s="3886" t="s">
        <v>550</v>
      </c>
      <c r="C23" s="3887"/>
      <c r="D23" s="2698"/>
      <c r="E23" s="2701" t="s">
        <v>103</v>
      </c>
      <c r="F23" s="2698"/>
      <c r="G23" s="3093">
        <f>SUM(H23:J23)</f>
        <v>0</v>
      </c>
      <c r="H23" s="3085">
        <f t="shared" si="1"/>
        <v>0</v>
      </c>
      <c r="I23" s="3085">
        <f t="shared" si="1"/>
        <v>0</v>
      </c>
      <c r="J23" s="3094">
        <f t="shared" si="1"/>
        <v>0</v>
      </c>
      <c r="K23" s="2698"/>
      <c r="L23" s="3104">
        <f>+M23+N23+O23</f>
        <v>0</v>
      </c>
      <c r="M23" s="3028"/>
      <c r="N23" s="3028"/>
      <c r="O23" s="3035"/>
      <c r="P23" s="2698"/>
      <c r="Q23" s="3104">
        <f>+R23+S23+T23</f>
        <v>0</v>
      </c>
      <c r="R23" s="3028"/>
      <c r="S23" s="3028"/>
      <c r="T23" s="3035"/>
      <c r="U23" s="2698"/>
      <c r="V23" s="2686"/>
      <c r="W23" s="2686"/>
    </row>
    <row r="24" spans="1:23" ht="13.5" thickBot="1">
      <c r="A24" s="578"/>
      <c r="B24" s="3888" t="s">
        <v>552</v>
      </c>
      <c r="C24" s="3889"/>
      <c r="D24" s="2698"/>
      <c r="E24" s="2702" t="s">
        <v>103</v>
      </c>
      <c r="F24" s="2698"/>
      <c r="G24" s="3093">
        <f>+L24+Q24</f>
        <v>0</v>
      </c>
      <c r="H24" s="3085"/>
      <c r="I24" s="3085"/>
      <c r="J24" s="3094"/>
      <c r="K24" s="2698"/>
      <c r="L24" s="3180">
        <v>0</v>
      </c>
      <c r="M24" s="3143"/>
      <c r="N24" s="3143"/>
      <c r="O24" s="3147"/>
      <c r="P24" s="2698"/>
      <c r="Q24" s="3180">
        <v>0</v>
      </c>
      <c r="R24" s="3143"/>
      <c r="S24" s="3143"/>
      <c r="T24" s="3147"/>
      <c r="U24" s="2698"/>
      <c r="V24" s="2686"/>
      <c r="W24" s="2686"/>
    </row>
    <row r="25" spans="1:23">
      <c r="A25" s="578"/>
      <c r="B25" s="3890" t="s">
        <v>557</v>
      </c>
      <c r="C25" s="3891"/>
      <c r="D25" s="2698"/>
      <c r="E25" s="3912"/>
      <c r="F25" s="2698"/>
      <c r="G25" s="3057"/>
      <c r="H25" s="3045"/>
      <c r="I25" s="3045"/>
      <c r="J25" s="3058"/>
      <c r="K25" s="2698"/>
      <c r="L25" s="3057"/>
      <c r="M25" s="3045"/>
      <c r="N25" s="3045"/>
      <c r="O25" s="3058"/>
      <c r="P25" s="2698"/>
      <c r="Q25" s="3057"/>
      <c r="R25" s="3045"/>
      <c r="S25" s="3045"/>
      <c r="T25" s="3058"/>
      <c r="U25" s="2698"/>
      <c r="V25" s="2686"/>
      <c r="W25" s="2686"/>
    </row>
    <row r="26" spans="1:23">
      <c r="A26" s="578"/>
      <c r="B26" s="3892"/>
      <c r="C26" s="3893"/>
      <c r="D26" s="568"/>
      <c r="E26" s="3913"/>
      <c r="F26" s="568"/>
      <c r="G26" s="3175"/>
      <c r="H26" s="3173"/>
      <c r="I26" s="3173"/>
      <c r="J26" s="3176"/>
      <c r="K26" s="568"/>
      <c r="L26" s="3175"/>
      <c r="M26" s="3173"/>
      <c r="N26" s="3173"/>
      <c r="O26" s="3176"/>
      <c r="P26" s="568"/>
      <c r="Q26" s="3175"/>
      <c r="R26" s="3173"/>
      <c r="S26" s="3173"/>
      <c r="T26" s="3176"/>
      <c r="U26" s="568"/>
      <c r="V26" s="2686"/>
      <c r="W26" s="2686"/>
    </row>
    <row r="27" spans="1:23">
      <c r="A27" s="578"/>
      <c r="B27" s="3914" t="s">
        <v>994</v>
      </c>
      <c r="C27" s="3915"/>
      <c r="D27" s="2698"/>
      <c r="E27" s="2701" t="s">
        <v>88</v>
      </c>
      <c r="F27" s="2698"/>
      <c r="G27" s="3125">
        <f>SUM(L27,Q27)</f>
        <v>0</v>
      </c>
      <c r="H27" s="3112">
        <f>SUM(M27,R27)</f>
        <v>0</v>
      </c>
      <c r="I27" s="3112">
        <f>SUM(N27,S27)</f>
        <v>0</v>
      </c>
      <c r="J27" s="3177">
        <f>SUM(O27,T27)</f>
        <v>0</v>
      </c>
      <c r="K27" s="2703"/>
      <c r="L27" s="3181">
        <f>SUM(M27:O27)</f>
        <v>0</v>
      </c>
      <c r="M27" s="3028"/>
      <c r="N27" s="3028"/>
      <c r="O27" s="3035"/>
      <c r="P27" s="2703"/>
      <c r="Q27" s="3181">
        <f>SUM(R27:T27)</f>
        <v>0</v>
      </c>
      <c r="R27" s="3028"/>
      <c r="S27" s="3028"/>
      <c r="T27" s="3035"/>
      <c r="U27" s="2698"/>
      <c r="V27" s="2686"/>
      <c r="W27" s="2686"/>
    </row>
    <row r="28" spans="1:23" ht="13.5" thickBot="1">
      <c r="A28" s="578"/>
      <c r="B28" s="3916" t="s">
        <v>551</v>
      </c>
      <c r="C28" s="3917"/>
      <c r="D28" s="2698"/>
      <c r="E28" s="2701" t="s">
        <v>93</v>
      </c>
      <c r="F28" s="2698"/>
      <c r="G28" s="3039" t="str">
        <f>IF(G14=0,"-",(G27*1000000)/G14)</f>
        <v>-</v>
      </c>
      <c r="H28" s="3129" t="str">
        <f>IF(H14=0,"-",(H27*1000000)/H14)</f>
        <v>-</v>
      </c>
      <c r="I28" s="3129" t="str">
        <f>IF(I14=0,"-",(I27*1000000)/I14)</f>
        <v>-</v>
      </c>
      <c r="J28" s="3130" t="str">
        <f>IF(J14=0,"-",(J27*1000000)/J14)</f>
        <v>-</v>
      </c>
      <c r="K28" s="2704"/>
      <c r="L28" s="3182">
        <f>SUM(M28:O28)</f>
        <v>0</v>
      </c>
      <c r="M28" s="3183" t="str">
        <f>IFERROR(M27/M15,"-")</f>
        <v>-</v>
      </c>
      <c r="N28" s="3183" t="str">
        <f>IFERROR(N27/N15,"-")</f>
        <v>-</v>
      </c>
      <c r="O28" s="3184" t="str">
        <f>IFERROR(O27/O15,"-")</f>
        <v>-</v>
      </c>
      <c r="P28" s="2703"/>
      <c r="Q28" s="3182">
        <f>SUM(R28:T28)</f>
        <v>0</v>
      </c>
      <c r="R28" s="3183" t="str">
        <f>IFERROR(R27/R15,"-")</f>
        <v>-</v>
      </c>
      <c r="S28" s="3183" t="str">
        <f>IFERROR(S27/S15,"-")</f>
        <v>-</v>
      </c>
      <c r="T28" s="3184" t="str">
        <f>IFERROR(T27/T15,"-")</f>
        <v>-</v>
      </c>
      <c r="U28" s="2698"/>
      <c r="V28" s="2686"/>
      <c r="W28" s="2686"/>
    </row>
    <row r="29" spans="1:23">
      <c r="L29" s="2690"/>
      <c r="P29" s="2689"/>
      <c r="Q29" s="2690"/>
      <c r="R29" s="2690"/>
      <c r="U29" s="2689"/>
      <c r="V29" s="2686"/>
      <c r="W29" s="2686"/>
    </row>
    <row r="30" spans="1:23" s="2687" customFormat="1" ht="48.75" customHeight="1" thickBot="1">
      <c r="A30" s="578"/>
      <c r="B30" s="2689"/>
      <c r="C30" s="69"/>
      <c r="D30" s="69"/>
      <c r="E30" s="2696"/>
      <c r="F30" s="69"/>
      <c r="G30" s="2697"/>
      <c r="H30" s="2697"/>
      <c r="I30" s="2697"/>
      <c r="J30" s="2697"/>
      <c r="K30" s="69"/>
      <c r="P30" s="69"/>
      <c r="U30" s="69"/>
    </row>
    <row r="31" spans="1:23" ht="30" customHeight="1" thickBot="1">
      <c r="A31" s="570" t="s">
        <v>995</v>
      </c>
      <c r="B31" s="3871" t="s">
        <v>553</v>
      </c>
      <c r="C31" s="3872"/>
      <c r="D31" s="70"/>
      <c r="E31" s="571" t="s">
        <v>149</v>
      </c>
      <c r="F31" s="70"/>
      <c r="G31" s="3167" t="s">
        <v>84</v>
      </c>
      <c r="H31" s="3168" t="s">
        <v>541</v>
      </c>
      <c r="I31" s="3168" t="s">
        <v>183</v>
      </c>
      <c r="J31" s="3169" t="s">
        <v>96</v>
      </c>
      <c r="K31" s="574"/>
      <c r="L31" s="3167" t="s">
        <v>84</v>
      </c>
      <c r="M31" s="3168" t="s">
        <v>541</v>
      </c>
      <c r="N31" s="3168" t="s">
        <v>183</v>
      </c>
      <c r="O31" s="3169" t="s">
        <v>96</v>
      </c>
      <c r="P31" s="574"/>
      <c r="Q31" s="3167" t="s">
        <v>84</v>
      </c>
      <c r="R31" s="3168" t="s">
        <v>541</v>
      </c>
      <c r="S31" s="3168" t="s">
        <v>183</v>
      </c>
      <c r="T31" s="3169" t="s">
        <v>96</v>
      </c>
      <c r="U31" s="70"/>
      <c r="V31" s="2686"/>
      <c r="W31" s="2686"/>
    </row>
    <row r="32" spans="1:23" ht="21" customHeight="1">
      <c r="A32" s="578"/>
      <c r="B32" s="3894" t="s">
        <v>1574</v>
      </c>
      <c r="C32" s="3895"/>
      <c r="E32" s="2700"/>
      <c r="G32" s="3132"/>
      <c r="H32" s="3133"/>
      <c r="I32" s="3133"/>
      <c r="J32" s="3134"/>
      <c r="L32" s="3132"/>
      <c r="M32" s="3133"/>
      <c r="N32" s="3133"/>
      <c r="O32" s="3134"/>
      <c r="P32" s="2689"/>
      <c r="Q32" s="3132"/>
      <c r="R32" s="3133"/>
      <c r="S32" s="3133"/>
      <c r="T32" s="3134"/>
      <c r="U32" s="2689"/>
      <c r="V32" s="2686"/>
      <c r="W32" s="2686"/>
    </row>
    <row r="33" spans="1:27">
      <c r="A33" s="578"/>
      <c r="B33" s="3918" t="s">
        <v>554</v>
      </c>
      <c r="C33" s="3919"/>
      <c r="D33" s="2705"/>
      <c r="E33" s="2701" t="s">
        <v>103</v>
      </c>
      <c r="F33" s="2705"/>
      <c r="G33" s="3145">
        <f>+H33+I33+J33</f>
        <v>0</v>
      </c>
      <c r="H33" s="3142">
        <f t="shared" ref="H33:J34" si="2">+M33+R33</f>
        <v>0</v>
      </c>
      <c r="I33" s="3142">
        <f t="shared" si="2"/>
        <v>0</v>
      </c>
      <c r="J33" s="3146">
        <f t="shared" si="2"/>
        <v>0</v>
      </c>
      <c r="K33" s="2706"/>
      <c r="L33" s="3164">
        <f>+M33+N33+O33</f>
        <v>0</v>
      </c>
      <c r="M33" s="3142">
        <f>SUM(M53:M65)</f>
        <v>0</v>
      </c>
      <c r="N33" s="3142">
        <f>SUM(N53:N65)</f>
        <v>0</v>
      </c>
      <c r="O33" s="3146">
        <f>SUM(O53:O65)</f>
        <v>0</v>
      </c>
      <c r="P33" s="2706"/>
      <c r="Q33" s="3164">
        <f>+R33+S33+T33</f>
        <v>0</v>
      </c>
      <c r="R33" s="3142">
        <f>SUM(R53:R65)</f>
        <v>0</v>
      </c>
      <c r="S33" s="3142">
        <f>SUM(S53:S65)</f>
        <v>0</v>
      </c>
      <c r="T33" s="3146">
        <f>SUM(T53:T65)</f>
        <v>0</v>
      </c>
      <c r="U33" s="2705"/>
      <c r="V33" s="2686"/>
      <c r="W33" s="2686"/>
    </row>
    <row r="34" spans="1:27">
      <c r="A34" s="578"/>
      <c r="B34" s="3902" t="s">
        <v>555</v>
      </c>
      <c r="C34" s="3903"/>
      <c r="D34" s="2705"/>
      <c r="E34" s="2701" t="s">
        <v>88</v>
      </c>
      <c r="F34" s="2705"/>
      <c r="G34" s="3125">
        <f>SUM(G38:G50)</f>
        <v>0</v>
      </c>
      <c r="H34" s="3143">
        <f t="shared" si="2"/>
        <v>0</v>
      </c>
      <c r="I34" s="3143">
        <f t="shared" si="2"/>
        <v>0</v>
      </c>
      <c r="J34" s="3147">
        <f t="shared" si="2"/>
        <v>0</v>
      </c>
      <c r="K34" s="2707"/>
      <c r="L34" s="3165">
        <f>SUM(L38:L46)</f>
        <v>0</v>
      </c>
      <c r="M34" s="3143">
        <f>SUM(M38:M50)</f>
        <v>0</v>
      </c>
      <c r="N34" s="3143">
        <f>SUM(N38:N50)</f>
        <v>0</v>
      </c>
      <c r="O34" s="3147">
        <f>SUM(O38:O50)</f>
        <v>0</v>
      </c>
      <c r="P34" s="2707"/>
      <c r="Q34" s="3165">
        <f>SUM(Q38:Q50)</f>
        <v>0</v>
      </c>
      <c r="R34" s="3143">
        <f>SUM(R38:R50)</f>
        <v>0</v>
      </c>
      <c r="S34" s="3143">
        <f>SUM(S38:S50)</f>
        <v>0</v>
      </c>
      <c r="T34" s="3147">
        <f>SUM(T38:T50)</f>
        <v>0</v>
      </c>
      <c r="U34" s="2705"/>
      <c r="V34" s="2686"/>
      <c r="W34" s="2686"/>
    </row>
    <row r="35" spans="1:27" ht="13.5" thickBot="1">
      <c r="A35" s="578"/>
      <c r="B35" s="3904" t="s">
        <v>556</v>
      </c>
      <c r="C35" s="3905"/>
      <c r="D35" s="2705"/>
      <c r="E35" s="2702" t="s">
        <v>93</v>
      </c>
      <c r="F35" s="2705"/>
      <c r="G35" s="3158" t="str">
        <f>IF(G33=0,"-",(G34*1000000)/G33)</f>
        <v>-</v>
      </c>
      <c r="H35" s="3159" t="str">
        <f>IF(H33=0,"-",(H34*1000000)/H33)</f>
        <v>-</v>
      </c>
      <c r="I35" s="3159" t="str">
        <f>IF(I33=0,"-",(I34*1000000)/I33)</f>
        <v>-</v>
      </c>
      <c r="J35" s="3160" t="str">
        <f>IF(J33=0,"-",(J34*1000000)/J33)</f>
        <v>-</v>
      </c>
      <c r="K35" s="2708"/>
      <c r="L35" s="3166" t="str">
        <f>IF(L33=0,"-",(L34*1000000)/L33)</f>
        <v>-</v>
      </c>
      <c r="M35" s="3159" t="str">
        <f>IF(M33=0,"-",(M34*1000000)/M33)</f>
        <v>-</v>
      </c>
      <c r="N35" s="3159" t="str">
        <f>IF(N33=0,"-",(N34*1000000)/N33)</f>
        <v>-</v>
      </c>
      <c r="O35" s="3160" t="str">
        <f>IF(O33=0,"-",(O34*1000000)/O33)</f>
        <v>-</v>
      </c>
      <c r="P35" s="2708"/>
      <c r="Q35" s="3166" t="str">
        <f>IF(Q33=0,"-",(Q34*1000000)/Q33)</f>
        <v>-</v>
      </c>
      <c r="R35" s="3159" t="str">
        <f>IF(R33=0,"-",(R34*1000000)/R33)</f>
        <v>-</v>
      </c>
      <c r="S35" s="3159" t="str">
        <f>IF(S33=0,"-",(S34*1000000)/S33)</f>
        <v>-</v>
      </c>
      <c r="T35" s="3160" t="str">
        <f>IF(T33=0,"-",(T34*1000000)/T33)</f>
        <v>-</v>
      </c>
      <c r="U35" s="2705"/>
      <c r="V35" s="2686"/>
      <c r="W35" s="2686"/>
    </row>
    <row r="36" spans="1:27">
      <c r="A36" s="578"/>
      <c r="B36" s="3906" t="s">
        <v>1575</v>
      </c>
      <c r="C36" s="3907"/>
      <c r="D36" s="2705"/>
      <c r="E36" s="2700"/>
      <c r="F36" s="2705"/>
      <c r="G36" s="3154"/>
      <c r="H36" s="3126"/>
      <c r="I36" s="3126"/>
      <c r="J36" s="3127"/>
      <c r="K36" s="2705"/>
      <c r="L36" s="3128"/>
      <c r="M36" s="3126"/>
      <c r="N36" s="3126"/>
      <c r="O36" s="3127"/>
      <c r="P36" s="2705"/>
      <c r="Q36" s="3128"/>
      <c r="R36" s="3126"/>
      <c r="S36" s="3126"/>
      <c r="T36" s="3127"/>
      <c r="U36" s="2705"/>
      <c r="V36" s="2686"/>
      <c r="W36" s="2686"/>
    </row>
    <row r="37" spans="1:27">
      <c r="A37" s="582" t="s">
        <v>996</v>
      </c>
      <c r="B37" s="3908"/>
      <c r="C37" s="3909"/>
      <c r="D37" s="583"/>
      <c r="E37" s="2700"/>
      <c r="F37" s="583"/>
      <c r="G37" s="3148"/>
      <c r="H37" s="3081"/>
      <c r="I37" s="3081"/>
      <c r="J37" s="3087"/>
      <c r="K37" s="583"/>
      <c r="L37" s="3120"/>
      <c r="M37" s="3110"/>
      <c r="N37" s="3110"/>
      <c r="O37" s="3121"/>
      <c r="P37" s="583"/>
      <c r="Q37" s="3120"/>
      <c r="R37" s="3110"/>
      <c r="S37" s="3110"/>
      <c r="T37" s="3121"/>
      <c r="U37" s="583"/>
      <c r="V37" s="2686"/>
      <c r="W37" s="2686"/>
    </row>
    <row r="38" spans="1:27" ht="21.75" customHeight="1">
      <c r="A38" s="578"/>
      <c r="B38" s="3910" t="s">
        <v>997</v>
      </c>
      <c r="C38" s="3911"/>
      <c r="D38" s="2698"/>
      <c r="E38" s="2701" t="s">
        <v>88</v>
      </c>
      <c r="F38" s="2698"/>
      <c r="G38" s="3149">
        <f>+H38+I38+J38</f>
        <v>0</v>
      </c>
      <c r="H38" s="3144">
        <f t="shared" ref="H38:H50" si="3">+M38+R38</f>
        <v>0</v>
      </c>
      <c r="I38" s="3144">
        <f t="shared" ref="I38:I50" si="4">+N38+S38</f>
        <v>0</v>
      </c>
      <c r="J38" s="3150">
        <f t="shared" ref="J38:J50" si="5">+O38+T38</f>
        <v>0</v>
      </c>
      <c r="K38" s="2709"/>
      <c r="L38" s="3149">
        <f t="shared" ref="L38:L50" si="6">+M38+N38+O38</f>
        <v>0</v>
      </c>
      <c r="M38" s="3025"/>
      <c r="N38" s="3025"/>
      <c r="O38" s="3038"/>
      <c r="P38" s="2710"/>
      <c r="Q38" s="3149">
        <f t="shared" ref="Q38:Q50" si="7">+R38+S38+T38</f>
        <v>0</v>
      </c>
      <c r="R38" s="3025"/>
      <c r="S38" s="3025"/>
      <c r="T38" s="3038"/>
      <c r="U38" s="2698"/>
      <c r="V38" s="2686"/>
      <c r="W38" s="2686"/>
      <c r="Y38" s="2711"/>
      <c r="Z38" s="2711"/>
      <c r="AA38" s="2711"/>
    </row>
    <row r="39" spans="1:27" ht="25.5" customHeight="1">
      <c r="A39" s="578"/>
      <c r="B39" s="3910" t="s">
        <v>998</v>
      </c>
      <c r="C39" s="3911"/>
      <c r="D39" s="2698"/>
      <c r="E39" s="2701" t="s">
        <v>88</v>
      </c>
      <c r="F39" s="2698"/>
      <c r="G39" s="3149">
        <f t="shared" ref="G39:G50" si="8">+H39+I39+J39</f>
        <v>0</v>
      </c>
      <c r="H39" s="3144">
        <f t="shared" si="3"/>
        <v>0</v>
      </c>
      <c r="I39" s="3144">
        <f t="shared" si="4"/>
        <v>0</v>
      </c>
      <c r="J39" s="3150">
        <f t="shared" si="5"/>
        <v>0</v>
      </c>
      <c r="K39" s="2709"/>
      <c r="L39" s="3149">
        <f t="shared" si="6"/>
        <v>0</v>
      </c>
      <c r="M39" s="3025"/>
      <c r="N39" s="3025"/>
      <c r="O39" s="3038"/>
      <c r="P39" s="2710"/>
      <c r="Q39" s="3149">
        <f t="shared" si="7"/>
        <v>0</v>
      </c>
      <c r="R39" s="3025"/>
      <c r="S39" s="3025"/>
      <c r="T39" s="3038"/>
      <c r="U39" s="2698"/>
      <c r="V39" s="2686"/>
      <c r="W39" s="2686"/>
      <c r="Y39" s="2711"/>
      <c r="Z39" s="2711"/>
      <c r="AA39" s="2711"/>
    </row>
    <row r="40" spans="1:27" ht="22.5" customHeight="1">
      <c r="A40" s="578"/>
      <c r="B40" s="3910" t="s">
        <v>999</v>
      </c>
      <c r="C40" s="3911"/>
      <c r="D40" s="2698"/>
      <c r="E40" s="2701" t="s">
        <v>88</v>
      </c>
      <c r="F40" s="2698"/>
      <c r="G40" s="3149">
        <f t="shared" si="8"/>
        <v>0</v>
      </c>
      <c r="H40" s="3144">
        <f t="shared" si="3"/>
        <v>0</v>
      </c>
      <c r="I40" s="3144">
        <f t="shared" si="4"/>
        <v>0</v>
      </c>
      <c r="J40" s="3150">
        <f t="shared" si="5"/>
        <v>0</v>
      </c>
      <c r="K40" s="2709"/>
      <c r="L40" s="3149">
        <f t="shared" si="6"/>
        <v>0</v>
      </c>
      <c r="M40" s="3025"/>
      <c r="N40" s="3025"/>
      <c r="O40" s="3038"/>
      <c r="P40" s="2710"/>
      <c r="Q40" s="3149">
        <f t="shared" si="7"/>
        <v>0</v>
      </c>
      <c r="R40" s="3025"/>
      <c r="S40" s="3025"/>
      <c r="T40" s="3038"/>
      <c r="U40" s="2698"/>
      <c r="V40" s="2686"/>
      <c r="W40" s="2686"/>
      <c r="Y40" s="2711"/>
      <c r="Z40" s="2711"/>
      <c r="AA40" s="2711"/>
    </row>
    <row r="41" spans="1:27" ht="27.75" customHeight="1">
      <c r="A41" s="578"/>
      <c r="B41" s="3920" t="s">
        <v>1000</v>
      </c>
      <c r="C41" s="3921"/>
      <c r="D41" s="2698"/>
      <c r="E41" s="2701" t="s">
        <v>88</v>
      </c>
      <c r="F41" s="2698"/>
      <c r="G41" s="3149">
        <f t="shared" si="8"/>
        <v>0</v>
      </c>
      <c r="H41" s="3144">
        <f t="shared" si="3"/>
        <v>0</v>
      </c>
      <c r="I41" s="3144">
        <f t="shared" si="4"/>
        <v>0</v>
      </c>
      <c r="J41" s="3150">
        <f t="shared" si="5"/>
        <v>0</v>
      </c>
      <c r="K41" s="2709"/>
      <c r="L41" s="3149">
        <f t="shared" si="6"/>
        <v>0</v>
      </c>
      <c r="M41" s="3025"/>
      <c r="N41" s="3025"/>
      <c r="O41" s="3038"/>
      <c r="P41" s="2710"/>
      <c r="Q41" s="3149">
        <f t="shared" si="7"/>
        <v>0</v>
      </c>
      <c r="R41" s="3025"/>
      <c r="S41" s="3025"/>
      <c r="T41" s="3038"/>
      <c r="U41" s="2698"/>
      <c r="V41" s="2686"/>
      <c r="W41" s="2686"/>
      <c r="Y41" s="2711"/>
      <c r="Z41" s="2711"/>
      <c r="AA41" s="2711"/>
    </row>
    <row r="42" spans="1:27" ht="27" customHeight="1">
      <c r="A42" s="578"/>
      <c r="B42" s="3920" t="s">
        <v>1001</v>
      </c>
      <c r="C42" s="3921"/>
      <c r="D42" s="2698"/>
      <c r="E42" s="2701" t="s">
        <v>88</v>
      </c>
      <c r="F42" s="2698"/>
      <c r="G42" s="3149">
        <f t="shared" si="8"/>
        <v>0</v>
      </c>
      <c r="H42" s="3144">
        <f t="shared" si="3"/>
        <v>0</v>
      </c>
      <c r="I42" s="3144">
        <f t="shared" si="4"/>
        <v>0</v>
      </c>
      <c r="J42" s="3150">
        <f t="shared" si="5"/>
        <v>0</v>
      </c>
      <c r="K42" s="2709"/>
      <c r="L42" s="3149">
        <f t="shared" si="6"/>
        <v>0</v>
      </c>
      <c r="M42" s="3025"/>
      <c r="N42" s="3025"/>
      <c r="O42" s="3038"/>
      <c r="P42" s="2710"/>
      <c r="Q42" s="3149">
        <f t="shared" si="7"/>
        <v>0</v>
      </c>
      <c r="R42" s="3025"/>
      <c r="S42" s="3025"/>
      <c r="T42" s="3038"/>
      <c r="U42" s="2698"/>
      <c r="V42" s="2686"/>
      <c r="W42" s="2686"/>
      <c r="Y42" s="2711"/>
      <c r="Z42" s="2711"/>
      <c r="AA42" s="2711"/>
    </row>
    <row r="43" spans="1:27" ht="28.5" customHeight="1">
      <c r="A43" s="578"/>
      <c r="B43" s="3920" t="s">
        <v>1002</v>
      </c>
      <c r="C43" s="3921"/>
      <c r="D43" s="2698"/>
      <c r="E43" s="2701" t="s">
        <v>88</v>
      </c>
      <c r="F43" s="2698"/>
      <c r="G43" s="3149">
        <f t="shared" si="8"/>
        <v>0</v>
      </c>
      <c r="H43" s="3144">
        <f t="shared" si="3"/>
        <v>0</v>
      </c>
      <c r="I43" s="3144">
        <f t="shared" si="4"/>
        <v>0</v>
      </c>
      <c r="J43" s="3150">
        <f t="shared" si="5"/>
        <v>0</v>
      </c>
      <c r="K43" s="2709"/>
      <c r="L43" s="3149">
        <f t="shared" si="6"/>
        <v>0</v>
      </c>
      <c r="M43" s="3025"/>
      <c r="N43" s="3025"/>
      <c r="O43" s="3038"/>
      <c r="P43" s="2710"/>
      <c r="Q43" s="3149">
        <f t="shared" si="7"/>
        <v>0</v>
      </c>
      <c r="R43" s="3025"/>
      <c r="S43" s="3025"/>
      <c r="T43" s="3038"/>
      <c r="U43" s="2698"/>
      <c r="V43" s="2686"/>
      <c r="W43" s="2686"/>
      <c r="Y43" s="2711"/>
      <c r="Z43" s="2711"/>
      <c r="AA43" s="2711"/>
    </row>
    <row r="44" spans="1:27" ht="27.75" customHeight="1">
      <c r="A44" s="578"/>
      <c r="B44" s="3920" t="s">
        <v>1003</v>
      </c>
      <c r="C44" s="3921"/>
      <c r="D44" s="2698"/>
      <c r="E44" s="2701" t="s">
        <v>88</v>
      </c>
      <c r="F44" s="2698"/>
      <c r="G44" s="3149">
        <f t="shared" si="8"/>
        <v>0</v>
      </c>
      <c r="H44" s="3144">
        <f t="shared" si="3"/>
        <v>0</v>
      </c>
      <c r="I44" s="3144">
        <f t="shared" si="4"/>
        <v>0</v>
      </c>
      <c r="J44" s="3150">
        <f t="shared" si="5"/>
        <v>0</v>
      </c>
      <c r="K44" s="2709"/>
      <c r="L44" s="3149">
        <f t="shared" si="6"/>
        <v>0</v>
      </c>
      <c r="M44" s="3025"/>
      <c r="N44" s="3025"/>
      <c r="O44" s="3038"/>
      <c r="P44" s="2710"/>
      <c r="Q44" s="3149">
        <f t="shared" si="7"/>
        <v>0</v>
      </c>
      <c r="R44" s="3025"/>
      <c r="S44" s="3025"/>
      <c r="T44" s="3038"/>
      <c r="U44" s="2698"/>
      <c r="V44" s="2686"/>
      <c r="W44" s="2686"/>
      <c r="Y44" s="2711"/>
      <c r="Z44" s="2711"/>
      <c r="AA44" s="2711"/>
    </row>
    <row r="45" spans="1:27" ht="29.25" customHeight="1">
      <c r="A45" s="578"/>
      <c r="B45" s="3920" t="s">
        <v>1004</v>
      </c>
      <c r="C45" s="3921"/>
      <c r="D45" s="2698"/>
      <c r="E45" s="2701" t="s">
        <v>88</v>
      </c>
      <c r="F45" s="584"/>
      <c r="G45" s="3149">
        <f t="shared" si="8"/>
        <v>0</v>
      </c>
      <c r="H45" s="3144">
        <f t="shared" si="3"/>
        <v>0</v>
      </c>
      <c r="I45" s="3144">
        <f t="shared" si="4"/>
        <v>0</v>
      </c>
      <c r="J45" s="3150">
        <f t="shared" si="5"/>
        <v>0</v>
      </c>
      <c r="K45" s="2712"/>
      <c r="L45" s="3149">
        <f t="shared" si="6"/>
        <v>0</v>
      </c>
      <c r="M45" s="3025"/>
      <c r="N45" s="3025"/>
      <c r="O45" s="3038"/>
      <c r="P45" s="2713"/>
      <c r="Q45" s="3149">
        <f t="shared" si="7"/>
        <v>0</v>
      </c>
      <c r="R45" s="3025"/>
      <c r="S45" s="3025"/>
      <c r="T45" s="3038"/>
      <c r="U45" s="584"/>
      <c r="V45" s="2686"/>
      <c r="W45" s="2686"/>
      <c r="Y45" s="2711"/>
      <c r="Z45" s="2711"/>
      <c r="AA45" s="2711"/>
    </row>
    <row r="46" spans="1:27" ht="28.5" customHeight="1">
      <c r="A46" s="578"/>
      <c r="B46" s="3920" t="s">
        <v>1005</v>
      </c>
      <c r="C46" s="3921"/>
      <c r="D46" s="2698"/>
      <c r="E46" s="2701" t="s">
        <v>88</v>
      </c>
      <c r="F46" s="584"/>
      <c r="G46" s="3149">
        <f t="shared" si="8"/>
        <v>0</v>
      </c>
      <c r="H46" s="3144">
        <f t="shared" si="3"/>
        <v>0</v>
      </c>
      <c r="I46" s="3144">
        <f t="shared" si="4"/>
        <v>0</v>
      </c>
      <c r="J46" s="3150">
        <f t="shared" si="5"/>
        <v>0</v>
      </c>
      <c r="K46" s="2712"/>
      <c r="L46" s="3149">
        <f t="shared" si="6"/>
        <v>0</v>
      </c>
      <c r="M46" s="3025"/>
      <c r="N46" s="3025"/>
      <c r="O46" s="3038"/>
      <c r="P46" s="2713"/>
      <c r="Q46" s="3149">
        <f t="shared" si="7"/>
        <v>0</v>
      </c>
      <c r="R46" s="3025"/>
      <c r="S46" s="3025"/>
      <c r="T46" s="3038"/>
      <c r="U46" s="584"/>
      <c r="V46" s="2686"/>
      <c r="W46" s="2686"/>
      <c r="Y46" s="2711"/>
      <c r="Z46" s="2711"/>
      <c r="AA46" s="2711"/>
    </row>
    <row r="47" spans="1:27" ht="30" customHeight="1">
      <c r="A47" s="578"/>
      <c r="B47" s="3920" t="s">
        <v>1006</v>
      </c>
      <c r="C47" s="3921"/>
      <c r="D47" s="2698"/>
      <c r="E47" s="2701" t="s">
        <v>88</v>
      </c>
      <c r="F47" s="2698"/>
      <c r="G47" s="3149">
        <f t="shared" si="8"/>
        <v>0</v>
      </c>
      <c r="H47" s="3144">
        <f t="shared" si="3"/>
        <v>0</v>
      </c>
      <c r="I47" s="3144">
        <f t="shared" si="4"/>
        <v>0</v>
      </c>
      <c r="J47" s="3150">
        <f t="shared" si="5"/>
        <v>0</v>
      </c>
      <c r="K47" s="2709"/>
      <c r="L47" s="3149">
        <f t="shared" si="6"/>
        <v>0</v>
      </c>
      <c r="M47" s="3025"/>
      <c r="N47" s="3025"/>
      <c r="O47" s="3038"/>
      <c r="P47" s="2710"/>
      <c r="Q47" s="3149">
        <f t="shared" si="7"/>
        <v>0</v>
      </c>
      <c r="R47" s="3025"/>
      <c r="S47" s="3025"/>
      <c r="T47" s="3038"/>
      <c r="U47" s="2698"/>
      <c r="V47" s="2686"/>
      <c r="W47" s="2686"/>
    </row>
    <row r="48" spans="1:27" ht="28.5" customHeight="1">
      <c r="A48" s="578"/>
      <c r="B48" s="3920" t="s">
        <v>1007</v>
      </c>
      <c r="C48" s="3921"/>
      <c r="D48" s="2698"/>
      <c r="E48" s="2701" t="s">
        <v>88</v>
      </c>
      <c r="F48" s="2698"/>
      <c r="G48" s="3149">
        <f t="shared" si="8"/>
        <v>0</v>
      </c>
      <c r="H48" s="3144">
        <f t="shared" si="3"/>
        <v>0</v>
      </c>
      <c r="I48" s="3144">
        <f t="shared" si="4"/>
        <v>0</v>
      </c>
      <c r="J48" s="3150">
        <f t="shared" si="5"/>
        <v>0</v>
      </c>
      <c r="K48" s="2709"/>
      <c r="L48" s="3149">
        <f t="shared" si="6"/>
        <v>0</v>
      </c>
      <c r="M48" s="3025"/>
      <c r="N48" s="3025"/>
      <c r="O48" s="3038"/>
      <c r="P48" s="2710"/>
      <c r="Q48" s="3149">
        <f t="shared" si="7"/>
        <v>0</v>
      </c>
      <c r="R48" s="3025"/>
      <c r="S48" s="3025"/>
      <c r="T48" s="3038"/>
      <c r="U48" s="2698"/>
      <c r="V48" s="2686"/>
      <c r="W48" s="2686"/>
    </row>
    <row r="49" spans="1:23" ht="30" customHeight="1">
      <c r="A49" s="578"/>
      <c r="B49" s="3920" t="s">
        <v>1008</v>
      </c>
      <c r="C49" s="3921"/>
      <c r="D49" s="2698"/>
      <c r="E49" s="2701" t="s">
        <v>88</v>
      </c>
      <c r="F49" s="2698"/>
      <c r="G49" s="3149">
        <f t="shared" si="8"/>
        <v>0</v>
      </c>
      <c r="H49" s="3144">
        <f t="shared" si="3"/>
        <v>0</v>
      </c>
      <c r="I49" s="3144">
        <f t="shared" si="4"/>
        <v>0</v>
      </c>
      <c r="J49" s="3150">
        <f t="shared" si="5"/>
        <v>0</v>
      </c>
      <c r="K49" s="2709"/>
      <c r="L49" s="3149">
        <f t="shared" si="6"/>
        <v>0</v>
      </c>
      <c r="M49" s="3025"/>
      <c r="N49" s="3025"/>
      <c r="O49" s="3038"/>
      <c r="P49" s="2710"/>
      <c r="Q49" s="3149">
        <f t="shared" si="7"/>
        <v>0</v>
      </c>
      <c r="R49" s="3025"/>
      <c r="S49" s="3025"/>
      <c r="T49" s="3038"/>
      <c r="U49" s="2698"/>
      <c r="V49" s="2686"/>
      <c r="W49" s="2686"/>
    </row>
    <row r="50" spans="1:23" ht="57" customHeight="1" thickBot="1">
      <c r="A50" s="578"/>
      <c r="B50" s="3922" t="s">
        <v>1009</v>
      </c>
      <c r="C50" s="3923"/>
      <c r="D50" s="2698"/>
      <c r="E50" s="2702" t="s">
        <v>88</v>
      </c>
      <c r="F50" s="2698"/>
      <c r="G50" s="3161">
        <f t="shared" si="8"/>
        <v>0</v>
      </c>
      <c r="H50" s="3162">
        <f t="shared" si="3"/>
        <v>0</v>
      </c>
      <c r="I50" s="3162">
        <f t="shared" si="4"/>
        <v>0</v>
      </c>
      <c r="J50" s="3163">
        <f t="shared" si="5"/>
        <v>0</v>
      </c>
      <c r="K50" s="2709"/>
      <c r="L50" s="3161">
        <f t="shared" si="6"/>
        <v>0</v>
      </c>
      <c r="M50" s="3105"/>
      <c r="N50" s="3105"/>
      <c r="O50" s="3106"/>
      <c r="P50" s="2710"/>
      <c r="Q50" s="3161">
        <f t="shared" si="7"/>
        <v>0</v>
      </c>
      <c r="R50" s="3105"/>
      <c r="S50" s="3105"/>
      <c r="T50" s="3106"/>
      <c r="U50" s="2698"/>
      <c r="V50" s="2686"/>
      <c r="W50" s="2686"/>
    </row>
    <row r="51" spans="1:23">
      <c r="A51" s="578"/>
      <c r="B51" s="3906" t="s">
        <v>1576</v>
      </c>
      <c r="C51" s="3907"/>
      <c r="D51" s="2698"/>
      <c r="E51" s="2700"/>
      <c r="F51" s="2698"/>
      <c r="G51" s="3155"/>
      <c r="H51" s="3156"/>
      <c r="I51" s="3156"/>
      <c r="J51" s="3157"/>
      <c r="K51" s="2714"/>
      <c r="L51" s="3155"/>
      <c r="M51" s="3156"/>
      <c r="N51" s="3156"/>
      <c r="O51" s="3157"/>
      <c r="P51" s="2714"/>
      <c r="Q51" s="3155"/>
      <c r="R51" s="3156"/>
      <c r="S51" s="3156"/>
      <c r="T51" s="3157"/>
      <c r="U51" s="2698"/>
      <c r="V51" s="2686"/>
      <c r="W51" s="2686"/>
    </row>
    <row r="52" spans="1:23">
      <c r="A52" s="582" t="s">
        <v>1010</v>
      </c>
      <c r="B52" s="3908"/>
      <c r="C52" s="3909"/>
      <c r="D52" s="583"/>
      <c r="E52" s="2700"/>
      <c r="F52" s="583"/>
      <c r="G52" s="3091" t="str">
        <f>IF(SUM(G53:G65)=G33,"OK", "Error")</f>
        <v>OK</v>
      </c>
      <c r="H52" s="3083" t="str">
        <f>IF(SUM(H53:H65)=H33,"OK", "Error")</f>
        <v>OK</v>
      </c>
      <c r="I52" s="3083" t="str">
        <f>IF(SUM(I53:I65)=I33,"OK", "Error")</f>
        <v>OK</v>
      </c>
      <c r="J52" s="3092" t="str">
        <f>IF(SUM(J53:J65)=J33,"OK", "Error")</f>
        <v>OK</v>
      </c>
      <c r="K52" s="583"/>
      <c r="L52" s="3091" t="str">
        <f>IF(SUM(L53:L65)=L33,"OK", "Error")</f>
        <v>OK</v>
      </c>
      <c r="M52" s="3083" t="str">
        <f>IF(SUM(M53:M65)=M33,"OK", "Error")</f>
        <v>OK</v>
      </c>
      <c r="N52" s="3083" t="str">
        <f>IF(SUM(N53:N65)=N33,"OK", "Error")</f>
        <v>OK</v>
      </c>
      <c r="O52" s="3092" t="str">
        <f>IF(SUM(O53:O65)=O33,"OK", "Error")</f>
        <v>OK</v>
      </c>
      <c r="P52" s="583"/>
      <c r="Q52" s="3091" t="str">
        <f>IF(SUM(Q53:Q65)=Q33,"OK", "Error")</f>
        <v>OK</v>
      </c>
      <c r="R52" s="3083" t="str">
        <f>IF(SUM(R53:R65)=R33,"OK", "Error")</f>
        <v>OK</v>
      </c>
      <c r="S52" s="3083" t="str">
        <f>IF(SUM(S53:S65)=S33,"OK", "Error")</f>
        <v>OK</v>
      </c>
      <c r="T52" s="3092" t="str">
        <f>IF(SUM(T53:T65)=T33,"OK", "Error")</f>
        <v>OK</v>
      </c>
      <c r="U52" s="583"/>
      <c r="V52" s="2686"/>
      <c r="W52" s="2686"/>
    </row>
    <row r="53" spans="1:23">
      <c r="A53" s="578"/>
      <c r="B53" s="3910" t="s">
        <v>558</v>
      </c>
      <c r="C53" s="3911"/>
      <c r="D53" s="2698"/>
      <c r="E53" s="2701" t="s">
        <v>103</v>
      </c>
      <c r="F53" s="2698"/>
      <c r="G53" s="3145">
        <f t="shared" ref="G53:G65" si="9">+H53+I53+J53</f>
        <v>0</v>
      </c>
      <c r="H53" s="3142">
        <f t="shared" ref="H53:H65" si="10">+M53+R53</f>
        <v>0</v>
      </c>
      <c r="I53" s="3142">
        <f t="shared" ref="I53:I65" si="11">+N53+S53</f>
        <v>0</v>
      </c>
      <c r="J53" s="3146">
        <f t="shared" ref="J53:J65" si="12">+O53+T53</f>
        <v>0</v>
      </c>
      <c r="K53" s="2715"/>
      <c r="L53" s="3145">
        <f t="shared" ref="L53:L65" si="13">+M53+N53+O53</f>
        <v>0</v>
      </c>
      <c r="M53" s="3028"/>
      <c r="N53" s="3028"/>
      <c r="O53" s="3035"/>
      <c r="P53" s="2715"/>
      <c r="Q53" s="3145">
        <f t="shared" ref="Q53:Q65" si="14">+R53+S53+T53</f>
        <v>0</v>
      </c>
      <c r="R53" s="3028"/>
      <c r="S53" s="3028"/>
      <c r="T53" s="3035"/>
      <c r="U53" s="2698"/>
      <c r="V53" s="2686"/>
      <c r="W53" s="2686"/>
    </row>
    <row r="54" spans="1:23">
      <c r="A54" s="578"/>
      <c r="B54" s="3910" t="s">
        <v>559</v>
      </c>
      <c r="C54" s="3911"/>
      <c r="D54" s="2698"/>
      <c r="E54" s="2701" t="s">
        <v>103</v>
      </c>
      <c r="F54" s="2698"/>
      <c r="G54" s="3145">
        <f t="shared" si="9"/>
        <v>0</v>
      </c>
      <c r="H54" s="3142">
        <f t="shared" si="10"/>
        <v>0</v>
      </c>
      <c r="I54" s="3142">
        <f t="shared" si="11"/>
        <v>0</v>
      </c>
      <c r="J54" s="3146">
        <f t="shared" si="12"/>
        <v>0</v>
      </c>
      <c r="K54" s="2715"/>
      <c r="L54" s="3145">
        <f t="shared" si="13"/>
        <v>0</v>
      </c>
      <c r="M54" s="3028"/>
      <c r="N54" s="3028"/>
      <c r="O54" s="3035"/>
      <c r="P54" s="2715"/>
      <c r="Q54" s="3145">
        <f t="shared" si="14"/>
        <v>0</v>
      </c>
      <c r="R54" s="3028"/>
      <c r="S54" s="3028"/>
      <c r="T54" s="3035"/>
      <c r="U54" s="2698"/>
      <c r="V54" s="2686"/>
      <c r="W54" s="2686"/>
    </row>
    <row r="55" spans="1:23">
      <c r="A55" s="578"/>
      <c r="B55" s="3910" t="s">
        <v>560</v>
      </c>
      <c r="C55" s="3911"/>
      <c r="D55" s="2698"/>
      <c r="E55" s="2701" t="s">
        <v>103</v>
      </c>
      <c r="F55" s="2698"/>
      <c r="G55" s="3145">
        <f t="shared" si="9"/>
        <v>0</v>
      </c>
      <c r="H55" s="3142">
        <f t="shared" si="10"/>
        <v>0</v>
      </c>
      <c r="I55" s="3142">
        <f t="shared" si="11"/>
        <v>0</v>
      </c>
      <c r="J55" s="3146">
        <f t="shared" si="12"/>
        <v>0</v>
      </c>
      <c r="K55" s="2715"/>
      <c r="L55" s="3145">
        <f t="shared" si="13"/>
        <v>0</v>
      </c>
      <c r="M55" s="3028"/>
      <c r="N55" s="3028"/>
      <c r="O55" s="3035"/>
      <c r="P55" s="2715"/>
      <c r="Q55" s="3145">
        <f t="shared" si="14"/>
        <v>0</v>
      </c>
      <c r="R55" s="3028"/>
      <c r="S55" s="3028"/>
      <c r="T55" s="3035"/>
      <c r="U55" s="2698"/>
      <c r="V55" s="2686"/>
      <c r="W55" s="2686"/>
    </row>
    <row r="56" spans="1:23">
      <c r="A56" s="578"/>
      <c r="B56" s="3910" t="s">
        <v>561</v>
      </c>
      <c r="C56" s="3911"/>
      <c r="D56" s="2698"/>
      <c r="E56" s="2701" t="s">
        <v>103</v>
      </c>
      <c r="F56" s="2698"/>
      <c r="G56" s="3145">
        <f t="shared" si="9"/>
        <v>0</v>
      </c>
      <c r="H56" s="3142">
        <f t="shared" si="10"/>
        <v>0</v>
      </c>
      <c r="I56" s="3142">
        <f t="shared" si="11"/>
        <v>0</v>
      </c>
      <c r="J56" s="3146">
        <f t="shared" si="12"/>
        <v>0</v>
      </c>
      <c r="K56" s="2715"/>
      <c r="L56" s="3145">
        <f t="shared" si="13"/>
        <v>0</v>
      </c>
      <c r="M56" s="3028"/>
      <c r="N56" s="3028"/>
      <c r="O56" s="3035"/>
      <c r="P56" s="2715"/>
      <c r="Q56" s="3145">
        <f t="shared" si="14"/>
        <v>0</v>
      </c>
      <c r="R56" s="3028"/>
      <c r="S56" s="3028"/>
      <c r="T56" s="3035"/>
      <c r="U56" s="2698"/>
      <c r="V56" s="2686"/>
      <c r="W56" s="2686"/>
    </row>
    <row r="57" spans="1:23">
      <c r="A57" s="578"/>
      <c r="B57" s="3910" t="s">
        <v>562</v>
      </c>
      <c r="C57" s="3911"/>
      <c r="D57" s="2698"/>
      <c r="E57" s="2701" t="s">
        <v>103</v>
      </c>
      <c r="F57" s="2698"/>
      <c r="G57" s="3145">
        <f t="shared" si="9"/>
        <v>0</v>
      </c>
      <c r="H57" s="3142">
        <f t="shared" si="10"/>
        <v>0</v>
      </c>
      <c r="I57" s="3142">
        <f t="shared" si="11"/>
        <v>0</v>
      </c>
      <c r="J57" s="3146">
        <f t="shared" si="12"/>
        <v>0</v>
      </c>
      <c r="K57" s="2715"/>
      <c r="L57" s="3145">
        <f t="shared" si="13"/>
        <v>0</v>
      </c>
      <c r="M57" s="3028"/>
      <c r="N57" s="3028"/>
      <c r="O57" s="3035"/>
      <c r="P57" s="2715"/>
      <c r="Q57" s="3145">
        <f t="shared" si="14"/>
        <v>0</v>
      </c>
      <c r="R57" s="3028"/>
      <c r="S57" s="3028"/>
      <c r="T57" s="3035"/>
      <c r="U57" s="2698"/>
      <c r="V57" s="2686"/>
      <c r="W57" s="2686"/>
    </row>
    <row r="58" spans="1:23">
      <c r="A58" s="578"/>
      <c r="B58" s="3910" t="s">
        <v>563</v>
      </c>
      <c r="C58" s="3911"/>
      <c r="D58" s="2698"/>
      <c r="E58" s="2701" t="s">
        <v>103</v>
      </c>
      <c r="F58" s="2698"/>
      <c r="G58" s="3145">
        <f t="shared" si="9"/>
        <v>0</v>
      </c>
      <c r="H58" s="3142">
        <f t="shared" si="10"/>
        <v>0</v>
      </c>
      <c r="I58" s="3142">
        <f t="shared" si="11"/>
        <v>0</v>
      </c>
      <c r="J58" s="3146">
        <f t="shared" si="12"/>
        <v>0</v>
      </c>
      <c r="K58" s="2715"/>
      <c r="L58" s="3145">
        <f t="shared" si="13"/>
        <v>0</v>
      </c>
      <c r="M58" s="3028"/>
      <c r="N58" s="3028"/>
      <c r="O58" s="3035"/>
      <c r="P58" s="2715"/>
      <c r="Q58" s="3145">
        <f t="shared" si="14"/>
        <v>0</v>
      </c>
      <c r="R58" s="3028"/>
      <c r="S58" s="3028"/>
      <c r="T58" s="3035"/>
      <c r="U58" s="2698"/>
      <c r="V58" s="2686"/>
      <c r="W58" s="2686"/>
    </row>
    <row r="59" spans="1:23">
      <c r="A59" s="578"/>
      <c r="B59" s="3910" t="s">
        <v>564</v>
      </c>
      <c r="C59" s="3911"/>
      <c r="D59" s="2698"/>
      <c r="E59" s="2701" t="s">
        <v>103</v>
      </c>
      <c r="F59" s="2698"/>
      <c r="G59" s="3145">
        <f t="shared" si="9"/>
        <v>0</v>
      </c>
      <c r="H59" s="3142">
        <f t="shared" si="10"/>
        <v>0</v>
      </c>
      <c r="I59" s="3142">
        <f t="shared" si="11"/>
        <v>0</v>
      </c>
      <c r="J59" s="3146">
        <f t="shared" si="12"/>
        <v>0</v>
      </c>
      <c r="K59" s="2715"/>
      <c r="L59" s="3145">
        <f t="shared" si="13"/>
        <v>0</v>
      </c>
      <c r="M59" s="3028"/>
      <c r="N59" s="3028"/>
      <c r="O59" s="3035"/>
      <c r="P59" s="2715"/>
      <c r="Q59" s="3145">
        <f t="shared" si="14"/>
        <v>0</v>
      </c>
      <c r="R59" s="3028"/>
      <c r="S59" s="3028"/>
      <c r="T59" s="3035"/>
      <c r="U59" s="2698"/>
      <c r="V59" s="2686"/>
      <c r="W59" s="2686"/>
    </row>
    <row r="60" spans="1:23" ht="12.75" customHeight="1">
      <c r="A60" s="578"/>
      <c r="B60" s="3910" t="s">
        <v>565</v>
      </c>
      <c r="C60" s="3911"/>
      <c r="D60" s="584"/>
      <c r="E60" s="2701" t="s">
        <v>103</v>
      </c>
      <c r="F60" s="584"/>
      <c r="G60" s="3145">
        <f t="shared" si="9"/>
        <v>0</v>
      </c>
      <c r="H60" s="3142">
        <f t="shared" si="10"/>
        <v>0</v>
      </c>
      <c r="I60" s="3142">
        <f t="shared" si="11"/>
        <v>0</v>
      </c>
      <c r="J60" s="3146">
        <f t="shared" si="12"/>
        <v>0</v>
      </c>
      <c r="K60" s="1381"/>
      <c r="L60" s="3145">
        <f t="shared" si="13"/>
        <v>0</v>
      </c>
      <c r="M60" s="3028"/>
      <c r="N60" s="3028"/>
      <c r="O60" s="3035"/>
      <c r="P60" s="1381"/>
      <c r="Q60" s="3145">
        <f t="shared" si="14"/>
        <v>0</v>
      </c>
      <c r="R60" s="3028"/>
      <c r="S60" s="3028"/>
      <c r="T60" s="3035"/>
      <c r="U60" s="584"/>
      <c r="V60" s="2686"/>
      <c r="W60" s="2686"/>
    </row>
    <row r="61" spans="1:23" ht="15.75" customHeight="1">
      <c r="A61" s="578"/>
      <c r="B61" s="3910" t="s">
        <v>566</v>
      </c>
      <c r="C61" s="3911"/>
      <c r="D61" s="584"/>
      <c r="E61" s="2701" t="s">
        <v>103</v>
      </c>
      <c r="F61" s="584"/>
      <c r="G61" s="3145">
        <f t="shared" si="9"/>
        <v>0</v>
      </c>
      <c r="H61" s="3142">
        <f t="shared" si="10"/>
        <v>0</v>
      </c>
      <c r="I61" s="3142">
        <f t="shared" si="11"/>
        <v>0</v>
      </c>
      <c r="J61" s="3146">
        <f t="shared" si="12"/>
        <v>0</v>
      </c>
      <c r="K61" s="1381"/>
      <c r="L61" s="3145">
        <f t="shared" si="13"/>
        <v>0</v>
      </c>
      <c r="M61" s="3028"/>
      <c r="N61" s="3028"/>
      <c r="O61" s="3035"/>
      <c r="P61" s="1381"/>
      <c r="Q61" s="3145">
        <f t="shared" si="14"/>
        <v>0</v>
      </c>
      <c r="R61" s="3028"/>
      <c r="S61" s="3028"/>
      <c r="T61" s="3035"/>
      <c r="U61" s="584"/>
      <c r="V61" s="2686"/>
      <c r="W61" s="2686"/>
    </row>
    <row r="62" spans="1:23">
      <c r="A62" s="578"/>
      <c r="B62" s="3910" t="s">
        <v>1011</v>
      </c>
      <c r="C62" s="3911"/>
      <c r="D62" s="2698"/>
      <c r="E62" s="2701" t="s">
        <v>103</v>
      </c>
      <c r="F62" s="2698"/>
      <c r="G62" s="3145">
        <f t="shared" si="9"/>
        <v>0</v>
      </c>
      <c r="H62" s="3142">
        <f t="shared" si="10"/>
        <v>0</v>
      </c>
      <c r="I62" s="3142">
        <f t="shared" si="11"/>
        <v>0</v>
      </c>
      <c r="J62" s="3146">
        <f t="shared" si="12"/>
        <v>0</v>
      </c>
      <c r="K62" s="2715"/>
      <c r="L62" s="3145">
        <f t="shared" si="13"/>
        <v>0</v>
      </c>
      <c r="M62" s="3028"/>
      <c r="N62" s="3028"/>
      <c r="O62" s="3035"/>
      <c r="P62" s="2715"/>
      <c r="Q62" s="3145">
        <f t="shared" si="14"/>
        <v>0</v>
      </c>
      <c r="R62" s="3028"/>
      <c r="S62" s="3028"/>
      <c r="T62" s="3035"/>
      <c r="U62" s="2698"/>
      <c r="V62" s="2686"/>
      <c r="W62" s="2686"/>
    </row>
    <row r="63" spans="1:23">
      <c r="A63" s="578"/>
      <c r="B63" s="3910" t="s">
        <v>1012</v>
      </c>
      <c r="C63" s="3911"/>
      <c r="D63" s="2698"/>
      <c r="E63" s="2701" t="s">
        <v>103</v>
      </c>
      <c r="F63" s="2698"/>
      <c r="G63" s="3145">
        <f t="shared" si="9"/>
        <v>0</v>
      </c>
      <c r="H63" s="3142">
        <f t="shared" si="10"/>
        <v>0</v>
      </c>
      <c r="I63" s="3142">
        <f t="shared" si="11"/>
        <v>0</v>
      </c>
      <c r="J63" s="3146">
        <f t="shared" si="12"/>
        <v>0</v>
      </c>
      <c r="K63" s="2715"/>
      <c r="L63" s="3145">
        <f t="shared" si="13"/>
        <v>0</v>
      </c>
      <c r="M63" s="3028"/>
      <c r="N63" s="3028"/>
      <c r="O63" s="3035"/>
      <c r="P63" s="2715"/>
      <c r="Q63" s="3145">
        <f t="shared" si="14"/>
        <v>0</v>
      </c>
      <c r="R63" s="3028"/>
      <c r="S63" s="3028"/>
      <c r="T63" s="3035"/>
      <c r="U63" s="2698"/>
      <c r="V63" s="2686"/>
      <c r="W63" s="2686"/>
    </row>
    <row r="64" spans="1:23">
      <c r="A64" s="578"/>
      <c r="B64" s="3910" t="s">
        <v>1013</v>
      </c>
      <c r="C64" s="3911"/>
      <c r="D64" s="2698"/>
      <c r="E64" s="2701" t="s">
        <v>103</v>
      </c>
      <c r="F64" s="2698"/>
      <c r="G64" s="3145">
        <f t="shared" si="9"/>
        <v>0</v>
      </c>
      <c r="H64" s="3142">
        <f t="shared" si="10"/>
        <v>0</v>
      </c>
      <c r="I64" s="3142">
        <f t="shared" si="11"/>
        <v>0</v>
      </c>
      <c r="J64" s="3146">
        <f t="shared" si="12"/>
        <v>0</v>
      </c>
      <c r="K64" s="2715"/>
      <c r="L64" s="3145">
        <f t="shared" si="13"/>
        <v>0</v>
      </c>
      <c r="M64" s="3028"/>
      <c r="N64" s="3028"/>
      <c r="O64" s="3035"/>
      <c r="P64" s="2715"/>
      <c r="Q64" s="3145">
        <f t="shared" si="14"/>
        <v>0</v>
      </c>
      <c r="R64" s="3028"/>
      <c r="S64" s="3028"/>
      <c r="T64" s="3035"/>
      <c r="U64" s="2698"/>
      <c r="V64" s="2686"/>
      <c r="W64" s="2686"/>
    </row>
    <row r="65" spans="1:23" ht="13.5" thickBot="1">
      <c r="A65" s="578"/>
      <c r="B65" s="3924" t="s">
        <v>1014</v>
      </c>
      <c r="C65" s="3925"/>
      <c r="D65" s="2698"/>
      <c r="E65" s="2702" t="s">
        <v>103</v>
      </c>
      <c r="F65" s="2698"/>
      <c r="G65" s="3151">
        <f t="shared" si="9"/>
        <v>0</v>
      </c>
      <c r="H65" s="3152">
        <f t="shared" si="10"/>
        <v>0</v>
      </c>
      <c r="I65" s="3152">
        <f t="shared" si="11"/>
        <v>0</v>
      </c>
      <c r="J65" s="3153">
        <f t="shared" si="12"/>
        <v>0</v>
      </c>
      <c r="K65" s="2715"/>
      <c r="L65" s="3151">
        <f t="shared" si="13"/>
        <v>0</v>
      </c>
      <c r="M65" s="3075"/>
      <c r="N65" s="3075"/>
      <c r="O65" s="3076"/>
      <c r="P65" s="2715"/>
      <c r="Q65" s="3151">
        <f t="shared" si="14"/>
        <v>0</v>
      </c>
      <c r="R65" s="3075"/>
      <c r="S65" s="3075"/>
      <c r="T65" s="3076"/>
      <c r="U65" s="2698"/>
      <c r="V65" s="2686"/>
      <c r="W65" s="2686"/>
    </row>
    <row r="66" spans="1:23" s="2687" customFormat="1" ht="48.75" customHeight="1" thickBot="1">
      <c r="A66" s="578"/>
      <c r="B66" s="2689"/>
      <c r="C66" s="69"/>
      <c r="D66" s="69"/>
      <c r="E66" s="2696"/>
      <c r="F66" s="69"/>
      <c r="G66" s="2697"/>
      <c r="H66" s="2697"/>
      <c r="I66" s="2697"/>
      <c r="J66" s="2697"/>
      <c r="K66" s="69"/>
      <c r="P66" s="69"/>
      <c r="U66" s="69"/>
    </row>
    <row r="67" spans="1:23" ht="28.5" customHeight="1" thickBot="1">
      <c r="A67" s="570" t="s">
        <v>1015</v>
      </c>
      <c r="B67" s="3871" t="s">
        <v>567</v>
      </c>
      <c r="C67" s="3872"/>
      <c r="D67" s="584"/>
      <c r="E67" s="571" t="s">
        <v>149</v>
      </c>
      <c r="F67" s="584"/>
      <c r="G67" s="3167" t="s">
        <v>84</v>
      </c>
      <c r="H67" s="3168" t="s">
        <v>541</v>
      </c>
      <c r="I67" s="3168" t="s">
        <v>183</v>
      </c>
      <c r="J67" s="3169" t="s">
        <v>96</v>
      </c>
      <c r="K67" s="574"/>
      <c r="L67" s="3167" t="s">
        <v>84</v>
      </c>
      <c r="M67" s="3168" t="s">
        <v>541</v>
      </c>
      <c r="N67" s="3168" t="s">
        <v>183</v>
      </c>
      <c r="O67" s="3169" t="s">
        <v>96</v>
      </c>
      <c r="P67" s="574"/>
      <c r="Q67" s="3167" t="s">
        <v>84</v>
      </c>
      <c r="R67" s="3168" t="s">
        <v>541</v>
      </c>
      <c r="S67" s="3168" t="s">
        <v>183</v>
      </c>
      <c r="T67" s="3169" t="s">
        <v>96</v>
      </c>
      <c r="U67" s="584"/>
      <c r="V67" s="2686"/>
      <c r="W67" s="2686"/>
    </row>
    <row r="68" spans="1:23" ht="26.25" customHeight="1">
      <c r="A68" s="578"/>
      <c r="B68" s="3931" t="s">
        <v>1577</v>
      </c>
      <c r="C68" s="3932"/>
      <c r="D68" s="584"/>
      <c r="E68" s="2700"/>
      <c r="F68" s="2694"/>
      <c r="G68" s="3132"/>
      <c r="H68" s="3133"/>
      <c r="I68" s="3133"/>
      <c r="J68" s="3134"/>
      <c r="K68" s="2694"/>
      <c r="L68" s="3132"/>
      <c r="M68" s="3133"/>
      <c r="N68" s="3133"/>
      <c r="O68" s="3134"/>
      <c r="P68" s="2694"/>
      <c r="Q68" s="3132"/>
      <c r="R68" s="3133"/>
      <c r="S68" s="3133"/>
      <c r="T68" s="3134"/>
      <c r="U68" s="2694"/>
      <c r="V68" s="2686"/>
      <c r="W68" s="2686"/>
    </row>
    <row r="69" spans="1:23">
      <c r="A69" s="578"/>
      <c r="B69" s="3902" t="s">
        <v>568</v>
      </c>
      <c r="C69" s="3903"/>
      <c r="D69" s="2705"/>
      <c r="E69" s="2701" t="s">
        <v>103</v>
      </c>
      <c r="F69" s="2705"/>
      <c r="G69" s="3089">
        <f>+H69+I69+J69</f>
        <v>0</v>
      </c>
      <c r="H69" s="3082">
        <f t="shared" ref="H69:J71" si="15">+M69+R69</f>
        <v>0</v>
      </c>
      <c r="I69" s="3082">
        <f t="shared" si="15"/>
        <v>0</v>
      </c>
      <c r="J69" s="3090">
        <f t="shared" si="15"/>
        <v>0</v>
      </c>
      <c r="K69" s="2707"/>
      <c r="L69" s="3089">
        <f>+M69+N69+O69</f>
        <v>0</v>
      </c>
      <c r="M69" s="3025"/>
      <c r="N69" s="3025"/>
      <c r="O69" s="3038"/>
      <c r="P69" s="2707"/>
      <c r="Q69" s="3125">
        <f>+R69+S69+T69</f>
        <v>0</v>
      </c>
      <c r="R69" s="3025"/>
      <c r="S69" s="3025"/>
      <c r="T69" s="3038"/>
      <c r="U69" s="2705"/>
      <c r="V69" s="2686"/>
      <c r="W69" s="2686"/>
    </row>
    <row r="70" spans="1:23" ht="13.5" customHeight="1">
      <c r="A70" s="578"/>
      <c r="B70" s="3902" t="s">
        <v>569</v>
      </c>
      <c r="C70" s="3933"/>
      <c r="D70" s="585"/>
      <c r="E70" s="2701" t="s">
        <v>103</v>
      </c>
      <c r="F70" s="585"/>
      <c r="G70" s="3089">
        <f>+H70+I70+J70</f>
        <v>0</v>
      </c>
      <c r="H70" s="3082">
        <f t="shared" si="15"/>
        <v>0</v>
      </c>
      <c r="I70" s="3082">
        <f t="shared" si="15"/>
        <v>0</v>
      </c>
      <c r="J70" s="3090">
        <f t="shared" si="15"/>
        <v>0</v>
      </c>
      <c r="K70" s="1382"/>
      <c r="L70" s="3089">
        <f>+M70+N70+O70</f>
        <v>0</v>
      </c>
      <c r="M70" s="3025"/>
      <c r="N70" s="3025"/>
      <c r="O70" s="3038"/>
      <c r="P70" s="1382"/>
      <c r="Q70" s="3125">
        <f>+R70+S70+T70</f>
        <v>0</v>
      </c>
      <c r="R70" s="3025"/>
      <c r="S70" s="3025"/>
      <c r="T70" s="3038"/>
      <c r="U70" s="585"/>
      <c r="V70" s="2686"/>
      <c r="W70" s="2686"/>
    </row>
    <row r="71" spans="1:23" ht="17.25" customHeight="1" thickBot="1">
      <c r="A71" s="578"/>
      <c r="B71" s="3904" t="s">
        <v>570</v>
      </c>
      <c r="C71" s="3934"/>
      <c r="D71" s="585"/>
      <c r="E71" s="2702" t="s">
        <v>103</v>
      </c>
      <c r="F71" s="585"/>
      <c r="G71" s="3039">
        <f>+H71+I71+J71</f>
        <v>0</v>
      </c>
      <c r="H71" s="3129">
        <f t="shared" si="15"/>
        <v>0</v>
      </c>
      <c r="I71" s="3129">
        <f t="shared" si="15"/>
        <v>0</v>
      </c>
      <c r="J71" s="3130">
        <f t="shared" si="15"/>
        <v>0</v>
      </c>
      <c r="K71" s="1382"/>
      <c r="L71" s="3039">
        <f>+M71+N71+O71</f>
        <v>0</v>
      </c>
      <c r="M71" s="3105"/>
      <c r="N71" s="3105"/>
      <c r="O71" s="3106"/>
      <c r="P71" s="1382"/>
      <c r="Q71" s="3131">
        <f>+R71+S71+T71</f>
        <v>0</v>
      </c>
      <c r="R71" s="3105"/>
      <c r="S71" s="3105"/>
      <c r="T71" s="3106"/>
      <c r="U71" s="585"/>
      <c r="V71" s="2686"/>
      <c r="W71" s="2686"/>
    </row>
    <row r="72" spans="1:23" ht="17.25" customHeight="1">
      <c r="A72" s="578"/>
      <c r="B72" s="3906" t="s">
        <v>1578</v>
      </c>
      <c r="C72" s="3907"/>
      <c r="D72" s="585"/>
      <c r="E72" s="2700"/>
      <c r="F72" s="585"/>
      <c r="G72" s="3065"/>
      <c r="H72" s="3066"/>
      <c r="I72" s="3066"/>
      <c r="J72" s="3067"/>
      <c r="K72" s="585"/>
      <c r="L72" s="3065"/>
      <c r="M72" s="3126"/>
      <c r="N72" s="3126"/>
      <c r="O72" s="3127"/>
      <c r="P72" s="585"/>
      <c r="Q72" s="3128"/>
      <c r="R72" s="3126"/>
      <c r="S72" s="3126"/>
      <c r="T72" s="3127"/>
      <c r="U72" s="585"/>
      <c r="V72" s="2686"/>
      <c r="W72" s="2686"/>
    </row>
    <row r="73" spans="1:23">
      <c r="A73" s="570" t="s">
        <v>1016</v>
      </c>
      <c r="B73" s="3908"/>
      <c r="C73" s="3909"/>
      <c r="D73" s="583"/>
      <c r="E73" s="2700"/>
      <c r="F73" s="583"/>
      <c r="G73" s="3086"/>
      <c r="H73" s="3081"/>
      <c r="I73" s="3081"/>
      <c r="J73" s="3087"/>
      <c r="K73" s="583"/>
      <c r="L73" s="3120"/>
      <c r="M73" s="3110"/>
      <c r="N73" s="3110"/>
      <c r="O73" s="3121"/>
      <c r="P73" s="583"/>
      <c r="Q73" s="3120"/>
      <c r="R73" s="3110"/>
      <c r="S73" s="3110"/>
      <c r="T73" s="3121"/>
      <c r="U73" s="583"/>
      <c r="V73" s="2686"/>
      <c r="W73" s="2686"/>
    </row>
    <row r="74" spans="1:23">
      <c r="A74" s="578"/>
      <c r="B74" s="3902" t="s">
        <v>571</v>
      </c>
      <c r="C74" s="3903"/>
      <c r="D74" s="2705"/>
      <c r="E74" s="2701" t="s">
        <v>88</v>
      </c>
      <c r="F74" s="2705"/>
      <c r="G74" s="3113">
        <f>+H74+I74+J74</f>
        <v>0</v>
      </c>
      <c r="H74" s="3108">
        <f t="shared" ref="H74:J77" si="16">+M74+R74</f>
        <v>0</v>
      </c>
      <c r="I74" s="3108">
        <f t="shared" si="16"/>
        <v>0</v>
      </c>
      <c r="J74" s="3114">
        <f t="shared" si="16"/>
        <v>0</v>
      </c>
      <c r="K74" s="2705"/>
      <c r="L74" s="3113">
        <f>+M74+N74+O74</f>
        <v>0</v>
      </c>
      <c r="M74" s="3025"/>
      <c r="N74" s="3025"/>
      <c r="O74" s="3038"/>
      <c r="P74" s="2705"/>
      <c r="Q74" s="3113">
        <f>+R74+S74+T74</f>
        <v>0</v>
      </c>
      <c r="R74" s="3025"/>
      <c r="S74" s="3025"/>
      <c r="T74" s="3038"/>
      <c r="U74" s="2705"/>
      <c r="V74" s="2686"/>
      <c r="W74" s="2686"/>
    </row>
    <row r="75" spans="1:23">
      <c r="A75" s="578"/>
      <c r="B75" s="3902" t="s">
        <v>572</v>
      </c>
      <c r="C75" s="3903"/>
      <c r="D75" s="2705"/>
      <c r="E75" s="2701" t="s">
        <v>88</v>
      </c>
      <c r="F75" s="2705"/>
      <c r="G75" s="3113">
        <f>+H75+I75+J75</f>
        <v>0</v>
      </c>
      <c r="H75" s="3108">
        <f t="shared" si="16"/>
        <v>0</v>
      </c>
      <c r="I75" s="3108">
        <f t="shared" si="16"/>
        <v>0</v>
      </c>
      <c r="J75" s="3114">
        <f t="shared" si="16"/>
        <v>0</v>
      </c>
      <c r="K75" s="2705"/>
      <c r="L75" s="3113">
        <f>+M75+N75+O75</f>
        <v>0</v>
      </c>
      <c r="M75" s="3025"/>
      <c r="N75" s="3025"/>
      <c r="O75" s="3038"/>
      <c r="P75" s="2705"/>
      <c r="Q75" s="3113">
        <f>+R75+S75+T75</f>
        <v>0</v>
      </c>
      <c r="R75" s="3025"/>
      <c r="S75" s="3025"/>
      <c r="T75" s="3038"/>
      <c r="U75" s="2705"/>
      <c r="V75" s="2686"/>
      <c r="W75" s="2686"/>
    </row>
    <row r="76" spans="1:23">
      <c r="A76" s="578"/>
      <c r="B76" s="3902" t="s">
        <v>573</v>
      </c>
      <c r="C76" s="3903"/>
      <c r="D76" s="2705"/>
      <c r="E76" s="2701" t="s">
        <v>88</v>
      </c>
      <c r="F76" s="2705"/>
      <c r="G76" s="3113">
        <f>+H76+I76+J76</f>
        <v>0</v>
      </c>
      <c r="H76" s="3108">
        <f t="shared" si="16"/>
        <v>0</v>
      </c>
      <c r="I76" s="3108">
        <f t="shared" si="16"/>
        <v>0</v>
      </c>
      <c r="J76" s="3114">
        <f t="shared" si="16"/>
        <v>0</v>
      </c>
      <c r="K76" s="2705"/>
      <c r="L76" s="3113">
        <f>+M76+N76+O76</f>
        <v>0</v>
      </c>
      <c r="M76" s="3025"/>
      <c r="N76" s="3025"/>
      <c r="O76" s="3038"/>
      <c r="P76" s="2705"/>
      <c r="Q76" s="3113">
        <f>+R76+S76+T76</f>
        <v>0</v>
      </c>
      <c r="R76" s="3025"/>
      <c r="S76" s="3025"/>
      <c r="T76" s="3038"/>
      <c r="U76" s="2705"/>
      <c r="V76" s="2686"/>
      <c r="W76" s="2686"/>
    </row>
    <row r="77" spans="1:23">
      <c r="A77" s="578"/>
      <c r="B77" s="3902" t="s">
        <v>574</v>
      </c>
      <c r="C77" s="3903"/>
      <c r="D77" s="2705"/>
      <c r="E77" s="2701" t="s">
        <v>88</v>
      </c>
      <c r="F77" s="2705"/>
      <c r="G77" s="3113">
        <f>+H77+I77+J77</f>
        <v>0</v>
      </c>
      <c r="H77" s="3108">
        <f t="shared" si="16"/>
        <v>0</v>
      </c>
      <c r="I77" s="3108">
        <f t="shared" si="16"/>
        <v>0</v>
      </c>
      <c r="J77" s="3114">
        <f t="shared" si="16"/>
        <v>0</v>
      </c>
      <c r="K77" s="2705"/>
      <c r="L77" s="3113">
        <f>+M77+N77+O77</f>
        <v>0</v>
      </c>
      <c r="M77" s="3025"/>
      <c r="N77" s="3025"/>
      <c r="O77" s="3038"/>
      <c r="P77" s="2705"/>
      <c r="Q77" s="3113">
        <f>+R77+S77+T77</f>
        <v>0</v>
      </c>
      <c r="R77" s="3025"/>
      <c r="S77" s="3025"/>
      <c r="T77" s="3038"/>
      <c r="U77" s="2705"/>
      <c r="V77" s="2686"/>
      <c r="W77" s="2686"/>
    </row>
    <row r="78" spans="1:23">
      <c r="A78" s="578"/>
      <c r="B78" s="3926" t="s">
        <v>1579</v>
      </c>
      <c r="C78" s="3927"/>
      <c r="D78" s="2705"/>
      <c r="E78" s="3930"/>
      <c r="F78" s="2705"/>
      <c r="G78" s="3941"/>
      <c r="H78" s="3942"/>
      <c r="I78" s="3942"/>
      <c r="J78" s="3943"/>
      <c r="K78" s="2705"/>
      <c r="L78" s="3122"/>
      <c r="M78" s="3111"/>
      <c r="N78" s="3111"/>
      <c r="O78" s="3123"/>
      <c r="P78" s="2705"/>
      <c r="Q78" s="3122"/>
      <c r="R78" s="3111"/>
      <c r="S78" s="3111"/>
      <c r="T78" s="3123"/>
      <c r="U78" s="2705"/>
      <c r="V78" s="2686"/>
      <c r="W78" s="2686"/>
    </row>
    <row r="79" spans="1:23">
      <c r="A79" s="578"/>
      <c r="B79" s="3928"/>
      <c r="C79" s="3929"/>
      <c r="D79" s="583"/>
      <c r="E79" s="3913"/>
      <c r="F79" s="583"/>
      <c r="G79" s="3941"/>
      <c r="H79" s="3942"/>
      <c r="I79" s="3942"/>
      <c r="J79" s="3943"/>
      <c r="K79" s="583"/>
      <c r="L79" s="3122"/>
      <c r="M79" s="3111"/>
      <c r="N79" s="3111"/>
      <c r="O79" s="3123"/>
      <c r="P79" s="583"/>
      <c r="Q79" s="3122"/>
      <c r="R79" s="3111"/>
      <c r="S79" s="3111"/>
      <c r="T79" s="3123"/>
      <c r="U79" s="583"/>
      <c r="V79" s="2686"/>
      <c r="W79" s="2686"/>
    </row>
    <row r="80" spans="1:23" ht="12.75" customHeight="1">
      <c r="A80" s="578"/>
      <c r="B80" s="3939" t="s">
        <v>575</v>
      </c>
      <c r="C80" s="3940" t="s">
        <v>576</v>
      </c>
      <c r="D80" s="2705"/>
      <c r="E80" s="2717" t="s">
        <v>88</v>
      </c>
      <c r="F80" s="2705"/>
      <c r="G80" s="3113">
        <f t="shared" ref="G80:G85" si="17">+H80+I80+J80</f>
        <v>0</v>
      </c>
      <c r="H80" s="3108">
        <f t="shared" ref="H80:J85" si="18">+M80+R80</f>
        <v>0</v>
      </c>
      <c r="I80" s="3108">
        <f t="shared" si="18"/>
        <v>0</v>
      </c>
      <c r="J80" s="3114">
        <f t="shared" si="18"/>
        <v>0</v>
      </c>
      <c r="K80" s="2705"/>
      <c r="L80" s="3124">
        <f t="shared" ref="L80:L85" si="19">+M80+N80+O80</f>
        <v>0</v>
      </c>
      <c r="M80" s="3025"/>
      <c r="N80" s="3025"/>
      <c r="O80" s="3038"/>
      <c r="P80" s="2705"/>
      <c r="Q80" s="3113">
        <f t="shared" ref="Q80:Q85" si="20">+R80+S80+T80</f>
        <v>0</v>
      </c>
      <c r="R80" s="3025"/>
      <c r="S80" s="3025"/>
      <c r="T80" s="3038"/>
      <c r="U80" s="2705"/>
      <c r="V80" s="2686"/>
      <c r="W80" s="2686"/>
    </row>
    <row r="81" spans="1:23" ht="12.75" customHeight="1">
      <c r="A81" s="578"/>
      <c r="B81" s="3939" t="s">
        <v>577</v>
      </c>
      <c r="C81" s="3940" t="s">
        <v>577</v>
      </c>
      <c r="D81" s="2705"/>
      <c r="E81" s="2717" t="s">
        <v>88</v>
      </c>
      <c r="F81" s="2705"/>
      <c r="G81" s="3113">
        <f t="shared" si="17"/>
        <v>0</v>
      </c>
      <c r="H81" s="3108">
        <f t="shared" si="18"/>
        <v>0</v>
      </c>
      <c r="I81" s="3108">
        <f t="shared" si="18"/>
        <v>0</v>
      </c>
      <c r="J81" s="3114">
        <f t="shared" si="18"/>
        <v>0</v>
      </c>
      <c r="K81" s="2705"/>
      <c r="L81" s="3124">
        <f t="shared" si="19"/>
        <v>0</v>
      </c>
      <c r="M81" s="3025"/>
      <c r="N81" s="3025"/>
      <c r="O81" s="3038"/>
      <c r="P81" s="2705"/>
      <c r="Q81" s="3113">
        <f t="shared" si="20"/>
        <v>0</v>
      </c>
      <c r="R81" s="3025"/>
      <c r="S81" s="3025"/>
      <c r="T81" s="3038"/>
      <c r="U81" s="2705"/>
      <c r="V81" s="2686"/>
      <c r="W81" s="2686"/>
    </row>
    <row r="82" spans="1:23" ht="12" customHeight="1">
      <c r="A82" s="578"/>
      <c r="B82" s="3939" t="s">
        <v>578</v>
      </c>
      <c r="C82" s="3940" t="s">
        <v>578</v>
      </c>
      <c r="D82" s="2705"/>
      <c r="E82" s="2717" t="s">
        <v>88</v>
      </c>
      <c r="F82" s="2705"/>
      <c r="G82" s="3113">
        <f t="shared" si="17"/>
        <v>0</v>
      </c>
      <c r="H82" s="3108">
        <f t="shared" si="18"/>
        <v>0</v>
      </c>
      <c r="I82" s="3108">
        <f t="shared" si="18"/>
        <v>0</v>
      </c>
      <c r="J82" s="3114">
        <f t="shared" si="18"/>
        <v>0</v>
      </c>
      <c r="K82" s="2705"/>
      <c r="L82" s="3124">
        <f t="shared" si="19"/>
        <v>0</v>
      </c>
      <c r="M82" s="3025"/>
      <c r="N82" s="3025"/>
      <c r="O82" s="3038"/>
      <c r="P82" s="2705"/>
      <c r="Q82" s="3113">
        <f t="shared" si="20"/>
        <v>0</v>
      </c>
      <c r="R82" s="3025"/>
      <c r="S82" s="3025"/>
      <c r="T82" s="3038"/>
      <c r="U82" s="2705"/>
      <c r="V82" s="2686"/>
      <c r="W82" s="2686"/>
    </row>
    <row r="83" spans="1:23" ht="12.75" customHeight="1">
      <c r="A83" s="578"/>
      <c r="B83" s="3939" t="s">
        <v>579</v>
      </c>
      <c r="C83" s="3940" t="s">
        <v>579</v>
      </c>
      <c r="D83" s="2705"/>
      <c r="E83" s="2717" t="s">
        <v>88</v>
      </c>
      <c r="F83" s="2705"/>
      <c r="G83" s="3113">
        <f t="shared" si="17"/>
        <v>0</v>
      </c>
      <c r="H83" s="3108">
        <f t="shared" si="18"/>
        <v>0</v>
      </c>
      <c r="I83" s="3108">
        <f t="shared" si="18"/>
        <v>0</v>
      </c>
      <c r="J83" s="3114">
        <f t="shared" si="18"/>
        <v>0</v>
      </c>
      <c r="K83" s="2705"/>
      <c r="L83" s="3124">
        <f t="shared" si="19"/>
        <v>0</v>
      </c>
      <c r="M83" s="3025"/>
      <c r="N83" s="3025"/>
      <c r="O83" s="3038"/>
      <c r="P83" s="2705"/>
      <c r="Q83" s="3113">
        <f t="shared" si="20"/>
        <v>0</v>
      </c>
      <c r="R83" s="3025"/>
      <c r="S83" s="3025"/>
      <c r="T83" s="3038"/>
      <c r="U83" s="2705"/>
      <c r="V83" s="2686"/>
      <c r="W83" s="2686"/>
    </row>
    <row r="84" spans="1:23" ht="12.75" customHeight="1">
      <c r="A84" s="578"/>
      <c r="B84" s="3939" t="s">
        <v>580</v>
      </c>
      <c r="C84" s="3940"/>
      <c r="D84" s="2705"/>
      <c r="E84" s="2717" t="s">
        <v>88</v>
      </c>
      <c r="F84" s="2705"/>
      <c r="G84" s="3113">
        <f t="shared" si="17"/>
        <v>0</v>
      </c>
      <c r="H84" s="3108">
        <f t="shared" si="18"/>
        <v>0</v>
      </c>
      <c r="I84" s="3108">
        <f t="shared" si="18"/>
        <v>0</v>
      </c>
      <c r="J84" s="3114">
        <f t="shared" si="18"/>
        <v>0</v>
      </c>
      <c r="K84" s="2705"/>
      <c r="L84" s="3124">
        <f t="shared" si="19"/>
        <v>0</v>
      </c>
      <c r="M84" s="3025"/>
      <c r="N84" s="3025"/>
      <c r="O84" s="3038"/>
      <c r="P84" s="2705"/>
      <c r="Q84" s="3113">
        <f t="shared" si="20"/>
        <v>0</v>
      </c>
      <c r="R84" s="3025"/>
      <c r="S84" s="3025"/>
      <c r="T84" s="3038"/>
      <c r="U84" s="2705"/>
      <c r="V84" s="2686"/>
      <c r="W84" s="2686"/>
    </row>
    <row r="85" spans="1:23">
      <c r="A85" s="578"/>
      <c r="B85" s="3935" t="s">
        <v>581</v>
      </c>
      <c r="C85" s="3936"/>
      <c r="D85" s="583"/>
      <c r="E85" s="2701" t="s">
        <v>88</v>
      </c>
      <c r="F85" s="583"/>
      <c r="G85" s="3113">
        <f t="shared" si="17"/>
        <v>0</v>
      </c>
      <c r="H85" s="3108">
        <f t="shared" si="18"/>
        <v>0</v>
      </c>
      <c r="I85" s="3108">
        <f t="shared" si="18"/>
        <v>0</v>
      </c>
      <c r="J85" s="3114">
        <f t="shared" si="18"/>
        <v>0</v>
      </c>
      <c r="K85" s="583"/>
      <c r="L85" s="3124">
        <f t="shared" si="19"/>
        <v>0</v>
      </c>
      <c r="M85" s="3025"/>
      <c r="N85" s="3025"/>
      <c r="O85" s="3038"/>
      <c r="P85" s="583"/>
      <c r="Q85" s="3113">
        <f t="shared" si="20"/>
        <v>0</v>
      </c>
      <c r="R85" s="3025"/>
      <c r="S85" s="3025"/>
      <c r="T85" s="3038"/>
      <c r="U85" s="583"/>
      <c r="V85" s="2686"/>
      <c r="W85" s="2686"/>
    </row>
    <row r="86" spans="1:23" ht="18.75" customHeight="1" thickBot="1">
      <c r="A86" s="578"/>
      <c r="B86" s="3937" t="s">
        <v>582</v>
      </c>
      <c r="C86" s="3938"/>
      <c r="D86" s="583"/>
      <c r="E86" s="2702" t="s">
        <v>88</v>
      </c>
      <c r="F86" s="583"/>
      <c r="G86" s="3138">
        <f>SUM(G74,G75,G76,G77,G80,G81,G82,G83,G84,G85)</f>
        <v>0</v>
      </c>
      <c r="H86" s="3139">
        <f>SUM(H74,H75,H76,H77,H80,H81,H82,H83,H84,H85)</f>
        <v>0</v>
      </c>
      <c r="I86" s="3139">
        <f>SUM(I74,I75,I76,I77,I80,I81,I82,I83,I84,I85)</f>
        <v>0</v>
      </c>
      <c r="J86" s="3140">
        <f>SUM(J74,J75,J76,J77,J80,J81,J82,J83,J84,J85)</f>
        <v>0</v>
      </c>
      <c r="K86" s="583"/>
      <c r="L86" s="3141">
        <f>SUM(L74,L75,L76,L77,L80,L81,L82,L83,L84,L85)</f>
        <v>0</v>
      </c>
      <c r="M86" s="3139">
        <f>SUM(M74,M75,M76,M77,M80,M81,M82,M83,M84,M85)</f>
        <v>0</v>
      </c>
      <c r="N86" s="3139">
        <f>SUM(N74,N75,N76,N77,N80,N81,N82,N83,N84,N85)</f>
        <v>0</v>
      </c>
      <c r="O86" s="3140">
        <f>SUM(O74,O75,O76,O77,O80,O81,O82,O83,O84,O85)</f>
        <v>0</v>
      </c>
      <c r="P86" s="583"/>
      <c r="Q86" s="3138">
        <f>SUM(Q74,Q75,Q76,Q77,Q80,Q81,Q82,Q83,Q84,Q85)</f>
        <v>0</v>
      </c>
      <c r="R86" s="3139">
        <f>SUM(R74,R75,R76,R77,R80,R81,R82,R83,R84,R85)</f>
        <v>0</v>
      </c>
      <c r="S86" s="3139">
        <f>SUM(S74,S75,S76,S77,S80,S81,S82,S83,S84,S85)</f>
        <v>0</v>
      </c>
      <c r="T86" s="3140">
        <f>SUM(T74,T75,T76,T77,T80,T81,T82,T83,T84,T85)</f>
        <v>0</v>
      </c>
      <c r="U86" s="583"/>
      <c r="V86" s="2686"/>
      <c r="W86" s="2686"/>
    </row>
    <row r="87" spans="1:23">
      <c r="A87" s="578"/>
      <c r="B87" s="3906" t="s">
        <v>1580</v>
      </c>
      <c r="C87" s="3907"/>
      <c r="D87" s="69"/>
      <c r="E87" s="3930"/>
      <c r="F87" s="69"/>
      <c r="G87" s="3095"/>
      <c r="H87" s="3096"/>
      <c r="I87" s="3096"/>
      <c r="J87" s="3097"/>
      <c r="K87" s="69"/>
      <c r="L87" s="3095"/>
      <c r="M87" s="3096"/>
      <c r="N87" s="3096"/>
      <c r="O87" s="3097"/>
      <c r="P87" s="69"/>
      <c r="Q87" s="3095"/>
      <c r="R87" s="3096"/>
      <c r="S87" s="3096"/>
      <c r="T87" s="3097"/>
      <c r="U87" s="69"/>
      <c r="V87" s="2686"/>
      <c r="W87" s="2686"/>
    </row>
    <row r="88" spans="1:23">
      <c r="A88" s="570" t="s">
        <v>1017</v>
      </c>
      <c r="B88" s="3908"/>
      <c r="C88" s="3909"/>
      <c r="D88" s="583"/>
      <c r="E88" s="3913"/>
      <c r="F88" s="583"/>
      <c r="G88" s="3086"/>
      <c r="H88" s="3081"/>
      <c r="I88" s="3081"/>
      <c r="J88" s="3087"/>
      <c r="K88" s="583"/>
      <c r="L88" s="3120"/>
      <c r="M88" s="3110"/>
      <c r="N88" s="3110"/>
      <c r="O88" s="3121"/>
      <c r="P88" s="583"/>
      <c r="Q88" s="3120"/>
      <c r="R88" s="3110"/>
      <c r="S88" s="3110"/>
      <c r="T88" s="3121"/>
      <c r="U88" s="583"/>
      <c r="V88" s="2686"/>
      <c r="W88" s="2686"/>
    </row>
    <row r="89" spans="1:23" ht="12.75" customHeight="1">
      <c r="A89" s="578"/>
      <c r="B89" s="3939" t="s">
        <v>575</v>
      </c>
      <c r="C89" s="3940" t="s">
        <v>576</v>
      </c>
      <c r="D89" s="2705"/>
      <c r="E89" s="2701" t="s">
        <v>103</v>
      </c>
      <c r="F89" s="2705"/>
      <c r="G89" s="3089">
        <f>+H89+I89+J89</f>
        <v>0</v>
      </c>
      <c r="H89" s="3082">
        <f t="shared" ref="H89:J93" si="21">+M89+R89</f>
        <v>0</v>
      </c>
      <c r="I89" s="3082">
        <f t="shared" si="21"/>
        <v>0</v>
      </c>
      <c r="J89" s="3090">
        <f t="shared" si="21"/>
        <v>0</v>
      </c>
      <c r="K89" s="2707"/>
      <c r="L89" s="3089">
        <f>+M89+N89+O89</f>
        <v>0</v>
      </c>
      <c r="M89" s="3025"/>
      <c r="N89" s="3025"/>
      <c r="O89" s="3038"/>
      <c r="P89" s="2707"/>
      <c r="Q89" s="3089">
        <f>+R89+S89+T89</f>
        <v>0</v>
      </c>
      <c r="R89" s="3025"/>
      <c r="S89" s="3025"/>
      <c r="T89" s="3038"/>
      <c r="U89" s="2705"/>
      <c r="V89" s="2686"/>
      <c r="W89" s="2686"/>
    </row>
    <row r="90" spans="1:23" ht="12.75" customHeight="1">
      <c r="A90" s="578"/>
      <c r="B90" s="3939" t="s">
        <v>577</v>
      </c>
      <c r="C90" s="3940" t="s">
        <v>577</v>
      </c>
      <c r="D90" s="2705"/>
      <c r="E90" s="2701" t="s">
        <v>103</v>
      </c>
      <c r="F90" s="2705"/>
      <c r="G90" s="3089">
        <f>+H90+I90+J90</f>
        <v>0</v>
      </c>
      <c r="H90" s="3082">
        <f t="shared" si="21"/>
        <v>0</v>
      </c>
      <c r="I90" s="3082">
        <f t="shared" si="21"/>
        <v>0</v>
      </c>
      <c r="J90" s="3090">
        <f t="shared" si="21"/>
        <v>0</v>
      </c>
      <c r="K90" s="2707"/>
      <c r="L90" s="3089">
        <f>+M90+N90+O90</f>
        <v>0</v>
      </c>
      <c r="M90" s="3025"/>
      <c r="N90" s="3025"/>
      <c r="O90" s="3038"/>
      <c r="P90" s="2707"/>
      <c r="Q90" s="3089">
        <f>+R90+S90+T90</f>
        <v>0</v>
      </c>
      <c r="R90" s="3025"/>
      <c r="S90" s="3025"/>
      <c r="T90" s="3038"/>
      <c r="U90" s="2705"/>
      <c r="V90" s="2686"/>
      <c r="W90" s="2686"/>
    </row>
    <row r="91" spans="1:23" ht="12.75" customHeight="1">
      <c r="A91" s="578"/>
      <c r="B91" s="3939" t="s">
        <v>578</v>
      </c>
      <c r="C91" s="3940" t="s">
        <v>578</v>
      </c>
      <c r="D91" s="2705"/>
      <c r="E91" s="2701" t="s">
        <v>103</v>
      </c>
      <c r="F91" s="2705"/>
      <c r="G91" s="3089">
        <f>+H91+I91+J91</f>
        <v>0</v>
      </c>
      <c r="H91" s="3082">
        <f t="shared" si="21"/>
        <v>0</v>
      </c>
      <c r="I91" s="3082">
        <f t="shared" si="21"/>
        <v>0</v>
      </c>
      <c r="J91" s="3090">
        <f t="shared" si="21"/>
        <v>0</v>
      </c>
      <c r="K91" s="2707"/>
      <c r="L91" s="3089">
        <f>+M91+N91+O91</f>
        <v>0</v>
      </c>
      <c r="M91" s="3025"/>
      <c r="N91" s="3025"/>
      <c r="O91" s="3038"/>
      <c r="P91" s="2707"/>
      <c r="Q91" s="3089">
        <f>+R91+S91+T91</f>
        <v>0</v>
      </c>
      <c r="R91" s="3025"/>
      <c r="S91" s="3025"/>
      <c r="T91" s="3038"/>
      <c r="U91" s="2705"/>
      <c r="V91" s="2686"/>
      <c r="W91" s="2686"/>
    </row>
    <row r="92" spans="1:23" ht="12.75" customHeight="1">
      <c r="A92" s="578"/>
      <c r="B92" s="3939" t="s">
        <v>579</v>
      </c>
      <c r="C92" s="3940" t="s">
        <v>579</v>
      </c>
      <c r="D92" s="2705"/>
      <c r="E92" s="2701" t="s">
        <v>103</v>
      </c>
      <c r="F92" s="2705"/>
      <c r="G92" s="3089">
        <f>+H92+I92+J92</f>
        <v>0</v>
      </c>
      <c r="H92" s="3082">
        <f t="shared" si="21"/>
        <v>0</v>
      </c>
      <c r="I92" s="3082">
        <f t="shared" si="21"/>
        <v>0</v>
      </c>
      <c r="J92" s="3090">
        <f t="shared" si="21"/>
        <v>0</v>
      </c>
      <c r="K92" s="2707"/>
      <c r="L92" s="3089">
        <f>+M92+N92+O92</f>
        <v>0</v>
      </c>
      <c r="M92" s="3025"/>
      <c r="N92" s="3025"/>
      <c r="O92" s="3038"/>
      <c r="P92" s="2707"/>
      <c r="Q92" s="3089">
        <f>+R92+S92+T92</f>
        <v>0</v>
      </c>
      <c r="R92" s="3025"/>
      <c r="S92" s="3025"/>
      <c r="T92" s="3038"/>
      <c r="U92" s="2705"/>
      <c r="V92" s="2686"/>
      <c r="W92" s="2686"/>
    </row>
    <row r="93" spans="1:23" ht="12.75" customHeight="1" thickBot="1">
      <c r="A93" s="578"/>
      <c r="B93" s="3944" t="s">
        <v>580</v>
      </c>
      <c r="C93" s="3948"/>
      <c r="D93" s="585"/>
      <c r="E93" s="2702" t="s">
        <v>103</v>
      </c>
      <c r="F93" s="585"/>
      <c r="G93" s="3039">
        <f>+H93+I93+J93</f>
        <v>0</v>
      </c>
      <c r="H93" s="3129">
        <f t="shared" si="21"/>
        <v>0</v>
      </c>
      <c r="I93" s="3129">
        <f t="shared" si="21"/>
        <v>0</v>
      </c>
      <c r="J93" s="3130">
        <f t="shared" si="21"/>
        <v>0</v>
      </c>
      <c r="K93" s="1382"/>
      <c r="L93" s="3039">
        <f>+M93+N93+O93</f>
        <v>0</v>
      </c>
      <c r="M93" s="3105"/>
      <c r="N93" s="3105"/>
      <c r="O93" s="3106"/>
      <c r="P93" s="1382"/>
      <c r="Q93" s="3039">
        <f>+R93+S93+T93</f>
        <v>0</v>
      </c>
      <c r="R93" s="3105"/>
      <c r="S93" s="3105"/>
      <c r="T93" s="3106"/>
      <c r="U93" s="585"/>
      <c r="V93" s="2686"/>
      <c r="W93" s="2686"/>
    </row>
    <row r="94" spans="1:23">
      <c r="A94" s="578"/>
      <c r="B94" s="3906" t="s">
        <v>583</v>
      </c>
      <c r="C94" s="3907"/>
      <c r="D94" s="2698"/>
      <c r="E94" s="2700"/>
      <c r="F94" s="2698"/>
      <c r="G94" s="3132"/>
      <c r="H94" s="3133"/>
      <c r="I94" s="3133"/>
      <c r="J94" s="3134"/>
      <c r="K94" s="2698"/>
      <c r="L94" s="3135"/>
      <c r="M94" s="3136"/>
      <c r="N94" s="3136"/>
      <c r="O94" s="3137"/>
      <c r="P94" s="2698"/>
      <c r="Q94" s="3135"/>
      <c r="R94" s="3136"/>
      <c r="S94" s="3136"/>
      <c r="T94" s="3137"/>
      <c r="U94" s="2698"/>
      <c r="V94" s="2686"/>
      <c r="W94" s="2686"/>
    </row>
    <row r="95" spans="1:23">
      <c r="A95" s="578"/>
      <c r="B95" s="3908"/>
      <c r="C95" s="3909"/>
      <c r="D95" s="583"/>
      <c r="E95" s="2700"/>
      <c r="F95" s="583"/>
      <c r="G95" s="3086"/>
      <c r="H95" s="3081"/>
      <c r="I95" s="3081"/>
      <c r="J95" s="3087"/>
      <c r="K95" s="583"/>
      <c r="L95" s="3120"/>
      <c r="M95" s="3110"/>
      <c r="N95" s="3110"/>
      <c r="O95" s="3121"/>
      <c r="P95" s="583"/>
      <c r="Q95" s="3120"/>
      <c r="R95" s="3110"/>
      <c r="S95" s="3110"/>
      <c r="T95" s="3121"/>
      <c r="U95" s="583"/>
      <c r="V95" s="2686"/>
      <c r="W95" s="2686"/>
    </row>
    <row r="96" spans="1:23">
      <c r="A96" s="578"/>
      <c r="B96" s="3949" t="s">
        <v>584</v>
      </c>
      <c r="C96" s="3950"/>
      <c r="D96" s="583"/>
      <c r="E96" s="2701" t="s">
        <v>93</v>
      </c>
      <c r="F96" s="2705"/>
      <c r="G96" s="3115" t="str">
        <f>IF(G69=0,"-",(G76*1000000)/G69)</f>
        <v>-</v>
      </c>
      <c r="H96" s="3109" t="str">
        <f>IF(H69=0,"-",(H76*1000000)/H69)</f>
        <v>-</v>
      </c>
      <c r="I96" s="3109" t="str">
        <f>IF(I69=0,"-",(I76*1000000)/I69)</f>
        <v>-</v>
      </c>
      <c r="J96" s="3116" t="str">
        <f>IF(J69=0,"-",(J76*1000000)/J69)</f>
        <v>-</v>
      </c>
      <c r="K96" s="2718"/>
      <c r="L96" s="3115" t="str">
        <f>IF(L69=0,"-",(L76*1000000)/L69)</f>
        <v>-</v>
      </c>
      <c r="M96" s="3109" t="str">
        <f>IF(M69=0,"-",(M76*1000000)/M69)</f>
        <v>-</v>
      </c>
      <c r="N96" s="3109" t="str">
        <f>IF(N69=0,"-",(N76*1000000)/N69)</f>
        <v>-</v>
      </c>
      <c r="O96" s="3116" t="str">
        <f>IF(O69=0,"-",(O76*1000000)/O69)</f>
        <v>-</v>
      </c>
      <c r="P96" s="2718"/>
      <c r="Q96" s="3115" t="str">
        <f>IF(Q69=0,"-",(Q76*1000000)/Q69)</f>
        <v>-</v>
      </c>
      <c r="R96" s="3109" t="str">
        <f>IF(R69=0,"-",(R76*1000000)/R69)</f>
        <v>-</v>
      </c>
      <c r="S96" s="3109" t="str">
        <f>IF(S69=0,"-",(S76*1000000)/S69)</f>
        <v>-</v>
      </c>
      <c r="T96" s="3116" t="str">
        <f>IF(T69=0,"-",(T76*1000000)/T69)</f>
        <v>-</v>
      </c>
      <c r="U96" s="2705"/>
      <c r="V96" s="2686"/>
      <c r="W96" s="2686"/>
    </row>
    <row r="97" spans="1:23">
      <c r="A97" s="578"/>
      <c r="B97" s="3949" t="s">
        <v>585</v>
      </c>
      <c r="C97" s="3951"/>
      <c r="D97" s="583"/>
      <c r="E97" s="2701" t="s">
        <v>93</v>
      </c>
      <c r="F97" s="585"/>
      <c r="G97" s="3115" t="str">
        <f>IF(G70=0,"-",(G76*1000000)/G70)</f>
        <v>-</v>
      </c>
      <c r="H97" s="3109" t="str">
        <f>IF(H70=0,"-",(H76*1000000)/H70)</f>
        <v>-</v>
      </c>
      <c r="I97" s="3109" t="str">
        <f>IF(I70=0,"-",(I76*1000000)/I70)</f>
        <v>-</v>
      </c>
      <c r="J97" s="3116" t="str">
        <f>IF(J70=0,"-",(J76*1000000)/J70)</f>
        <v>-</v>
      </c>
      <c r="K97" s="1383"/>
      <c r="L97" s="3115" t="str">
        <f>IF(L70=0,"-",(L76*1000000)/L70)</f>
        <v>-</v>
      </c>
      <c r="M97" s="3109" t="str">
        <f>IF(M70=0,"-",(M76*1000000)/M70)</f>
        <v>-</v>
      </c>
      <c r="N97" s="3109" t="str">
        <f>IF(N70=0,"-",(N76*1000000)/N70)</f>
        <v>-</v>
      </c>
      <c r="O97" s="3116" t="str">
        <f>IF(O70=0,"-",(O76*1000000)/O70)</f>
        <v>-</v>
      </c>
      <c r="P97" s="1383"/>
      <c r="Q97" s="3115" t="str">
        <f>IF(Q70=0,"-",(Q76*1000000)/Q70)</f>
        <v>-</v>
      </c>
      <c r="R97" s="3109" t="str">
        <f>IF(R70=0,"-",(R76*1000000)/R70)</f>
        <v>-</v>
      </c>
      <c r="S97" s="3109" t="str">
        <f>IF(S70=0,"-",(S76*1000000)/S70)</f>
        <v>-</v>
      </c>
      <c r="T97" s="3116" t="str">
        <f>IF(T70=0,"-",(T76*1000000)/T70)</f>
        <v>-</v>
      </c>
      <c r="U97" s="585"/>
      <c r="V97" s="2686"/>
      <c r="W97" s="2686"/>
    </row>
    <row r="98" spans="1:23">
      <c r="A98" s="578"/>
      <c r="B98" s="3949" t="s">
        <v>586</v>
      </c>
      <c r="C98" s="3951"/>
      <c r="D98" s="583"/>
      <c r="E98" s="2701" t="s">
        <v>93</v>
      </c>
      <c r="F98" s="585"/>
      <c r="G98" s="3115" t="str">
        <f>IF(G71=0,"-",(G86*1000000)/G71)</f>
        <v>-</v>
      </c>
      <c r="H98" s="3109" t="str">
        <f>IF(H71=0,"-",(H86*1000000)/H71)</f>
        <v>-</v>
      </c>
      <c r="I98" s="3109" t="str">
        <f>IF(I71=0,"-",(I86*1000000)/I71)</f>
        <v>-</v>
      </c>
      <c r="J98" s="3116" t="str">
        <f>IF(J71=0,"-",(J86*1000000)/J71)</f>
        <v>-</v>
      </c>
      <c r="K98" s="1383"/>
      <c r="L98" s="3115" t="str">
        <f>IF(L71=0,"-",(L86*1000000)/L71)</f>
        <v>-</v>
      </c>
      <c r="M98" s="3109" t="str">
        <f>IF(M71=0,"-",(M86*1000000)/M71)</f>
        <v>-</v>
      </c>
      <c r="N98" s="3109" t="str">
        <f>IF(N71=0,"-",(N86*1000000)/N71)</f>
        <v>-</v>
      </c>
      <c r="O98" s="3116" t="str">
        <f>IF(O71=0,"-",(O86*1000000)/O71)</f>
        <v>-</v>
      </c>
      <c r="P98" s="1383"/>
      <c r="Q98" s="3115" t="str">
        <f>IF(Q71=0,"-",(Q86*1000000)/Q71)</f>
        <v>-</v>
      </c>
      <c r="R98" s="3109" t="str">
        <f>IF(R71=0,"-",(R86*1000000)/R71)</f>
        <v>-</v>
      </c>
      <c r="S98" s="3109" t="str">
        <f>IF(S71=0,"-",(S86*1000000)/S71)</f>
        <v>-</v>
      </c>
      <c r="T98" s="3116" t="str">
        <f>IF(T71=0,"-",(T86*1000000)/T71)</f>
        <v>-</v>
      </c>
      <c r="U98" s="585"/>
      <c r="V98" s="2686"/>
      <c r="W98" s="2686"/>
    </row>
    <row r="99" spans="1:23" ht="12.75" customHeight="1">
      <c r="A99" s="578"/>
      <c r="B99" s="3939" t="s">
        <v>575</v>
      </c>
      <c r="C99" s="3940" t="s">
        <v>576</v>
      </c>
      <c r="D99" s="583"/>
      <c r="E99" s="2701" t="s">
        <v>93</v>
      </c>
      <c r="F99" s="2698"/>
      <c r="G99" s="3115" t="str">
        <f>IF(G89=0,"-",(G86*1000000)/G89)</f>
        <v>-</v>
      </c>
      <c r="H99" s="3109" t="str">
        <f>IF(H89=0,"-",(H86*1000000)/H89)</f>
        <v>-</v>
      </c>
      <c r="I99" s="3109" t="str">
        <f>IF(I89=0,"-",(I86*1000000)/I89)</f>
        <v>-</v>
      </c>
      <c r="J99" s="3116" t="str">
        <f>IF(J89=0,"-",(J86*1000000)/J89)</f>
        <v>-</v>
      </c>
      <c r="K99" s="2719"/>
      <c r="L99" s="3115" t="str">
        <f>IF(L89=0,"-",(L86*1000000)/L89)</f>
        <v>-</v>
      </c>
      <c r="M99" s="3109" t="str">
        <f>IF(M89=0,"-",(M86*1000000)/M89)</f>
        <v>-</v>
      </c>
      <c r="N99" s="3109" t="str">
        <f>IF(N89=0,"-",(N86*1000000)/N89)</f>
        <v>-</v>
      </c>
      <c r="O99" s="3116" t="str">
        <f>IF(O89=0,"-",(O86*1000000)/O89)</f>
        <v>-</v>
      </c>
      <c r="P99" s="2719"/>
      <c r="Q99" s="3115" t="str">
        <f>IF(Q89=0,"-",(Q86*1000000)/Q89)</f>
        <v>-</v>
      </c>
      <c r="R99" s="3109" t="str">
        <f>IF(R89=0,"-",(R86*1000000)/R89)</f>
        <v>-</v>
      </c>
      <c r="S99" s="3109" t="str">
        <f>IF(S89=0,"-",(S86*1000000)/S89)</f>
        <v>-</v>
      </c>
      <c r="T99" s="3116" t="str">
        <f>IF(T89=0,"-",(T86*1000000)/T89)</f>
        <v>-</v>
      </c>
      <c r="U99" s="2698"/>
      <c r="V99" s="2686"/>
      <c r="W99" s="2686"/>
    </row>
    <row r="100" spans="1:23">
      <c r="A100" s="578"/>
      <c r="B100" s="3939" t="s">
        <v>577</v>
      </c>
      <c r="C100" s="3940" t="s">
        <v>577</v>
      </c>
      <c r="D100" s="583"/>
      <c r="E100" s="2701" t="s">
        <v>93</v>
      </c>
      <c r="F100" s="2698"/>
      <c r="G100" s="3115" t="str">
        <f>IF(G90=0,"-",(G81*1000000)/G90)</f>
        <v>-</v>
      </c>
      <c r="H100" s="3109" t="str">
        <f t="shared" ref="H100:J102" si="22">IF(H90=0,"-",(H81*1000000)/H90)</f>
        <v>-</v>
      </c>
      <c r="I100" s="3109" t="str">
        <f t="shared" si="22"/>
        <v>-</v>
      </c>
      <c r="J100" s="3116" t="str">
        <f t="shared" si="22"/>
        <v>-</v>
      </c>
      <c r="K100" s="2719"/>
      <c r="L100" s="3115" t="str">
        <f>IF(L90=0,"-",(L81*1000000)/L90)</f>
        <v>-</v>
      </c>
      <c r="M100" s="3109" t="str">
        <f t="shared" ref="M100:O102" si="23">IF(M90=0,"-",(M81*1000000)/M90)</f>
        <v>-</v>
      </c>
      <c r="N100" s="3109" t="str">
        <f t="shared" si="23"/>
        <v>-</v>
      </c>
      <c r="O100" s="3116" t="str">
        <f t="shared" si="23"/>
        <v>-</v>
      </c>
      <c r="P100" s="2719"/>
      <c r="Q100" s="3115" t="str">
        <f>IF(Q90=0,"-",(Q81*1000000)/Q90)</f>
        <v>-</v>
      </c>
      <c r="R100" s="3109" t="str">
        <f t="shared" ref="R100:T102" si="24">IF(R90=0,"-",(R81*1000000)/R90)</f>
        <v>-</v>
      </c>
      <c r="S100" s="3109" t="str">
        <f t="shared" si="24"/>
        <v>-</v>
      </c>
      <c r="T100" s="3116" t="str">
        <f t="shared" si="24"/>
        <v>-</v>
      </c>
      <c r="U100" s="2698"/>
      <c r="V100" s="2686"/>
      <c r="W100" s="2686"/>
    </row>
    <row r="101" spans="1:23" ht="12.75" customHeight="1">
      <c r="A101" s="578"/>
      <c r="B101" s="3939" t="s">
        <v>578</v>
      </c>
      <c r="C101" s="3940" t="s">
        <v>578</v>
      </c>
      <c r="D101" s="583"/>
      <c r="E101" s="2701" t="s">
        <v>93</v>
      </c>
      <c r="F101" s="2698"/>
      <c r="G101" s="3115" t="str">
        <f>IF(G91=0,"-",(G82*1000000)/G91)</f>
        <v>-</v>
      </c>
      <c r="H101" s="3109" t="str">
        <f t="shared" si="22"/>
        <v>-</v>
      </c>
      <c r="I101" s="3109" t="str">
        <f t="shared" si="22"/>
        <v>-</v>
      </c>
      <c r="J101" s="3116" t="str">
        <f t="shared" si="22"/>
        <v>-</v>
      </c>
      <c r="K101" s="2719"/>
      <c r="L101" s="3115" t="str">
        <f>IF(L91=0,"-",(L82*1000000)/L91)</f>
        <v>-</v>
      </c>
      <c r="M101" s="3109" t="str">
        <f t="shared" si="23"/>
        <v>-</v>
      </c>
      <c r="N101" s="3109" t="str">
        <f t="shared" si="23"/>
        <v>-</v>
      </c>
      <c r="O101" s="3116" t="str">
        <f t="shared" si="23"/>
        <v>-</v>
      </c>
      <c r="P101" s="2719"/>
      <c r="Q101" s="3115" t="str">
        <f>IF(Q91=0,"-",(Q82*1000000)/Q91)</f>
        <v>-</v>
      </c>
      <c r="R101" s="3109" t="str">
        <f t="shared" si="24"/>
        <v>-</v>
      </c>
      <c r="S101" s="3109" t="str">
        <f t="shared" si="24"/>
        <v>-</v>
      </c>
      <c r="T101" s="3116" t="str">
        <f t="shared" si="24"/>
        <v>-</v>
      </c>
      <c r="U101" s="2698"/>
      <c r="V101" s="2686"/>
      <c r="W101" s="2686"/>
    </row>
    <row r="102" spans="1:23" ht="13.5" customHeight="1" thickBot="1">
      <c r="A102" s="578"/>
      <c r="B102" s="3944" t="s">
        <v>579</v>
      </c>
      <c r="C102" s="3945" t="s">
        <v>579</v>
      </c>
      <c r="D102" s="583"/>
      <c r="E102" s="2702" t="s">
        <v>93</v>
      </c>
      <c r="F102" s="2698"/>
      <c r="G102" s="3117" t="str">
        <f>IF(G92=0,"-",(G83*1000000)/G92)</f>
        <v>-</v>
      </c>
      <c r="H102" s="3118" t="str">
        <f t="shared" si="22"/>
        <v>-</v>
      </c>
      <c r="I102" s="3118" t="str">
        <f t="shared" si="22"/>
        <v>-</v>
      </c>
      <c r="J102" s="3119" t="str">
        <f t="shared" si="22"/>
        <v>-</v>
      </c>
      <c r="K102" s="2719"/>
      <c r="L102" s="3117" t="str">
        <f>IF(L92=0,"-",(L83*1000000)/L92)</f>
        <v>-</v>
      </c>
      <c r="M102" s="3118" t="str">
        <f t="shared" si="23"/>
        <v>-</v>
      </c>
      <c r="N102" s="3118" t="str">
        <f t="shared" si="23"/>
        <v>-</v>
      </c>
      <c r="O102" s="3119" t="str">
        <f t="shared" si="23"/>
        <v>-</v>
      </c>
      <c r="P102" s="2719"/>
      <c r="Q102" s="3117" t="str">
        <f>IF(Q92=0,"-",(Q83*1000000)/Q92)</f>
        <v>-</v>
      </c>
      <c r="R102" s="3118" t="str">
        <f t="shared" si="24"/>
        <v>-</v>
      </c>
      <c r="S102" s="3118" t="str">
        <f t="shared" si="24"/>
        <v>-</v>
      </c>
      <c r="T102" s="3119" t="str">
        <f t="shared" si="24"/>
        <v>-</v>
      </c>
      <c r="U102" s="2698"/>
      <c r="V102" s="2686"/>
      <c r="W102" s="2686"/>
    </row>
    <row r="103" spans="1:23" s="2687" customFormat="1" ht="48.75" customHeight="1" thickBot="1">
      <c r="A103" s="578"/>
      <c r="B103" s="2689" t="s">
        <v>1580</v>
      </c>
      <c r="C103" s="69"/>
      <c r="D103" s="69"/>
      <c r="E103" s="2696"/>
      <c r="F103" s="69"/>
      <c r="G103" s="2697"/>
      <c r="H103" s="2697"/>
      <c r="I103" s="2697"/>
      <c r="J103" s="2697"/>
      <c r="K103" s="69"/>
      <c r="P103" s="69"/>
      <c r="U103" s="69"/>
    </row>
    <row r="104" spans="1:23" ht="29.25" customHeight="1" thickBot="1">
      <c r="A104" s="570" t="s">
        <v>1018</v>
      </c>
      <c r="B104" s="3871" t="s">
        <v>587</v>
      </c>
      <c r="C104" s="3872"/>
      <c r="D104" s="70"/>
      <c r="E104" s="571" t="s">
        <v>149</v>
      </c>
      <c r="F104" s="70"/>
      <c r="G104" s="3167" t="s">
        <v>84</v>
      </c>
      <c r="H104" s="3168" t="s">
        <v>541</v>
      </c>
      <c r="I104" s="3168" t="s">
        <v>183</v>
      </c>
      <c r="J104" s="3169" t="s">
        <v>96</v>
      </c>
      <c r="K104" s="574"/>
      <c r="L104" s="3167" t="s">
        <v>84</v>
      </c>
      <c r="M104" s="3168" t="s">
        <v>541</v>
      </c>
      <c r="N104" s="3168" t="s">
        <v>183</v>
      </c>
      <c r="O104" s="3169" t="s">
        <v>96</v>
      </c>
      <c r="P104" s="574"/>
      <c r="Q104" s="3167" t="s">
        <v>84</v>
      </c>
      <c r="R104" s="3168" t="s">
        <v>541</v>
      </c>
      <c r="S104" s="3168" t="s">
        <v>183</v>
      </c>
      <c r="T104" s="3169" t="s">
        <v>96</v>
      </c>
      <c r="U104" s="70"/>
      <c r="V104" s="2686"/>
      <c r="W104" s="2686"/>
    </row>
    <row r="105" spans="1:23">
      <c r="A105" s="578"/>
      <c r="B105" s="3946"/>
      <c r="C105" s="3947"/>
      <c r="D105" s="2698"/>
      <c r="E105" s="2700"/>
      <c r="F105" s="2698"/>
      <c r="G105" s="3132"/>
      <c r="H105" s="3133"/>
      <c r="I105" s="3133"/>
      <c r="J105" s="3134"/>
      <c r="K105" s="2698"/>
      <c r="L105" s="3132"/>
      <c r="M105" s="3133"/>
      <c r="N105" s="3133"/>
      <c r="O105" s="3134"/>
      <c r="P105" s="2698"/>
      <c r="Q105" s="3132"/>
      <c r="R105" s="3133"/>
      <c r="S105" s="3133"/>
      <c r="T105" s="3134"/>
      <c r="U105" s="2698"/>
      <c r="V105" s="2686"/>
      <c r="W105" s="2686"/>
    </row>
    <row r="106" spans="1:23" ht="13.5" customHeight="1">
      <c r="B106" s="3908"/>
      <c r="C106" s="3909"/>
      <c r="D106" s="70"/>
      <c r="E106" s="2700"/>
      <c r="F106" s="70"/>
      <c r="G106" s="3086"/>
      <c r="H106" s="3081"/>
      <c r="I106" s="3081"/>
      <c r="J106" s="3087"/>
      <c r="K106" s="70"/>
      <c r="L106" s="3086"/>
      <c r="M106" s="3081"/>
      <c r="N106" s="3081"/>
      <c r="O106" s="3087"/>
      <c r="P106" s="70"/>
      <c r="Q106" s="3086"/>
      <c r="R106" s="3081"/>
      <c r="S106" s="3081"/>
      <c r="T106" s="3087"/>
      <c r="U106" s="70"/>
      <c r="V106" s="2686"/>
      <c r="W106" s="2686"/>
    </row>
    <row r="107" spans="1:23" ht="14.25" customHeight="1" thickBot="1">
      <c r="A107" s="578" t="s">
        <v>1019</v>
      </c>
      <c r="B107" s="3937" t="s">
        <v>1599</v>
      </c>
      <c r="C107" s="3938"/>
      <c r="D107" s="583"/>
      <c r="E107" s="2702" t="s">
        <v>88</v>
      </c>
      <c r="F107" s="583"/>
      <c r="G107" s="3062">
        <f>SUM(G126,G150)</f>
        <v>0</v>
      </c>
      <c r="H107" s="3063">
        <f>SUM(H126,H150)</f>
        <v>0</v>
      </c>
      <c r="I107" s="3063">
        <f>SUM(I126,I150)</f>
        <v>0</v>
      </c>
      <c r="J107" s="3064">
        <f>SUM(J126,J150)</f>
        <v>0</v>
      </c>
      <c r="K107" s="1384"/>
      <c r="L107" s="3062">
        <f>SUM(L126,L150)</f>
        <v>0</v>
      </c>
      <c r="M107" s="3063">
        <f>SUM(M126,M150)</f>
        <v>0</v>
      </c>
      <c r="N107" s="3063">
        <f>SUM(N126,N150)</f>
        <v>0</v>
      </c>
      <c r="O107" s="3064">
        <f>SUM(O126,O150)</f>
        <v>0</v>
      </c>
      <c r="P107" s="1384"/>
      <c r="Q107" s="3062">
        <f>SUM(Q126,Q150)</f>
        <v>0</v>
      </c>
      <c r="R107" s="3063">
        <f>SUM(R126,R150)</f>
        <v>0</v>
      </c>
      <c r="S107" s="3063">
        <f>SUM(S126,S150)</f>
        <v>0</v>
      </c>
      <c r="T107" s="3064">
        <f>SUM(T126,T150)</f>
        <v>0</v>
      </c>
      <c r="U107" s="583"/>
      <c r="V107" s="2686"/>
      <c r="W107" s="2686"/>
    </row>
    <row r="108" spans="1:23" ht="14.25" customHeight="1">
      <c r="A108" s="578"/>
      <c r="B108" s="3958" t="s">
        <v>1633</v>
      </c>
      <c r="C108" s="3959"/>
      <c r="D108" s="586"/>
      <c r="E108" s="2720"/>
      <c r="F108" s="583"/>
      <c r="G108" s="3952"/>
      <c r="H108" s="3953"/>
      <c r="I108" s="3953"/>
      <c r="J108" s="3954"/>
      <c r="K108" s="583"/>
      <c r="L108" s="3952"/>
      <c r="M108" s="3953"/>
      <c r="N108" s="3953"/>
      <c r="O108" s="3954"/>
      <c r="P108" s="583"/>
      <c r="Q108" s="3952"/>
      <c r="R108" s="3953"/>
      <c r="S108" s="3953"/>
      <c r="T108" s="3954"/>
      <c r="U108" s="583"/>
      <c r="V108" s="2686"/>
      <c r="W108" s="2686"/>
    </row>
    <row r="109" spans="1:23">
      <c r="A109" s="578" t="s">
        <v>1020</v>
      </c>
      <c r="B109" s="3960"/>
      <c r="C109" s="3961"/>
      <c r="D109" s="2705"/>
      <c r="E109" s="2716"/>
      <c r="F109" s="2705"/>
      <c r="G109" s="3955"/>
      <c r="H109" s="3956"/>
      <c r="I109" s="3956"/>
      <c r="J109" s="3957"/>
      <c r="K109" s="2705"/>
      <c r="L109" s="3955"/>
      <c r="M109" s="3956"/>
      <c r="N109" s="3956"/>
      <c r="O109" s="3957"/>
      <c r="P109" s="2705"/>
      <c r="Q109" s="3955"/>
      <c r="R109" s="3956"/>
      <c r="S109" s="3956"/>
      <c r="T109" s="3957"/>
      <c r="U109" s="2705"/>
      <c r="V109" s="2686"/>
      <c r="W109" s="2686"/>
    </row>
    <row r="110" spans="1:23">
      <c r="A110" s="578"/>
      <c r="B110" s="3902" t="s">
        <v>1581</v>
      </c>
      <c r="C110" s="3903"/>
      <c r="D110" s="2705"/>
      <c r="E110" s="2699" t="s">
        <v>1582</v>
      </c>
      <c r="F110" s="2705"/>
      <c r="G110" s="3053">
        <f>SUM(H110:J110)</f>
        <v>0</v>
      </c>
      <c r="H110" s="3042">
        <f t="shared" ref="H110:J116" si="25">+M110+R110</f>
        <v>0</v>
      </c>
      <c r="I110" s="3042">
        <f t="shared" si="25"/>
        <v>0</v>
      </c>
      <c r="J110" s="3088">
        <f t="shared" si="25"/>
        <v>0</v>
      </c>
      <c r="K110" s="2706"/>
      <c r="L110" s="3052">
        <f>SUM(M110:O110)</f>
        <v>0</v>
      </c>
      <c r="M110" s="3025"/>
      <c r="N110" s="3025"/>
      <c r="O110" s="3038"/>
      <c r="P110" s="2706"/>
      <c r="Q110" s="3052">
        <f t="shared" ref="Q110:Q116" si="26">SUM(R110:T110)</f>
        <v>0</v>
      </c>
      <c r="R110" s="3025"/>
      <c r="S110" s="3025"/>
      <c r="T110" s="3038"/>
      <c r="U110" s="2705"/>
      <c r="V110" s="2686"/>
      <c r="W110" s="2686"/>
    </row>
    <row r="111" spans="1:23">
      <c r="A111" s="578"/>
      <c r="B111" s="3902" t="s">
        <v>1583</v>
      </c>
      <c r="C111" s="3903"/>
      <c r="D111" s="2705"/>
      <c r="E111" s="2699" t="s">
        <v>1582</v>
      </c>
      <c r="F111" s="2705"/>
      <c r="G111" s="3053">
        <f t="shared" ref="G111:G116" si="27">SUM(H111:J111)</f>
        <v>0</v>
      </c>
      <c r="H111" s="3042">
        <f t="shared" si="25"/>
        <v>0</v>
      </c>
      <c r="I111" s="3042">
        <f t="shared" si="25"/>
        <v>0</v>
      </c>
      <c r="J111" s="3088">
        <f t="shared" si="25"/>
        <v>0</v>
      </c>
      <c r="K111" s="2706"/>
      <c r="L111" s="3052">
        <f t="shared" ref="L111:L116" si="28">SUM(M111:O111)</f>
        <v>0</v>
      </c>
      <c r="M111" s="3025"/>
      <c r="N111" s="3025"/>
      <c r="O111" s="3038"/>
      <c r="P111" s="2706"/>
      <c r="Q111" s="3052">
        <f t="shared" si="26"/>
        <v>0</v>
      </c>
      <c r="R111" s="3025"/>
      <c r="S111" s="3025"/>
      <c r="T111" s="3038"/>
      <c r="U111" s="2705"/>
      <c r="V111" s="2686"/>
      <c r="W111" s="2686"/>
    </row>
    <row r="112" spans="1:23">
      <c r="A112" s="578"/>
      <c r="B112" s="3902" t="s">
        <v>1584</v>
      </c>
      <c r="C112" s="3903"/>
      <c r="D112" s="2705"/>
      <c r="E112" s="2699" t="s">
        <v>1582</v>
      </c>
      <c r="F112" s="2705"/>
      <c r="G112" s="3053">
        <f t="shared" si="27"/>
        <v>0</v>
      </c>
      <c r="H112" s="3042">
        <f t="shared" si="25"/>
        <v>0</v>
      </c>
      <c r="I112" s="3042">
        <f t="shared" si="25"/>
        <v>0</v>
      </c>
      <c r="J112" s="3088">
        <f t="shared" si="25"/>
        <v>0</v>
      </c>
      <c r="K112" s="2706"/>
      <c r="L112" s="3052">
        <f t="shared" si="28"/>
        <v>0</v>
      </c>
      <c r="M112" s="3025"/>
      <c r="N112" s="3025"/>
      <c r="O112" s="3038"/>
      <c r="P112" s="2706"/>
      <c r="Q112" s="3052">
        <f t="shared" si="26"/>
        <v>0</v>
      </c>
      <c r="R112" s="3025"/>
      <c r="S112" s="3025"/>
      <c r="T112" s="3038"/>
      <c r="U112" s="2705"/>
      <c r="V112" s="2686"/>
      <c r="W112" s="2686"/>
    </row>
    <row r="113" spans="1:23" ht="12" customHeight="1">
      <c r="A113" s="578"/>
      <c r="B113" s="3902" t="s">
        <v>1585</v>
      </c>
      <c r="C113" s="3903"/>
      <c r="D113" s="2705"/>
      <c r="E113" s="2699" t="s">
        <v>1582</v>
      </c>
      <c r="F113" s="2705"/>
      <c r="G113" s="3053">
        <f t="shared" si="27"/>
        <v>0</v>
      </c>
      <c r="H113" s="3042">
        <f t="shared" si="25"/>
        <v>0</v>
      </c>
      <c r="I113" s="3042">
        <f t="shared" si="25"/>
        <v>0</v>
      </c>
      <c r="J113" s="3088">
        <f t="shared" si="25"/>
        <v>0</v>
      </c>
      <c r="K113" s="2706"/>
      <c r="L113" s="3052">
        <f t="shared" si="28"/>
        <v>0</v>
      </c>
      <c r="M113" s="3025"/>
      <c r="N113" s="3025"/>
      <c r="O113" s="3038"/>
      <c r="P113" s="2706"/>
      <c r="Q113" s="3052">
        <f t="shared" si="26"/>
        <v>0</v>
      </c>
      <c r="R113" s="3025"/>
      <c r="S113" s="3025"/>
      <c r="T113" s="3038"/>
      <c r="U113" s="2705"/>
      <c r="V113" s="2686"/>
      <c r="W113" s="2686"/>
    </row>
    <row r="114" spans="1:23">
      <c r="A114" s="578"/>
      <c r="B114" s="3902" t="s">
        <v>1586</v>
      </c>
      <c r="C114" s="3903"/>
      <c r="D114" s="2705"/>
      <c r="E114" s="2699" t="s">
        <v>1582</v>
      </c>
      <c r="F114" s="2705"/>
      <c r="G114" s="3053">
        <f t="shared" si="27"/>
        <v>0</v>
      </c>
      <c r="H114" s="3042">
        <f t="shared" si="25"/>
        <v>0</v>
      </c>
      <c r="I114" s="3042">
        <f t="shared" si="25"/>
        <v>0</v>
      </c>
      <c r="J114" s="3088">
        <f t="shared" si="25"/>
        <v>0</v>
      </c>
      <c r="K114" s="2706"/>
      <c r="L114" s="3052">
        <f t="shared" si="28"/>
        <v>0</v>
      </c>
      <c r="M114" s="3025"/>
      <c r="N114" s="3025"/>
      <c r="O114" s="3038"/>
      <c r="P114" s="2706"/>
      <c r="Q114" s="3052">
        <f t="shared" si="26"/>
        <v>0</v>
      </c>
      <c r="R114" s="3025"/>
      <c r="S114" s="3025"/>
      <c r="T114" s="3038"/>
      <c r="U114" s="2705"/>
      <c r="V114" s="2686"/>
      <c r="W114" s="2686"/>
    </row>
    <row r="115" spans="1:23">
      <c r="A115" s="578"/>
      <c r="B115" s="3902" t="s">
        <v>1587</v>
      </c>
      <c r="C115" s="3903"/>
      <c r="D115" s="2705"/>
      <c r="E115" s="2699" t="s">
        <v>1582</v>
      </c>
      <c r="F115" s="2705"/>
      <c r="G115" s="3053">
        <f t="shared" si="27"/>
        <v>0</v>
      </c>
      <c r="H115" s="3042">
        <f t="shared" si="25"/>
        <v>0</v>
      </c>
      <c r="I115" s="3042">
        <f t="shared" si="25"/>
        <v>0</v>
      </c>
      <c r="J115" s="3088">
        <f t="shared" si="25"/>
        <v>0</v>
      </c>
      <c r="K115" s="2706"/>
      <c r="L115" s="3052">
        <f t="shared" si="28"/>
        <v>0</v>
      </c>
      <c r="M115" s="3025"/>
      <c r="N115" s="3025"/>
      <c r="O115" s="3038"/>
      <c r="P115" s="2706"/>
      <c r="Q115" s="3052">
        <f t="shared" si="26"/>
        <v>0</v>
      </c>
      <c r="R115" s="3025"/>
      <c r="S115" s="3025"/>
      <c r="T115" s="3038"/>
      <c r="U115" s="2705"/>
      <c r="V115" s="2686"/>
      <c r="W115" s="2686"/>
    </row>
    <row r="116" spans="1:23" ht="13.5" thickBot="1">
      <c r="A116" s="578"/>
      <c r="B116" s="3904" t="s">
        <v>1588</v>
      </c>
      <c r="C116" s="3905"/>
      <c r="D116" s="2705"/>
      <c r="E116" s="2702" t="s">
        <v>1582</v>
      </c>
      <c r="F116" s="2705"/>
      <c r="G116" s="3068">
        <f t="shared" si="27"/>
        <v>0</v>
      </c>
      <c r="H116" s="3098">
        <f t="shared" si="25"/>
        <v>0</v>
      </c>
      <c r="I116" s="3098">
        <f t="shared" si="25"/>
        <v>0</v>
      </c>
      <c r="J116" s="3099">
        <f t="shared" si="25"/>
        <v>0</v>
      </c>
      <c r="K116" s="2706"/>
      <c r="L116" s="3074">
        <f t="shared" si="28"/>
        <v>0</v>
      </c>
      <c r="M116" s="3105"/>
      <c r="N116" s="3105"/>
      <c r="O116" s="3106"/>
      <c r="P116" s="2706"/>
      <c r="Q116" s="3074">
        <f t="shared" si="26"/>
        <v>0</v>
      </c>
      <c r="R116" s="3105"/>
      <c r="S116" s="3105"/>
      <c r="T116" s="3106"/>
      <c r="U116" s="2705"/>
      <c r="V116" s="2686"/>
      <c r="W116" s="2686"/>
    </row>
    <row r="117" spans="1:23">
      <c r="A117" s="578"/>
      <c r="B117" s="3972" t="s">
        <v>1634</v>
      </c>
      <c r="C117" s="3973"/>
      <c r="D117" s="2705"/>
      <c r="E117" s="3912"/>
      <c r="F117" s="2705"/>
      <c r="G117" s="3962"/>
      <c r="H117" s="3963"/>
      <c r="I117" s="3963"/>
      <c r="J117" s="3964"/>
      <c r="K117" s="2705"/>
      <c r="L117" s="3962"/>
      <c r="M117" s="3963"/>
      <c r="N117" s="3963"/>
      <c r="O117" s="3964"/>
      <c r="P117" s="2705"/>
      <c r="Q117" s="3962"/>
      <c r="R117" s="3963"/>
      <c r="S117" s="3963"/>
      <c r="T117" s="3964"/>
      <c r="U117" s="2705"/>
      <c r="V117" s="2686"/>
      <c r="W117" s="2686"/>
    </row>
    <row r="118" spans="1:23">
      <c r="A118" s="578"/>
      <c r="B118" s="3974"/>
      <c r="C118" s="3975"/>
      <c r="D118" s="2705"/>
      <c r="E118" s="3913"/>
      <c r="F118" s="2705"/>
      <c r="G118" s="3965"/>
      <c r="H118" s="3966"/>
      <c r="I118" s="3966"/>
      <c r="J118" s="3967"/>
      <c r="K118" s="2705"/>
      <c r="L118" s="3965"/>
      <c r="M118" s="3966"/>
      <c r="N118" s="3966"/>
      <c r="O118" s="3967"/>
      <c r="P118" s="2705"/>
      <c r="Q118" s="3965"/>
      <c r="R118" s="3966"/>
      <c r="S118" s="3966"/>
      <c r="T118" s="3967"/>
      <c r="U118" s="2705"/>
      <c r="V118" s="2686"/>
      <c r="W118" s="2686"/>
    </row>
    <row r="119" spans="1:23">
      <c r="A119" s="578"/>
      <c r="B119" s="3968" t="s">
        <v>1581</v>
      </c>
      <c r="C119" s="3969"/>
      <c r="D119" s="2705"/>
      <c r="E119" s="2701" t="s">
        <v>88</v>
      </c>
      <c r="F119" s="2705"/>
      <c r="G119" s="3089">
        <f>SUM(H119:J119)</f>
        <v>0</v>
      </c>
      <c r="H119" s="3082">
        <f t="shared" ref="H119:J125" si="29">+M119+R119</f>
        <v>0</v>
      </c>
      <c r="I119" s="3082">
        <f t="shared" si="29"/>
        <v>0</v>
      </c>
      <c r="J119" s="3090">
        <f t="shared" si="29"/>
        <v>0</v>
      </c>
      <c r="K119" s="2707"/>
      <c r="L119" s="3103">
        <f t="shared" ref="L119:L125" si="30">SUM(M119:O119)</f>
        <v>0</v>
      </c>
      <c r="M119" s="3025"/>
      <c r="N119" s="3025"/>
      <c r="O119" s="3038"/>
      <c r="P119" s="2707"/>
      <c r="Q119" s="3103">
        <f>SUM(R119:T119)</f>
        <v>0</v>
      </c>
      <c r="R119" s="3025"/>
      <c r="S119" s="3025"/>
      <c r="T119" s="3038"/>
      <c r="U119" s="2705"/>
      <c r="V119" s="2686"/>
      <c r="W119" s="2686"/>
    </row>
    <row r="120" spans="1:23">
      <c r="A120" s="578"/>
      <c r="B120" s="3970" t="s">
        <v>1583</v>
      </c>
      <c r="C120" s="3971"/>
      <c r="D120" s="2705"/>
      <c r="E120" s="2701" t="s">
        <v>88</v>
      </c>
      <c r="F120" s="2705"/>
      <c r="G120" s="3089">
        <f t="shared" ref="G120:G125" si="31">SUM(H120:J120)</f>
        <v>0</v>
      </c>
      <c r="H120" s="3082">
        <f t="shared" si="29"/>
        <v>0</v>
      </c>
      <c r="I120" s="3082">
        <f t="shared" si="29"/>
        <v>0</v>
      </c>
      <c r="J120" s="3090">
        <f t="shared" si="29"/>
        <v>0</v>
      </c>
      <c r="K120" s="2707"/>
      <c r="L120" s="3103">
        <f t="shared" si="30"/>
        <v>0</v>
      </c>
      <c r="M120" s="3025"/>
      <c r="N120" s="3025"/>
      <c r="O120" s="3038"/>
      <c r="P120" s="2707"/>
      <c r="Q120" s="3103">
        <f t="shared" ref="Q120:Q125" si="32">SUM(R120:T120)</f>
        <v>0</v>
      </c>
      <c r="R120" s="3025"/>
      <c r="S120" s="3025"/>
      <c r="T120" s="3038"/>
      <c r="U120" s="2705"/>
      <c r="V120" s="2686"/>
      <c r="W120" s="2686"/>
    </row>
    <row r="121" spans="1:23">
      <c r="A121" s="578"/>
      <c r="B121" s="3970" t="s">
        <v>1584</v>
      </c>
      <c r="C121" s="3971"/>
      <c r="D121" s="2705"/>
      <c r="E121" s="2701" t="s">
        <v>88</v>
      </c>
      <c r="F121" s="2705"/>
      <c r="G121" s="3089">
        <f t="shared" si="31"/>
        <v>0</v>
      </c>
      <c r="H121" s="3082">
        <f t="shared" si="29"/>
        <v>0</v>
      </c>
      <c r="I121" s="3082">
        <f t="shared" si="29"/>
        <v>0</v>
      </c>
      <c r="J121" s="3090">
        <f t="shared" si="29"/>
        <v>0</v>
      </c>
      <c r="K121" s="2707"/>
      <c r="L121" s="3103">
        <f t="shared" si="30"/>
        <v>0</v>
      </c>
      <c r="M121" s="3025"/>
      <c r="N121" s="3025"/>
      <c r="O121" s="3038"/>
      <c r="P121" s="2707"/>
      <c r="Q121" s="3103">
        <f t="shared" si="32"/>
        <v>0</v>
      </c>
      <c r="R121" s="3025"/>
      <c r="S121" s="3025"/>
      <c r="T121" s="3038"/>
      <c r="U121" s="2705"/>
      <c r="V121" s="2686"/>
      <c r="W121" s="2686"/>
    </row>
    <row r="122" spans="1:23">
      <c r="A122" s="578"/>
      <c r="B122" s="3970" t="s">
        <v>1585</v>
      </c>
      <c r="C122" s="3971"/>
      <c r="D122" s="2705"/>
      <c r="E122" s="2701" t="s">
        <v>88</v>
      </c>
      <c r="F122" s="2705"/>
      <c r="G122" s="3089">
        <f t="shared" si="31"/>
        <v>0</v>
      </c>
      <c r="H122" s="3082">
        <f t="shared" si="29"/>
        <v>0</v>
      </c>
      <c r="I122" s="3082">
        <f t="shared" si="29"/>
        <v>0</v>
      </c>
      <c r="J122" s="3090">
        <f t="shared" si="29"/>
        <v>0</v>
      </c>
      <c r="K122" s="2707"/>
      <c r="L122" s="3103">
        <f t="shared" si="30"/>
        <v>0</v>
      </c>
      <c r="M122" s="3025"/>
      <c r="N122" s="3025"/>
      <c r="O122" s="3038"/>
      <c r="P122" s="2707"/>
      <c r="Q122" s="3103">
        <f t="shared" si="32"/>
        <v>0</v>
      </c>
      <c r="R122" s="3025"/>
      <c r="S122" s="3025"/>
      <c r="T122" s="3038"/>
      <c r="U122" s="2705"/>
      <c r="V122" s="2686"/>
      <c r="W122" s="2686"/>
    </row>
    <row r="123" spans="1:23">
      <c r="A123" s="578"/>
      <c r="B123" s="3976" t="s">
        <v>1586</v>
      </c>
      <c r="C123" s="3977"/>
      <c r="D123" s="2705"/>
      <c r="E123" s="2701" t="s">
        <v>88</v>
      </c>
      <c r="F123" s="2705"/>
      <c r="G123" s="3089">
        <f t="shared" si="31"/>
        <v>0</v>
      </c>
      <c r="H123" s="3082">
        <f t="shared" si="29"/>
        <v>0</v>
      </c>
      <c r="I123" s="3082">
        <f t="shared" si="29"/>
        <v>0</v>
      </c>
      <c r="J123" s="3090">
        <f t="shared" si="29"/>
        <v>0</v>
      </c>
      <c r="K123" s="2707"/>
      <c r="L123" s="3103">
        <f t="shared" si="30"/>
        <v>0</v>
      </c>
      <c r="M123" s="3025"/>
      <c r="N123" s="3025"/>
      <c r="O123" s="3038"/>
      <c r="P123" s="2707"/>
      <c r="Q123" s="3103">
        <f t="shared" si="32"/>
        <v>0</v>
      </c>
      <c r="R123" s="3025"/>
      <c r="S123" s="3025"/>
      <c r="T123" s="3038"/>
      <c r="U123" s="2705"/>
      <c r="V123" s="2686"/>
      <c r="W123" s="2686"/>
    </row>
    <row r="124" spans="1:23">
      <c r="A124" s="578"/>
      <c r="B124" s="3976" t="s">
        <v>1587</v>
      </c>
      <c r="C124" s="3977"/>
      <c r="D124" s="2705"/>
      <c r="E124" s="2701" t="s">
        <v>88</v>
      </c>
      <c r="F124" s="2705"/>
      <c r="G124" s="3089">
        <f t="shared" si="31"/>
        <v>0</v>
      </c>
      <c r="H124" s="3082">
        <f t="shared" si="29"/>
        <v>0</v>
      </c>
      <c r="I124" s="3082">
        <f t="shared" si="29"/>
        <v>0</v>
      </c>
      <c r="J124" s="3090">
        <f t="shared" si="29"/>
        <v>0</v>
      </c>
      <c r="K124" s="2707"/>
      <c r="L124" s="3103">
        <f t="shared" si="30"/>
        <v>0</v>
      </c>
      <c r="M124" s="3025"/>
      <c r="N124" s="3025"/>
      <c r="O124" s="3038"/>
      <c r="P124" s="2707"/>
      <c r="Q124" s="3103">
        <f t="shared" si="32"/>
        <v>0</v>
      </c>
      <c r="R124" s="3025"/>
      <c r="S124" s="3025"/>
      <c r="T124" s="3038"/>
      <c r="U124" s="2705"/>
      <c r="V124" s="2686"/>
      <c r="W124" s="2686"/>
    </row>
    <row r="125" spans="1:23">
      <c r="A125" s="578"/>
      <c r="B125" s="3976" t="s">
        <v>1588</v>
      </c>
      <c r="C125" s="3977"/>
      <c r="D125" s="2705"/>
      <c r="E125" s="2701" t="s">
        <v>88</v>
      </c>
      <c r="F125" s="2705"/>
      <c r="G125" s="3089">
        <f t="shared" si="31"/>
        <v>0</v>
      </c>
      <c r="H125" s="3082">
        <f t="shared" si="29"/>
        <v>0</v>
      </c>
      <c r="I125" s="3082">
        <f t="shared" si="29"/>
        <v>0</v>
      </c>
      <c r="J125" s="3090">
        <f t="shared" si="29"/>
        <v>0</v>
      </c>
      <c r="K125" s="2707"/>
      <c r="L125" s="3103">
        <f t="shared" si="30"/>
        <v>0</v>
      </c>
      <c r="M125" s="3025"/>
      <c r="N125" s="3025"/>
      <c r="O125" s="3038"/>
      <c r="P125" s="2707"/>
      <c r="Q125" s="3103">
        <f t="shared" si="32"/>
        <v>0</v>
      </c>
      <c r="R125" s="3025"/>
      <c r="S125" s="3025"/>
      <c r="T125" s="3038"/>
      <c r="U125" s="2705"/>
      <c r="V125" s="2686"/>
      <c r="W125" s="2686"/>
    </row>
    <row r="126" spans="1:23" ht="13.5" thickBot="1">
      <c r="A126" s="578"/>
      <c r="B126" s="3978" t="s">
        <v>1589</v>
      </c>
      <c r="C126" s="3979"/>
      <c r="D126" s="2705"/>
      <c r="E126" s="2702" t="s">
        <v>88</v>
      </c>
      <c r="F126" s="2705"/>
      <c r="G126" s="3039">
        <f>SUM(G119:G125)</f>
        <v>0</v>
      </c>
      <c r="H126" s="3040">
        <f>SUM(H119:H125)</f>
        <v>0</v>
      </c>
      <c r="I126" s="3040">
        <f>SUM(I119:I125)</f>
        <v>0</v>
      </c>
      <c r="J126" s="3041">
        <f>SUM(J119:J125)</f>
        <v>0</v>
      </c>
      <c r="K126" s="1385"/>
      <c r="L126" s="3039">
        <f>SUM(L119:L125)</f>
        <v>0</v>
      </c>
      <c r="M126" s="3040">
        <f>SUM(M119:M125)</f>
        <v>0</v>
      </c>
      <c r="N126" s="3040">
        <f>SUM(N119:N125)</f>
        <v>0</v>
      </c>
      <c r="O126" s="3041">
        <f>SUM(O119:O125)</f>
        <v>0</v>
      </c>
      <c r="P126" s="1385"/>
      <c r="Q126" s="3039">
        <f>SUM(Q119:Q125)</f>
        <v>0</v>
      </c>
      <c r="R126" s="3040">
        <f>SUM(R119:R125)</f>
        <v>0</v>
      </c>
      <c r="S126" s="3040">
        <f>SUM(S119:S125)</f>
        <v>0</v>
      </c>
      <c r="T126" s="3041">
        <f>SUM(T119:T125)</f>
        <v>0</v>
      </c>
      <c r="U126" s="2705"/>
      <c r="V126" s="2686"/>
      <c r="W126" s="2686"/>
    </row>
    <row r="127" spans="1:23" ht="12.75" customHeight="1">
      <c r="A127" s="578"/>
      <c r="B127" s="3906" t="s">
        <v>1635</v>
      </c>
      <c r="C127" s="3907"/>
      <c r="D127" s="69"/>
      <c r="E127" s="331"/>
      <c r="F127" s="69"/>
      <c r="G127" s="3095"/>
      <c r="H127" s="3096"/>
      <c r="I127" s="3096"/>
      <c r="J127" s="3097"/>
      <c r="K127" s="69"/>
      <c r="L127" s="3095"/>
      <c r="M127" s="3096"/>
      <c r="N127" s="3096"/>
      <c r="O127" s="3097"/>
      <c r="P127" s="69"/>
      <c r="Q127" s="3095"/>
      <c r="R127" s="3096"/>
      <c r="S127" s="3096"/>
      <c r="T127" s="3097"/>
      <c r="U127" s="69"/>
      <c r="V127" s="2686"/>
      <c r="W127" s="2686"/>
    </row>
    <row r="128" spans="1:23">
      <c r="A128" s="578" t="s">
        <v>1021</v>
      </c>
      <c r="B128" s="3908"/>
      <c r="C128" s="3909"/>
      <c r="D128" s="70"/>
      <c r="E128" s="2721"/>
      <c r="F128" s="70"/>
      <c r="G128" s="3091"/>
      <c r="H128" s="3083"/>
      <c r="I128" s="3083"/>
      <c r="J128" s="3092"/>
      <c r="K128" s="70"/>
      <c r="L128" s="3091"/>
      <c r="M128" s="3083"/>
      <c r="N128" s="3083"/>
      <c r="O128" s="3092"/>
      <c r="P128" s="70"/>
      <c r="Q128" s="3091"/>
      <c r="R128" s="3083"/>
      <c r="S128" s="3083"/>
      <c r="T128" s="3092"/>
      <c r="U128" s="70"/>
      <c r="V128" s="2686"/>
      <c r="W128" s="2686"/>
    </row>
    <row r="129" spans="1:23" ht="13.5" customHeight="1">
      <c r="A129" s="578"/>
      <c r="B129" s="3902" t="s">
        <v>588</v>
      </c>
      <c r="C129" s="3903" t="s">
        <v>588</v>
      </c>
      <c r="D129" s="2705"/>
      <c r="E129" s="2701" t="s">
        <v>103</v>
      </c>
      <c r="F129" s="2705"/>
      <c r="G129" s="3093">
        <f>SUM(H129:J129)</f>
        <v>0</v>
      </c>
      <c r="H129" s="3085">
        <f t="shared" ref="H129:J136" si="33">+M129+R129</f>
        <v>0</v>
      </c>
      <c r="I129" s="3085">
        <f t="shared" si="33"/>
        <v>0</v>
      </c>
      <c r="J129" s="3094">
        <f t="shared" si="33"/>
        <v>0</v>
      </c>
      <c r="K129" s="2705"/>
      <c r="L129" s="3104">
        <f t="shared" ref="L129:L136" si="34">SUM(M129:O129)</f>
        <v>0</v>
      </c>
      <c r="M129" s="3025"/>
      <c r="N129" s="3025"/>
      <c r="O129" s="3038"/>
      <c r="P129" s="2705"/>
      <c r="Q129" s="3104">
        <f>SUM(R129:T129)</f>
        <v>0</v>
      </c>
      <c r="R129" s="3025"/>
      <c r="S129" s="3025"/>
      <c r="T129" s="3038"/>
      <c r="U129" s="2705"/>
      <c r="V129" s="2686"/>
      <c r="W129" s="2686"/>
    </row>
    <row r="130" spans="1:23" ht="12.75" customHeight="1">
      <c r="A130" s="578"/>
      <c r="B130" s="3902" t="s">
        <v>589</v>
      </c>
      <c r="C130" s="3903" t="s">
        <v>589</v>
      </c>
      <c r="D130" s="2705"/>
      <c r="E130" s="2701" t="s">
        <v>103</v>
      </c>
      <c r="F130" s="2705"/>
      <c r="G130" s="3093">
        <f t="shared" ref="G130:G136" si="35">SUM(H130:J130)</f>
        <v>0</v>
      </c>
      <c r="H130" s="3085">
        <f t="shared" si="33"/>
        <v>0</v>
      </c>
      <c r="I130" s="3085">
        <f t="shared" si="33"/>
        <v>0</v>
      </c>
      <c r="J130" s="3094">
        <f t="shared" si="33"/>
        <v>0</v>
      </c>
      <c r="K130" s="2705"/>
      <c r="L130" s="3104">
        <f t="shared" si="34"/>
        <v>0</v>
      </c>
      <c r="M130" s="3025"/>
      <c r="N130" s="3025"/>
      <c r="O130" s="3038"/>
      <c r="P130" s="2705"/>
      <c r="Q130" s="3104">
        <f t="shared" ref="Q130:Q136" si="36">SUM(R130:T130)</f>
        <v>0</v>
      </c>
      <c r="R130" s="3025"/>
      <c r="S130" s="3025"/>
      <c r="T130" s="3038"/>
      <c r="U130" s="2705"/>
      <c r="V130" s="2686"/>
      <c r="W130" s="2686"/>
    </row>
    <row r="131" spans="1:23" ht="12.75" customHeight="1">
      <c r="A131" s="578"/>
      <c r="B131" s="3902" t="s">
        <v>591</v>
      </c>
      <c r="C131" s="3903" t="s">
        <v>591</v>
      </c>
      <c r="D131" s="2705"/>
      <c r="E131" s="2701" t="s">
        <v>103</v>
      </c>
      <c r="F131" s="2705"/>
      <c r="G131" s="3093">
        <f t="shared" si="35"/>
        <v>0</v>
      </c>
      <c r="H131" s="3085">
        <f t="shared" si="33"/>
        <v>0</v>
      </c>
      <c r="I131" s="3085">
        <f t="shared" si="33"/>
        <v>0</v>
      </c>
      <c r="J131" s="3094">
        <f t="shared" si="33"/>
        <v>0</v>
      </c>
      <c r="K131" s="2705"/>
      <c r="L131" s="3104">
        <f t="shared" si="34"/>
        <v>0</v>
      </c>
      <c r="M131" s="3025"/>
      <c r="N131" s="3025"/>
      <c r="O131" s="3038"/>
      <c r="P131" s="2705"/>
      <c r="Q131" s="3104">
        <f t="shared" si="36"/>
        <v>0</v>
      </c>
      <c r="R131" s="3025"/>
      <c r="S131" s="3025"/>
      <c r="T131" s="3038"/>
      <c r="U131" s="2705"/>
      <c r="V131" s="2686"/>
      <c r="W131" s="2686"/>
    </row>
    <row r="132" spans="1:23">
      <c r="A132" s="578"/>
      <c r="B132" s="3902" t="s">
        <v>592</v>
      </c>
      <c r="C132" s="3903" t="s">
        <v>593</v>
      </c>
      <c r="D132" s="2705"/>
      <c r="E132" s="2701" t="s">
        <v>103</v>
      </c>
      <c r="F132" s="2705"/>
      <c r="G132" s="3093">
        <f t="shared" si="35"/>
        <v>0</v>
      </c>
      <c r="H132" s="3085">
        <f t="shared" si="33"/>
        <v>0</v>
      </c>
      <c r="I132" s="3085">
        <f t="shared" si="33"/>
        <v>0</v>
      </c>
      <c r="J132" s="3094">
        <f t="shared" si="33"/>
        <v>0</v>
      </c>
      <c r="K132" s="2705"/>
      <c r="L132" s="3104">
        <f t="shared" si="34"/>
        <v>0</v>
      </c>
      <c r="M132" s="3025"/>
      <c r="N132" s="3025"/>
      <c r="O132" s="3038"/>
      <c r="P132" s="2705"/>
      <c r="Q132" s="3104">
        <f t="shared" si="36"/>
        <v>0</v>
      </c>
      <c r="R132" s="3025"/>
      <c r="S132" s="3025"/>
      <c r="T132" s="3038"/>
      <c r="U132" s="2705"/>
      <c r="V132" s="2686"/>
      <c r="W132" s="2686"/>
    </row>
    <row r="133" spans="1:23" ht="12.75" customHeight="1">
      <c r="A133" s="578"/>
      <c r="B133" s="3902" t="s">
        <v>594</v>
      </c>
      <c r="C133" s="3903" t="s">
        <v>594</v>
      </c>
      <c r="D133" s="2705"/>
      <c r="E133" s="2701" t="s">
        <v>103</v>
      </c>
      <c r="F133" s="2705"/>
      <c r="G133" s="3093">
        <f t="shared" si="35"/>
        <v>0</v>
      </c>
      <c r="H133" s="3085">
        <f t="shared" si="33"/>
        <v>0</v>
      </c>
      <c r="I133" s="3085">
        <f t="shared" si="33"/>
        <v>0</v>
      </c>
      <c r="J133" s="3094">
        <f t="shared" si="33"/>
        <v>0</v>
      </c>
      <c r="K133" s="2705"/>
      <c r="L133" s="3104">
        <f t="shared" si="34"/>
        <v>0</v>
      </c>
      <c r="M133" s="3025"/>
      <c r="N133" s="3025"/>
      <c r="O133" s="3038"/>
      <c r="P133" s="2705"/>
      <c r="Q133" s="3104">
        <f t="shared" si="36"/>
        <v>0</v>
      </c>
      <c r="R133" s="3025"/>
      <c r="S133" s="3025"/>
      <c r="T133" s="3038"/>
      <c r="U133" s="2705"/>
      <c r="V133" s="2686"/>
      <c r="W133" s="2686"/>
    </row>
    <row r="134" spans="1:23">
      <c r="A134" s="578"/>
      <c r="B134" s="3902" t="s">
        <v>597</v>
      </c>
      <c r="C134" s="3903" t="s">
        <v>597</v>
      </c>
      <c r="D134" s="2705"/>
      <c r="E134" s="2701" t="s">
        <v>103</v>
      </c>
      <c r="F134" s="2705"/>
      <c r="G134" s="3093">
        <f t="shared" si="35"/>
        <v>0</v>
      </c>
      <c r="H134" s="3085">
        <f t="shared" si="33"/>
        <v>0</v>
      </c>
      <c r="I134" s="3085">
        <f t="shared" si="33"/>
        <v>0</v>
      </c>
      <c r="J134" s="3094">
        <f t="shared" si="33"/>
        <v>0</v>
      </c>
      <c r="K134" s="2705"/>
      <c r="L134" s="3104">
        <f t="shared" si="34"/>
        <v>0</v>
      </c>
      <c r="M134" s="3025"/>
      <c r="N134" s="3025"/>
      <c r="O134" s="3038"/>
      <c r="P134" s="2705"/>
      <c r="Q134" s="3104">
        <f t="shared" si="36"/>
        <v>0</v>
      </c>
      <c r="R134" s="3025"/>
      <c r="S134" s="3025"/>
      <c r="T134" s="3038"/>
      <c r="U134" s="2705"/>
      <c r="V134" s="2686"/>
      <c r="W134" s="2686"/>
    </row>
    <row r="135" spans="1:23" ht="12.75" customHeight="1">
      <c r="A135" s="578"/>
      <c r="B135" s="3902" t="s">
        <v>598</v>
      </c>
      <c r="C135" s="3903" t="s">
        <v>598</v>
      </c>
      <c r="D135" s="2705"/>
      <c r="E135" s="2701" t="s">
        <v>103</v>
      </c>
      <c r="F135" s="2705"/>
      <c r="G135" s="3093">
        <f t="shared" si="35"/>
        <v>0</v>
      </c>
      <c r="H135" s="3085">
        <f t="shared" si="33"/>
        <v>0</v>
      </c>
      <c r="I135" s="3085">
        <f t="shared" si="33"/>
        <v>0</v>
      </c>
      <c r="J135" s="3094">
        <f t="shared" si="33"/>
        <v>0</v>
      </c>
      <c r="K135" s="2705"/>
      <c r="L135" s="3104">
        <f t="shared" si="34"/>
        <v>0</v>
      </c>
      <c r="M135" s="3025"/>
      <c r="N135" s="3025"/>
      <c r="O135" s="3038"/>
      <c r="P135" s="2705"/>
      <c r="Q135" s="3104">
        <f t="shared" si="36"/>
        <v>0</v>
      </c>
      <c r="R135" s="3025"/>
      <c r="S135" s="3025"/>
      <c r="T135" s="3038"/>
      <c r="U135" s="2705"/>
      <c r="V135" s="2686"/>
      <c r="W135" s="2686"/>
    </row>
    <row r="136" spans="1:23" ht="13.5" thickBot="1">
      <c r="A136" s="578"/>
      <c r="B136" s="3904" t="s">
        <v>599</v>
      </c>
      <c r="C136" s="3905" t="s">
        <v>599</v>
      </c>
      <c r="D136" s="2705"/>
      <c r="E136" s="2702" t="s">
        <v>103</v>
      </c>
      <c r="F136" s="2705"/>
      <c r="G136" s="3100">
        <f t="shared" si="35"/>
        <v>0</v>
      </c>
      <c r="H136" s="3101">
        <f t="shared" si="33"/>
        <v>0</v>
      </c>
      <c r="I136" s="3101">
        <f t="shared" si="33"/>
        <v>0</v>
      </c>
      <c r="J136" s="3102">
        <f t="shared" si="33"/>
        <v>0</v>
      </c>
      <c r="K136" s="2705"/>
      <c r="L136" s="3107">
        <f t="shared" si="34"/>
        <v>0</v>
      </c>
      <c r="M136" s="3105"/>
      <c r="N136" s="3105"/>
      <c r="O136" s="3106"/>
      <c r="P136" s="2705"/>
      <c r="Q136" s="3107">
        <f t="shared" si="36"/>
        <v>0</v>
      </c>
      <c r="R136" s="3105"/>
      <c r="S136" s="3105"/>
      <c r="T136" s="3106"/>
      <c r="U136" s="2705"/>
      <c r="V136" s="2686"/>
      <c r="W136" s="2686"/>
    </row>
    <row r="137" spans="1:23">
      <c r="A137" s="578"/>
      <c r="B137" s="3906" t="s">
        <v>1636</v>
      </c>
      <c r="C137" s="3907"/>
      <c r="D137" s="2705"/>
      <c r="E137" s="2700"/>
      <c r="F137" s="2705"/>
      <c r="G137" s="3065"/>
      <c r="H137" s="3066"/>
      <c r="I137" s="3066"/>
      <c r="J137" s="3067"/>
      <c r="K137" s="2705"/>
      <c r="L137" s="3065"/>
      <c r="M137" s="3066"/>
      <c r="N137" s="3066"/>
      <c r="O137" s="3067"/>
      <c r="P137" s="2705"/>
      <c r="Q137" s="3065"/>
      <c r="R137" s="3066"/>
      <c r="S137" s="3066"/>
      <c r="T137" s="3067"/>
      <c r="U137" s="2705"/>
      <c r="V137" s="2686"/>
      <c r="W137" s="2686"/>
    </row>
    <row r="138" spans="1:23">
      <c r="A138" s="578"/>
      <c r="B138" s="3908"/>
      <c r="C138" s="3909"/>
      <c r="D138" s="70"/>
      <c r="E138" s="2721"/>
      <c r="F138" s="70"/>
      <c r="G138" s="3091"/>
      <c r="H138" s="3083"/>
      <c r="I138" s="3083"/>
      <c r="J138" s="3092"/>
      <c r="K138" s="70"/>
      <c r="L138" s="3091"/>
      <c r="M138" s="3083"/>
      <c r="N138" s="3083"/>
      <c r="O138" s="3092"/>
      <c r="P138" s="70"/>
      <c r="Q138" s="3091"/>
      <c r="R138" s="3083"/>
      <c r="S138" s="3083"/>
      <c r="T138" s="3092"/>
      <c r="U138" s="70"/>
      <c r="V138" s="2686"/>
      <c r="W138" s="2686"/>
    </row>
    <row r="139" spans="1:23">
      <c r="A139" s="578"/>
      <c r="B139" s="587" t="s">
        <v>588</v>
      </c>
      <c r="C139" s="588"/>
      <c r="D139" s="70"/>
      <c r="E139" s="2701" t="s">
        <v>88</v>
      </c>
      <c r="F139" s="70"/>
      <c r="G139" s="3089">
        <f t="shared" ref="G139:G149" si="37">SUM(H139:J139)</f>
        <v>0</v>
      </c>
      <c r="H139" s="3082">
        <f t="shared" ref="H139:H149" si="38">+M139+R139</f>
        <v>0</v>
      </c>
      <c r="I139" s="3082">
        <f t="shared" ref="I139:I149" si="39">+N139+S139</f>
        <v>0</v>
      </c>
      <c r="J139" s="3090">
        <f t="shared" ref="J139:J149" si="40">+O139+T139</f>
        <v>0</v>
      </c>
      <c r="K139" s="2707"/>
      <c r="L139" s="3103">
        <f t="shared" ref="L139:L149" si="41">SUM(M139:O139)</f>
        <v>0</v>
      </c>
      <c r="M139" s="3025"/>
      <c r="N139" s="3025"/>
      <c r="O139" s="3038"/>
      <c r="P139" s="2707"/>
      <c r="Q139" s="3103">
        <f>SUM(R139:T139)</f>
        <v>0</v>
      </c>
      <c r="R139" s="3025"/>
      <c r="S139" s="3025"/>
      <c r="T139" s="3038"/>
      <c r="U139" s="70"/>
      <c r="V139" s="2686"/>
      <c r="W139" s="2686"/>
    </row>
    <row r="140" spans="1:23">
      <c r="A140" s="578"/>
      <c r="B140" s="589" t="s">
        <v>589</v>
      </c>
      <c r="C140" s="590"/>
      <c r="D140" s="70"/>
      <c r="E140" s="2701" t="s">
        <v>88</v>
      </c>
      <c r="F140" s="70"/>
      <c r="G140" s="3089">
        <f t="shared" si="37"/>
        <v>0</v>
      </c>
      <c r="H140" s="3082">
        <f t="shared" si="38"/>
        <v>0</v>
      </c>
      <c r="I140" s="3082">
        <f t="shared" si="39"/>
        <v>0</v>
      </c>
      <c r="J140" s="3090">
        <f t="shared" si="40"/>
        <v>0</v>
      </c>
      <c r="K140" s="2707"/>
      <c r="L140" s="3103">
        <f t="shared" si="41"/>
        <v>0</v>
      </c>
      <c r="M140" s="3025"/>
      <c r="N140" s="3025"/>
      <c r="O140" s="3038"/>
      <c r="P140" s="2707"/>
      <c r="Q140" s="3103">
        <f t="shared" ref="Q140:Q149" si="42">SUM(R140:T140)</f>
        <v>0</v>
      </c>
      <c r="R140" s="3025"/>
      <c r="S140" s="3025"/>
      <c r="T140" s="3038"/>
      <c r="U140" s="70"/>
      <c r="V140" s="2686"/>
      <c r="W140" s="2686"/>
    </row>
    <row r="141" spans="1:23" ht="10.5" customHeight="1">
      <c r="A141" s="578"/>
      <c r="B141" s="589" t="s">
        <v>590</v>
      </c>
      <c r="C141" s="590"/>
      <c r="D141" s="70"/>
      <c r="E141" s="2701" t="s">
        <v>88</v>
      </c>
      <c r="F141" s="70"/>
      <c r="G141" s="3089">
        <f t="shared" si="37"/>
        <v>0</v>
      </c>
      <c r="H141" s="3082">
        <f t="shared" si="38"/>
        <v>0</v>
      </c>
      <c r="I141" s="3082">
        <f t="shared" si="39"/>
        <v>0</v>
      </c>
      <c r="J141" s="3090">
        <f t="shared" si="40"/>
        <v>0</v>
      </c>
      <c r="K141" s="2707"/>
      <c r="L141" s="3103">
        <f t="shared" si="41"/>
        <v>0</v>
      </c>
      <c r="M141" s="3025"/>
      <c r="N141" s="3025"/>
      <c r="O141" s="3038"/>
      <c r="P141" s="2707"/>
      <c r="Q141" s="3103">
        <f t="shared" si="42"/>
        <v>0</v>
      </c>
      <c r="R141" s="3025"/>
      <c r="S141" s="3025"/>
      <c r="T141" s="3038"/>
      <c r="U141" s="70"/>
      <c r="V141" s="2686"/>
      <c r="W141" s="2686"/>
    </row>
    <row r="142" spans="1:23" ht="12.75" customHeight="1">
      <c r="A142" s="578"/>
      <c r="B142" s="3902" t="s">
        <v>591</v>
      </c>
      <c r="C142" s="3903" t="s">
        <v>591</v>
      </c>
      <c r="D142" s="70"/>
      <c r="E142" s="2701" t="s">
        <v>88</v>
      </c>
      <c r="F142" s="70"/>
      <c r="G142" s="3089">
        <f t="shared" si="37"/>
        <v>0</v>
      </c>
      <c r="H142" s="3082">
        <f t="shared" si="38"/>
        <v>0</v>
      </c>
      <c r="I142" s="3082">
        <f t="shared" si="39"/>
        <v>0</v>
      </c>
      <c r="J142" s="3090">
        <f t="shared" si="40"/>
        <v>0</v>
      </c>
      <c r="K142" s="2707"/>
      <c r="L142" s="3103">
        <f t="shared" si="41"/>
        <v>0</v>
      </c>
      <c r="M142" s="3025"/>
      <c r="N142" s="3025"/>
      <c r="O142" s="3038"/>
      <c r="P142" s="2707"/>
      <c r="Q142" s="3103">
        <f t="shared" si="42"/>
        <v>0</v>
      </c>
      <c r="R142" s="3025"/>
      <c r="S142" s="3025"/>
      <c r="T142" s="3038"/>
      <c r="U142" s="70"/>
      <c r="V142" s="2686"/>
      <c r="W142" s="2686"/>
    </row>
    <row r="143" spans="1:23" ht="12.75" customHeight="1">
      <c r="A143" s="578"/>
      <c r="B143" s="3902" t="s">
        <v>592</v>
      </c>
      <c r="C143" s="3903" t="s">
        <v>593</v>
      </c>
      <c r="D143" s="70"/>
      <c r="E143" s="2701" t="s">
        <v>88</v>
      </c>
      <c r="F143" s="70"/>
      <c r="G143" s="3089">
        <f t="shared" si="37"/>
        <v>0</v>
      </c>
      <c r="H143" s="3082">
        <f t="shared" si="38"/>
        <v>0</v>
      </c>
      <c r="I143" s="3082">
        <f t="shared" si="39"/>
        <v>0</v>
      </c>
      <c r="J143" s="3090">
        <f t="shared" si="40"/>
        <v>0</v>
      </c>
      <c r="K143" s="2707"/>
      <c r="L143" s="3103">
        <f t="shared" si="41"/>
        <v>0</v>
      </c>
      <c r="M143" s="3025"/>
      <c r="N143" s="3025"/>
      <c r="O143" s="3038"/>
      <c r="P143" s="2707"/>
      <c r="Q143" s="3103">
        <f t="shared" si="42"/>
        <v>0</v>
      </c>
      <c r="R143" s="3025"/>
      <c r="S143" s="3025"/>
      <c r="T143" s="3038"/>
      <c r="U143" s="70"/>
      <c r="V143" s="2686"/>
      <c r="W143" s="2686"/>
    </row>
    <row r="144" spans="1:23" ht="12.75" customHeight="1">
      <c r="A144" s="578"/>
      <c r="B144" s="3902" t="s">
        <v>594</v>
      </c>
      <c r="C144" s="3903" t="s">
        <v>594</v>
      </c>
      <c r="D144" s="70"/>
      <c r="E144" s="2701" t="s">
        <v>88</v>
      </c>
      <c r="F144" s="70"/>
      <c r="G144" s="3089">
        <f t="shared" si="37"/>
        <v>0</v>
      </c>
      <c r="H144" s="3082">
        <f t="shared" si="38"/>
        <v>0</v>
      </c>
      <c r="I144" s="3082">
        <f t="shared" si="39"/>
        <v>0</v>
      </c>
      <c r="J144" s="3090">
        <f t="shared" si="40"/>
        <v>0</v>
      </c>
      <c r="K144" s="2707"/>
      <c r="L144" s="3103">
        <f t="shared" si="41"/>
        <v>0</v>
      </c>
      <c r="M144" s="3025"/>
      <c r="N144" s="3025"/>
      <c r="O144" s="3038"/>
      <c r="P144" s="2707"/>
      <c r="Q144" s="3103">
        <f t="shared" si="42"/>
        <v>0</v>
      </c>
      <c r="R144" s="3025"/>
      <c r="S144" s="3025"/>
      <c r="T144" s="3038"/>
      <c r="U144" s="70"/>
      <c r="V144" s="2686"/>
      <c r="W144" s="2686"/>
    </row>
    <row r="145" spans="1:23" ht="12.75" customHeight="1">
      <c r="A145" s="578"/>
      <c r="B145" s="3902" t="s">
        <v>595</v>
      </c>
      <c r="C145" s="3903" t="s">
        <v>595</v>
      </c>
      <c r="D145" s="70"/>
      <c r="E145" s="2701" t="s">
        <v>88</v>
      </c>
      <c r="F145" s="70"/>
      <c r="G145" s="3089">
        <f t="shared" si="37"/>
        <v>0</v>
      </c>
      <c r="H145" s="3082">
        <f t="shared" si="38"/>
        <v>0</v>
      </c>
      <c r="I145" s="3082">
        <f t="shared" si="39"/>
        <v>0</v>
      </c>
      <c r="J145" s="3090">
        <f t="shared" si="40"/>
        <v>0</v>
      </c>
      <c r="K145" s="2707"/>
      <c r="L145" s="3103">
        <f t="shared" si="41"/>
        <v>0</v>
      </c>
      <c r="M145" s="3025"/>
      <c r="N145" s="3025"/>
      <c r="O145" s="3038"/>
      <c r="P145" s="2707"/>
      <c r="Q145" s="3103">
        <f t="shared" si="42"/>
        <v>0</v>
      </c>
      <c r="R145" s="3025"/>
      <c r="S145" s="3025"/>
      <c r="T145" s="3038"/>
      <c r="U145" s="70"/>
      <c r="V145" s="2686"/>
      <c r="W145" s="2686"/>
    </row>
    <row r="146" spans="1:23" ht="12.75" customHeight="1">
      <c r="A146" s="578"/>
      <c r="B146" s="3902" t="s">
        <v>596</v>
      </c>
      <c r="C146" s="3903" t="s">
        <v>596</v>
      </c>
      <c r="D146" s="70"/>
      <c r="E146" s="2701" t="s">
        <v>88</v>
      </c>
      <c r="F146" s="70"/>
      <c r="G146" s="3089">
        <f t="shared" si="37"/>
        <v>0</v>
      </c>
      <c r="H146" s="3082">
        <f t="shared" si="38"/>
        <v>0</v>
      </c>
      <c r="I146" s="3082">
        <f t="shared" si="39"/>
        <v>0</v>
      </c>
      <c r="J146" s="3090">
        <f t="shared" si="40"/>
        <v>0</v>
      </c>
      <c r="K146" s="2707"/>
      <c r="L146" s="3103">
        <f t="shared" si="41"/>
        <v>0</v>
      </c>
      <c r="M146" s="3025"/>
      <c r="N146" s="3025"/>
      <c r="O146" s="3038"/>
      <c r="P146" s="2707"/>
      <c r="Q146" s="3103">
        <f t="shared" si="42"/>
        <v>0</v>
      </c>
      <c r="R146" s="3025"/>
      <c r="S146" s="3025"/>
      <c r="T146" s="3038"/>
      <c r="U146" s="70"/>
      <c r="V146" s="2686"/>
      <c r="W146" s="2686"/>
    </row>
    <row r="147" spans="1:23" ht="12.75" customHeight="1">
      <c r="A147" s="578"/>
      <c r="B147" s="3902" t="s">
        <v>597</v>
      </c>
      <c r="C147" s="3903" t="s">
        <v>597</v>
      </c>
      <c r="D147" s="2705"/>
      <c r="E147" s="2701" t="s">
        <v>88</v>
      </c>
      <c r="F147" s="2705"/>
      <c r="G147" s="3089">
        <f t="shared" si="37"/>
        <v>0</v>
      </c>
      <c r="H147" s="3082">
        <f t="shared" si="38"/>
        <v>0</v>
      </c>
      <c r="I147" s="3082">
        <f t="shared" si="39"/>
        <v>0</v>
      </c>
      <c r="J147" s="3090">
        <f t="shared" si="40"/>
        <v>0</v>
      </c>
      <c r="K147" s="2707"/>
      <c r="L147" s="3103">
        <f t="shared" si="41"/>
        <v>0</v>
      </c>
      <c r="M147" s="3025"/>
      <c r="N147" s="3025"/>
      <c r="O147" s="3038"/>
      <c r="P147" s="2707"/>
      <c r="Q147" s="3103">
        <f t="shared" si="42"/>
        <v>0</v>
      </c>
      <c r="R147" s="3025"/>
      <c r="S147" s="3025"/>
      <c r="T147" s="3038"/>
      <c r="U147" s="2705"/>
      <c r="V147" s="2686"/>
      <c r="W147" s="2686"/>
    </row>
    <row r="148" spans="1:23" ht="12.75" customHeight="1">
      <c r="A148" s="578"/>
      <c r="B148" s="3902" t="s">
        <v>598</v>
      </c>
      <c r="C148" s="3903" t="s">
        <v>598</v>
      </c>
      <c r="D148" s="2705"/>
      <c r="E148" s="2701" t="s">
        <v>88</v>
      </c>
      <c r="F148" s="2705"/>
      <c r="G148" s="3089">
        <f t="shared" si="37"/>
        <v>0</v>
      </c>
      <c r="H148" s="3082">
        <f t="shared" si="38"/>
        <v>0</v>
      </c>
      <c r="I148" s="3082">
        <f t="shared" si="39"/>
        <v>0</v>
      </c>
      <c r="J148" s="3090">
        <f t="shared" si="40"/>
        <v>0</v>
      </c>
      <c r="K148" s="2707"/>
      <c r="L148" s="3103">
        <f t="shared" si="41"/>
        <v>0</v>
      </c>
      <c r="M148" s="3025"/>
      <c r="N148" s="3025"/>
      <c r="O148" s="3038"/>
      <c r="P148" s="2707"/>
      <c r="Q148" s="3103">
        <f t="shared" si="42"/>
        <v>0</v>
      </c>
      <c r="R148" s="3025"/>
      <c r="S148" s="3025"/>
      <c r="T148" s="3038"/>
      <c r="U148" s="2705"/>
      <c r="V148" s="2686"/>
      <c r="W148" s="2686"/>
    </row>
    <row r="149" spans="1:23" ht="12.75" customHeight="1" thickBot="1">
      <c r="A149" s="578"/>
      <c r="B149" s="3904" t="s">
        <v>599</v>
      </c>
      <c r="C149" s="3905" t="s">
        <v>599</v>
      </c>
      <c r="D149" s="2705"/>
      <c r="E149" s="2701" t="s">
        <v>88</v>
      </c>
      <c r="F149" s="2705"/>
      <c r="G149" s="3089">
        <f t="shared" si="37"/>
        <v>0</v>
      </c>
      <c r="H149" s="3082">
        <f t="shared" si="38"/>
        <v>0</v>
      </c>
      <c r="I149" s="3082">
        <f t="shared" si="39"/>
        <v>0</v>
      </c>
      <c r="J149" s="3090">
        <f t="shared" si="40"/>
        <v>0</v>
      </c>
      <c r="K149" s="2707"/>
      <c r="L149" s="3103">
        <f t="shared" si="41"/>
        <v>0</v>
      </c>
      <c r="M149" s="3025"/>
      <c r="N149" s="3025"/>
      <c r="O149" s="3038"/>
      <c r="P149" s="2707"/>
      <c r="Q149" s="3103">
        <f t="shared" si="42"/>
        <v>0</v>
      </c>
      <c r="R149" s="3025"/>
      <c r="S149" s="3025"/>
      <c r="T149" s="3038"/>
      <c r="U149" s="2705"/>
      <c r="V149" s="2686"/>
      <c r="W149" s="2686"/>
    </row>
    <row r="150" spans="1:23" ht="13.5" customHeight="1" thickBot="1">
      <c r="A150" s="578"/>
      <c r="B150" s="3937" t="s">
        <v>600</v>
      </c>
      <c r="C150" s="3938"/>
      <c r="D150" s="583"/>
      <c r="E150" s="2722" t="s">
        <v>88</v>
      </c>
      <c r="F150" s="583"/>
      <c r="G150" s="3039">
        <f>SUM(G139:G149)</f>
        <v>0</v>
      </c>
      <c r="H150" s="3040">
        <f>SUM(H139:H149)</f>
        <v>0</v>
      </c>
      <c r="I150" s="3040">
        <f>SUM(I139:I149)</f>
        <v>0</v>
      </c>
      <c r="J150" s="3041">
        <f>SUM(J139:J149)</f>
        <v>0</v>
      </c>
      <c r="K150" s="1385"/>
      <c r="L150" s="3039">
        <f>SUM(L139:L149)</f>
        <v>0</v>
      </c>
      <c r="M150" s="3040">
        <f>SUM(M139:M149)</f>
        <v>0</v>
      </c>
      <c r="N150" s="3040">
        <f>SUM(N139:N149)</f>
        <v>0</v>
      </c>
      <c r="O150" s="3041">
        <f>SUM(O139:O149)</f>
        <v>0</v>
      </c>
      <c r="P150" s="1385"/>
      <c r="Q150" s="3039">
        <f>SUM(Q139:Q149)</f>
        <v>0</v>
      </c>
      <c r="R150" s="3040">
        <f>SUM(R139:R149)</f>
        <v>0</v>
      </c>
      <c r="S150" s="3040">
        <f>SUM(S139:S149)</f>
        <v>0</v>
      </c>
      <c r="T150" s="3041">
        <f>SUM(T139:T149)</f>
        <v>0</v>
      </c>
      <c r="U150" s="583"/>
      <c r="V150" s="2686"/>
      <c r="W150" s="2686"/>
    </row>
    <row r="151" spans="1:23" s="2687" customFormat="1" ht="27.75" customHeight="1" thickBot="1">
      <c r="A151" s="578"/>
      <c r="B151" s="2689"/>
      <c r="C151" s="69"/>
      <c r="D151" s="69"/>
      <c r="E151" s="2696"/>
      <c r="F151" s="69"/>
      <c r="G151" s="2697"/>
      <c r="H151" s="2697"/>
      <c r="I151" s="2697"/>
      <c r="J151" s="2697"/>
      <c r="K151" s="69"/>
      <c r="L151" s="69"/>
    </row>
    <row r="152" spans="1:23" ht="33" customHeight="1" thickBot="1">
      <c r="A152" s="570" t="s">
        <v>1022</v>
      </c>
      <c r="B152" s="3871" t="s">
        <v>1023</v>
      </c>
      <c r="C152" s="3872"/>
      <c r="E152" s="571" t="s">
        <v>149</v>
      </c>
      <c r="G152" s="3167" t="s">
        <v>84</v>
      </c>
      <c r="H152" s="3168" t="s">
        <v>541</v>
      </c>
      <c r="I152" s="3168" t="s">
        <v>183</v>
      </c>
      <c r="J152" s="3169" t="s">
        <v>96</v>
      </c>
      <c r="L152" s="2686"/>
      <c r="M152" s="2687"/>
      <c r="N152" s="2687"/>
      <c r="O152" s="2687"/>
      <c r="P152" s="2686"/>
      <c r="Q152" s="2686"/>
      <c r="R152" s="2686"/>
      <c r="S152" s="2686"/>
      <c r="T152" s="2686"/>
      <c r="U152" s="2686"/>
      <c r="V152" s="2686"/>
      <c r="W152" s="2686"/>
    </row>
    <row r="153" spans="1:23">
      <c r="A153" s="570" t="s">
        <v>1024</v>
      </c>
      <c r="B153" s="3894" t="s">
        <v>1025</v>
      </c>
      <c r="C153" s="3895"/>
      <c r="E153" s="591"/>
      <c r="G153" s="3155"/>
      <c r="H153" s="3170"/>
      <c r="I153" s="3170"/>
      <c r="J153" s="3171"/>
      <c r="L153" s="2686"/>
      <c r="M153" s="2687"/>
      <c r="N153" s="2687"/>
      <c r="O153" s="2687"/>
      <c r="P153" s="2686"/>
      <c r="Q153" s="2686"/>
      <c r="R153" s="2686"/>
      <c r="S153" s="2686"/>
      <c r="T153" s="2686"/>
      <c r="U153" s="2686"/>
      <c r="V153" s="2686"/>
      <c r="W153" s="2686"/>
    </row>
    <row r="154" spans="1:23">
      <c r="A154" s="570"/>
      <c r="B154" s="3989" t="s">
        <v>183</v>
      </c>
      <c r="C154" s="3990"/>
      <c r="E154" s="2723" t="s">
        <v>1026</v>
      </c>
      <c r="G154" s="3052">
        <f>+H154+I154+J154</f>
        <v>0</v>
      </c>
      <c r="H154" s="3025"/>
      <c r="I154" s="3025"/>
      <c r="J154" s="3038"/>
      <c r="L154" s="2686"/>
      <c r="M154" s="2687"/>
      <c r="N154" s="2687"/>
      <c r="O154" s="2687"/>
      <c r="P154" s="2686"/>
      <c r="Q154" s="2686"/>
      <c r="R154" s="2686"/>
      <c r="S154" s="2686"/>
      <c r="T154" s="2686"/>
      <c r="U154" s="2686"/>
      <c r="V154" s="2686"/>
      <c r="W154" s="2686"/>
    </row>
    <row r="155" spans="1:23">
      <c r="A155" s="570"/>
      <c r="B155" s="3991" t="s">
        <v>79</v>
      </c>
      <c r="C155" s="3992"/>
      <c r="E155" s="2723" t="s">
        <v>1026</v>
      </c>
      <c r="G155" s="3052">
        <f>+H155+I155+J155</f>
        <v>0</v>
      </c>
      <c r="H155" s="3025"/>
      <c r="I155" s="3025"/>
      <c r="J155" s="3038"/>
      <c r="L155" s="2686"/>
      <c r="M155" s="2687"/>
      <c r="N155" s="2687"/>
      <c r="O155" s="2687"/>
      <c r="P155" s="2686"/>
      <c r="Q155" s="2686"/>
      <c r="R155" s="2686"/>
      <c r="S155" s="2686"/>
      <c r="T155" s="2686"/>
      <c r="U155" s="2686"/>
      <c r="V155" s="2686"/>
      <c r="W155" s="2686"/>
    </row>
    <row r="156" spans="1:23">
      <c r="A156" s="570"/>
      <c r="B156" s="3991" t="s">
        <v>1027</v>
      </c>
      <c r="C156" s="3992"/>
      <c r="E156" s="2723" t="s">
        <v>1026</v>
      </c>
      <c r="G156" s="3052">
        <f>+H156+I156+J156</f>
        <v>0</v>
      </c>
      <c r="H156" s="3025"/>
      <c r="I156" s="3025"/>
      <c r="J156" s="3038"/>
      <c r="L156" s="2686"/>
      <c r="M156" s="2687"/>
      <c r="N156" s="2687"/>
      <c r="O156" s="2687"/>
      <c r="P156" s="2686"/>
      <c r="Q156" s="2686"/>
      <c r="R156" s="2686"/>
      <c r="S156" s="2686"/>
      <c r="T156" s="2686"/>
      <c r="U156" s="2686"/>
      <c r="V156" s="2686"/>
      <c r="W156" s="2686"/>
    </row>
    <row r="157" spans="1:23">
      <c r="A157" s="570"/>
      <c r="B157" s="3993" t="s">
        <v>34</v>
      </c>
      <c r="C157" s="3994"/>
      <c r="E157" s="2723" t="s">
        <v>1026</v>
      </c>
      <c r="G157" s="3052">
        <f>+H157+I157+J157</f>
        <v>0</v>
      </c>
      <c r="H157" s="3025"/>
      <c r="I157" s="3025"/>
      <c r="J157" s="3038"/>
      <c r="L157" s="2686"/>
      <c r="M157" s="2687"/>
      <c r="N157" s="2687"/>
      <c r="O157" s="2687"/>
      <c r="P157" s="2686"/>
      <c r="Q157" s="2686"/>
      <c r="R157" s="2686"/>
      <c r="S157" s="2686"/>
      <c r="T157" s="2686"/>
      <c r="U157" s="2686"/>
      <c r="V157" s="2686"/>
      <c r="W157" s="2686"/>
    </row>
    <row r="158" spans="1:23" ht="17.25" customHeight="1" thickBot="1">
      <c r="A158" s="570"/>
      <c r="B158" s="3995" t="s">
        <v>1028</v>
      </c>
      <c r="C158" s="3996"/>
      <c r="E158" s="3080" t="s">
        <v>1026</v>
      </c>
      <c r="G158" s="3068">
        <f>SUM(G154:G157)</f>
        <v>0</v>
      </c>
      <c r="H158" s="3069">
        <f>SUM(H154:H157)</f>
        <v>0</v>
      </c>
      <c r="I158" s="3069">
        <f>SUM(I154:I157)</f>
        <v>0</v>
      </c>
      <c r="J158" s="3070">
        <f>SUM(J154:J157)</f>
        <v>0</v>
      </c>
      <c r="L158" s="2686"/>
      <c r="M158" s="2687"/>
      <c r="N158" s="2687"/>
      <c r="O158" s="2687"/>
      <c r="P158" s="2686"/>
      <c r="Q158" s="2686"/>
      <c r="R158" s="2686"/>
      <c r="S158" s="2686"/>
      <c r="T158" s="2686"/>
      <c r="U158" s="2686"/>
      <c r="V158" s="2686"/>
      <c r="W158" s="2686"/>
    </row>
    <row r="159" spans="1:23" ht="17.25" customHeight="1">
      <c r="A159" s="570"/>
      <c r="B159" s="3906" t="s">
        <v>1030</v>
      </c>
      <c r="C159" s="3980"/>
      <c r="E159" s="2724"/>
      <c r="G159" s="3983"/>
      <c r="H159" s="3984"/>
      <c r="I159" s="3984"/>
      <c r="J159" s="3985"/>
      <c r="L159" s="2686"/>
      <c r="M159" s="2687"/>
      <c r="N159" s="2687"/>
      <c r="O159" s="2687"/>
      <c r="P159" s="2686"/>
      <c r="Q159" s="2686"/>
      <c r="R159" s="2686"/>
      <c r="S159" s="2686"/>
      <c r="T159" s="2686"/>
      <c r="U159" s="2686"/>
      <c r="V159" s="2686"/>
      <c r="W159" s="2686"/>
    </row>
    <row r="160" spans="1:23" ht="12" customHeight="1">
      <c r="A160" s="570" t="s">
        <v>1029</v>
      </c>
      <c r="B160" s="3981"/>
      <c r="C160" s="3982"/>
      <c r="E160" s="2724"/>
      <c r="G160" s="3986"/>
      <c r="H160" s="3987"/>
      <c r="I160" s="3987"/>
      <c r="J160" s="3988"/>
      <c r="L160" s="2686"/>
      <c r="M160" s="2687"/>
      <c r="N160" s="2687"/>
      <c r="O160" s="2687"/>
      <c r="P160" s="2686"/>
      <c r="Q160" s="2686"/>
      <c r="R160" s="2686"/>
      <c r="S160" s="2686"/>
      <c r="T160" s="2686"/>
      <c r="U160" s="2686"/>
      <c r="V160" s="2686"/>
      <c r="W160" s="2686"/>
    </row>
    <row r="161" spans="1:23">
      <c r="A161" s="570"/>
      <c r="B161" s="3989" t="s">
        <v>183</v>
      </c>
      <c r="C161" s="3990"/>
      <c r="E161" s="2723" t="s">
        <v>1031</v>
      </c>
      <c r="G161" s="3052">
        <f>+H161+I161+J161</f>
        <v>0</v>
      </c>
      <c r="H161" s="3025"/>
      <c r="I161" s="3025"/>
      <c r="J161" s="3038"/>
      <c r="L161" s="2686"/>
      <c r="M161" s="2687"/>
      <c r="N161" s="2687"/>
      <c r="O161" s="2687"/>
      <c r="P161" s="2686"/>
      <c r="Q161" s="2686"/>
      <c r="R161" s="2686"/>
      <c r="S161" s="2686"/>
      <c r="T161" s="2686"/>
      <c r="U161" s="2686"/>
      <c r="V161" s="2686"/>
      <c r="W161" s="2686"/>
    </row>
    <row r="162" spans="1:23">
      <c r="A162" s="570"/>
      <c r="B162" s="3991" t="s">
        <v>79</v>
      </c>
      <c r="C162" s="3992"/>
      <c r="E162" s="2723" t="s">
        <v>1031</v>
      </c>
      <c r="G162" s="3052">
        <f>+H162+I162+J162</f>
        <v>0</v>
      </c>
      <c r="H162" s="3025"/>
      <c r="I162" s="3025"/>
      <c r="J162" s="3038"/>
      <c r="L162" s="2686"/>
      <c r="M162" s="2687"/>
      <c r="N162" s="2687"/>
      <c r="O162" s="2687"/>
      <c r="P162" s="2686"/>
      <c r="Q162" s="2686"/>
      <c r="R162" s="2686"/>
      <c r="S162" s="2686"/>
      <c r="T162" s="2686"/>
      <c r="U162" s="2686"/>
      <c r="V162" s="2686"/>
      <c r="W162" s="2686"/>
    </row>
    <row r="163" spans="1:23">
      <c r="A163" s="570"/>
      <c r="B163" s="3991" t="s">
        <v>1027</v>
      </c>
      <c r="C163" s="3992"/>
      <c r="E163" s="2723" t="s">
        <v>1031</v>
      </c>
      <c r="G163" s="3052">
        <f>+H163+I163+J163</f>
        <v>0</v>
      </c>
      <c r="H163" s="3025"/>
      <c r="I163" s="3025"/>
      <c r="J163" s="3038"/>
      <c r="L163" s="2686"/>
      <c r="M163" s="2687"/>
      <c r="N163" s="2687"/>
      <c r="O163" s="2687"/>
      <c r="P163" s="2686"/>
      <c r="Q163" s="2686"/>
      <c r="R163" s="2686"/>
      <c r="S163" s="2686"/>
      <c r="T163" s="2686"/>
      <c r="U163" s="2686"/>
      <c r="V163" s="2686"/>
      <c r="W163" s="2686"/>
    </row>
    <row r="164" spans="1:23">
      <c r="A164" s="570"/>
      <c r="B164" s="3993" t="s">
        <v>34</v>
      </c>
      <c r="C164" s="3994"/>
      <c r="E164" s="2723" t="s">
        <v>1031</v>
      </c>
      <c r="G164" s="3052">
        <f>+H164+I164+J164</f>
        <v>0</v>
      </c>
      <c r="H164" s="3025"/>
      <c r="I164" s="3025"/>
      <c r="J164" s="3038"/>
      <c r="L164" s="2686"/>
      <c r="M164" s="2687"/>
      <c r="N164" s="2687"/>
      <c r="O164" s="2687"/>
      <c r="P164" s="2686"/>
      <c r="Q164" s="2686"/>
      <c r="R164" s="2686"/>
      <c r="S164" s="2686"/>
      <c r="T164" s="2686"/>
      <c r="U164" s="2686"/>
      <c r="V164" s="2686"/>
      <c r="W164" s="2686"/>
    </row>
    <row r="165" spans="1:23" ht="17.25" customHeight="1" thickBot="1">
      <c r="A165" s="570"/>
      <c r="B165" s="4001" t="s">
        <v>1032</v>
      </c>
      <c r="C165" s="4002"/>
      <c r="E165" s="3080" t="s">
        <v>1031</v>
      </c>
      <c r="G165" s="3068">
        <f>SUM(G161:G164)</f>
        <v>0</v>
      </c>
      <c r="H165" s="3069">
        <f>SUM(H161:H164)</f>
        <v>0</v>
      </c>
      <c r="I165" s="3069">
        <f>SUM(I161:I164)</f>
        <v>0</v>
      </c>
      <c r="J165" s="3070">
        <f>SUM(J161:J164)</f>
        <v>0</v>
      </c>
      <c r="L165" s="2686"/>
      <c r="M165" s="2687"/>
      <c r="N165" s="2687"/>
      <c r="O165" s="2687"/>
      <c r="P165" s="2686"/>
      <c r="Q165" s="2686"/>
      <c r="R165" s="2686"/>
      <c r="S165" s="2686"/>
      <c r="T165" s="2686"/>
      <c r="U165" s="2686"/>
      <c r="V165" s="2686"/>
      <c r="W165" s="2686"/>
    </row>
    <row r="166" spans="1:23" ht="17.25" customHeight="1">
      <c r="A166" s="570"/>
      <c r="B166" s="3906" t="s">
        <v>1034</v>
      </c>
      <c r="C166" s="3907"/>
      <c r="E166" s="2724"/>
      <c r="G166" s="2725"/>
      <c r="H166" s="2726"/>
      <c r="I166" s="2726"/>
      <c r="J166" s="2727"/>
      <c r="L166" s="2686"/>
      <c r="M166" s="2687"/>
      <c r="N166" s="2687"/>
      <c r="O166" s="2687"/>
      <c r="P166" s="2686"/>
      <c r="Q166" s="2686"/>
      <c r="R166" s="2686"/>
      <c r="S166" s="2686"/>
      <c r="T166" s="2686"/>
      <c r="U166" s="2686"/>
      <c r="V166" s="2686"/>
      <c r="W166" s="2686"/>
    </row>
    <row r="167" spans="1:23">
      <c r="A167" s="570" t="s">
        <v>1033</v>
      </c>
      <c r="B167" s="3908"/>
      <c r="C167" s="3909"/>
      <c r="E167" s="2724"/>
      <c r="G167" s="3015"/>
      <c r="H167" s="3016"/>
      <c r="I167" s="3016"/>
      <c r="J167" s="3017"/>
      <c r="L167" s="2686"/>
      <c r="M167" s="2687"/>
      <c r="N167" s="2687"/>
      <c r="O167" s="2687"/>
      <c r="P167" s="2686"/>
      <c r="Q167" s="2686"/>
      <c r="R167" s="2686"/>
      <c r="S167" s="2686"/>
      <c r="T167" s="2686"/>
      <c r="U167" s="2686"/>
      <c r="V167" s="2686"/>
      <c r="W167" s="2686"/>
    </row>
    <row r="168" spans="1:23" ht="13.5" customHeight="1">
      <c r="A168" s="570"/>
      <c r="B168" s="3989" t="s">
        <v>183</v>
      </c>
      <c r="C168" s="3990"/>
      <c r="E168" s="2723" t="s">
        <v>88</v>
      </c>
      <c r="G168" s="3061">
        <f>+H168+I168+J168</f>
        <v>0</v>
      </c>
      <c r="H168" s="3025"/>
      <c r="I168" s="3025"/>
      <c r="J168" s="3038"/>
      <c r="L168" s="2686"/>
      <c r="M168" s="2687"/>
      <c r="N168" s="2687"/>
      <c r="O168" s="2687"/>
      <c r="P168" s="2686"/>
      <c r="Q168" s="2686"/>
      <c r="R168" s="2686"/>
      <c r="S168" s="2686"/>
      <c r="T168" s="2686"/>
      <c r="U168" s="2686"/>
      <c r="V168" s="2686"/>
      <c r="W168" s="2686"/>
    </row>
    <row r="169" spans="1:23" ht="12.75" customHeight="1">
      <c r="A169" s="570"/>
      <c r="B169" s="4003" t="s">
        <v>79</v>
      </c>
      <c r="C169" s="3903"/>
      <c r="E169" s="2723" t="s">
        <v>88</v>
      </c>
      <c r="G169" s="3061">
        <f>+H169+I169+J169</f>
        <v>0</v>
      </c>
      <c r="H169" s="3025"/>
      <c r="I169" s="3025"/>
      <c r="J169" s="3038"/>
      <c r="L169" s="2686"/>
      <c r="M169" s="2687"/>
      <c r="N169" s="2687"/>
      <c r="O169" s="2687"/>
      <c r="P169" s="2686"/>
      <c r="Q169" s="2686"/>
      <c r="R169" s="2686"/>
      <c r="S169" s="2686"/>
      <c r="T169" s="2686"/>
      <c r="U169" s="2686"/>
      <c r="V169" s="2686"/>
      <c r="W169" s="2686"/>
    </row>
    <row r="170" spans="1:23" ht="12.75" customHeight="1">
      <c r="A170" s="570"/>
      <c r="B170" s="4003" t="s">
        <v>1027</v>
      </c>
      <c r="C170" s="3903"/>
      <c r="E170" s="2723" t="s">
        <v>88</v>
      </c>
      <c r="G170" s="3061">
        <f>+H170+I170+J170</f>
        <v>0</v>
      </c>
      <c r="H170" s="3025"/>
      <c r="I170" s="3025"/>
      <c r="J170" s="3038"/>
      <c r="L170" s="2686"/>
      <c r="M170" s="2687"/>
      <c r="N170" s="2687"/>
      <c r="O170" s="2687"/>
      <c r="P170" s="2686"/>
      <c r="Q170" s="2686"/>
      <c r="R170" s="2686"/>
      <c r="S170" s="2686"/>
      <c r="T170" s="2686"/>
      <c r="U170" s="2686"/>
      <c r="V170" s="2686"/>
      <c r="W170" s="2686"/>
    </row>
    <row r="171" spans="1:23">
      <c r="A171" s="570"/>
      <c r="B171" s="4004" t="s">
        <v>34</v>
      </c>
      <c r="C171" s="3950"/>
      <c r="E171" s="2723" t="s">
        <v>88</v>
      </c>
      <c r="G171" s="3061">
        <f>+H171+I171+J171</f>
        <v>0</v>
      </c>
      <c r="H171" s="3025"/>
      <c r="I171" s="3025"/>
      <c r="J171" s="3038"/>
      <c r="L171" s="2686"/>
      <c r="M171" s="2687"/>
      <c r="N171" s="2687"/>
      <c r="O171" s="2687"/>
      <c r="P171" s="2686"/>
      <c r="Q171" s="2686"/>
      <c r="R171" s="2686"/>
      <c r="S171" s="2686"/>
      <c r="T171" s="2686"/>
      <c r="U171" s="2686"/>
      <c r="V171" s="2686"/>
      <c r="W171" s="2686"/>
    </row>
    <row r="172" spans="1:23" ht="20.25" customHeight="1" thickBot="1">
      <c r="A172" s="570"/>
      <c r="B172" s="3995" t="s">
        <v>601</v>
      </c>
      <c r="C172" s="3996"/>
      <c r="E172" s="3080" t="s">
        <v>88</v>
      </c>
      <c r="G172" s="3062">
        <f>SUM(G168:G171)</f>
        <v>0</v>
      </c>
      <c r="H172" s="3063">
        <f>SUM(H168:H171)</f>
        <v>0</v>
      </c>
      <c r="I172" s="3063">
        <f>SUM(I168:I171)</f>
        <v>0</v>
      </c>
      <c r="J172" s="3064">
        <f>SUM(J168:J171)</f>
        <v>0</v>
      </c>
      <c r="L172" s="2686"/>
      <c r="M172" s="2687"/>
      <c r="N172" s="2687"/>
      <c r="O172" s="2687"/>
      <c r="P172" s="2686"/>
      <c r="Q172" s="2686"/>
      <c r="R172" s="2686"/>
      <c r="S172" s="2686"/>
      <c r="T172" s="2686"/>
      <c r="U172" s="2686"/>
      <c r="V172" s="2686"/>
      <c r="W172" s="2686"/>
    </row>
    <row r="173" spans="1:23" s="2687" customFormat="1" ht="33.75" customHeight="1" thickBot="1">
      <c r="A173" s="592"/>
      <c r="B173" s="593"/>
      <c r="C173" s="593"/>
      <c r="D173" s="2689"/>
      <c r="E173" s="2693"/>
      <c r="F173" s="2689"/>
      <c r="G173" s="235"/>
      <c r="H173" s="235"/>
      <c r="I173" s="235"/>
      <c r="J173" s="235"/>
      <c r="K173" s="2689"/>
      <c r="L173" s="2689"/>
    </row>
    <row r="174" spans="1:23" s="2687" customFormat="1" ht="15.75" thickBot="1">
      <c r="A174" s="570" t="s">
        <v>1035</v>
      </c>
      <c r="B174" s="3879" t="s">
        <v>602</v>
      </c>
      <c r="C174" s="3880"/>
      <c r="D174" s="69"/>
      <c r="E174" s="571" t="s">
        <v>149</v>
      </c>
      <c r="F174" s="69"/>
      <c r="G174" s="3029" t="s">
        <v>84</v>
      </c>
      <c r="H174" s="3030" t="s">
        <v>541</v>
      </c>
      <c r="I174" s="3030" t="s">
        <v>183</v>
      </c>
      <c r="J174" s="3031" t="s">
        <v>96</v>
      </c>
      <c r="K174" s="69"/>
      <c r="L174" s="69"/>
    </row>
    <row r="175" spans="1:23" s="2687" customFormat="1" ht="15">
      <c r="A175" s="570" t="s">
        <v>1036</v>
      </c>
      <c r="B175" s="3997" t="s">
        <v>161</v>
      </c>
      <c r="C175" s="3998"/>
      <c r="D175" s="69"/>
      <c r="E175" s="594"/>
      <c r="F175" s="69"/>
      <c r="G175" s="3050"/>
      <c r="H175" s="2252"/>
      <c r="I175" s="2252"/>
      <c r="J175" s="3051"/>
      <c r="K175" s="69"/>
      <c r="L175" s="69"/>
    </row>
    <row r="176" spans="1:23" s="2687" customFormat="1">
      <c r="A176" s="595"/>
      <c r="B176" s="3997" t="s">
        <v>1037</v>
      </c>
      <c r="C176" s="3998"/>
      <c r="D176" s="69"/>
      <c r="E176" s="596"/>
      <c r="F176" s="69"/>
      <c r="G176" s="3032"/>
      <c r="H176" s="3026"/>
      <c r="I176" s="3026"/>
      <c r="J176" s="3033"/>
      <c r="K176" s="69"/>
      <c r="L176" s="69"/>
    </row>
    <row r="177" spans="1:14" s="2687" customFormat="1">
      <c r="A177" s="595"/>
      <c r="B177" s="3999" t="s">
        <v>603</v>
      </c>
      <c r="C177" s="4000"/>
      <c r="D177" s="69"/>
      <c r="E177" s="596" t="s">
        <v>103</v>
      </c>
      <c r="F177" s="69"/>
      <c r="G177" s="3052">
        <f>+H177+I177+J177</f>
        <v>0</v>
      </c>
      <c r="H177" s="3028"/>
      <c r="I177" s="3028"/>
      <c r="J177" s="3035"/>
      <c r="K177" s="69"/>
      <c r="L177" s="69"/>
    </row>
    <row r="178" spans="1:14" s="2687" customFormat="1">
      <c r="A178" s="595"/>
      <c r="B178" s="3999" t="s">
        <v>1038</v>
      </c>
      <c r="C178" s="4000"/>
      <c r="D178" s="69"/>
      <c r="E178" s="596" t="s">
        <v>103</v>
      </c>
      <c r="F178" s="69"/>
      <c r="G178" s="3052">
        <f t="shared" ref="G178:G199" si="43">+H178+I178+J178</f>
        <v>0</v>
      </c>
      <c r="H178" s="3028"/>
      <c r="I178" s="3028"/>
      <c r="J178" s="3035"/>
      <c r="K178" s="69"/>
      <c r="L178" s="69"/>
    </row>
    <row r="179" spans="1:14" s="2687" customFormat="1">
      <c r="A179" s="595"/>
      <c r="B179" s="3999" t="s">
        <v>2869</v>
      </c>
      <c r="C179" s="4000"/>
      <c r="D179" s="69"/>
      <c r="E179" s="596" t="s">
        <v>1031</v>
      </c>
      <c r="F179" s="69"/>
      <c r="G179" s="3053">
        <f t="shared" si="43"/>
        <v>0</v>
      </c>
      <c r="H179" s="3043">
        <f>SUM(H184:H191,H194:H199)</f>
        <v>0</v>
      </c>
      <c r="I179" s="3043">
        <f>SUM(I184:I191,I194:I199)</f>
        <v>0</v>
      </c>
      <c r="J179" s="3054">
        <f>SUM(J184:J191,J194:J199)</f>
        <v>0</v>
      </c>
      <c r="K179" s="69"/>
      <c r="L179" s="69"/>
    </row>
    <row r="180" spans="1:14" s="2687" customFormat="1">
      <c r="A180" s="595"/>
      <c r="B180" s="3999" t="s">
        <v>604</v>
      </c>
      <c r="C180" s="4000"/>
      <c r="D180" s="69"/>
      <c r="E180" s="596" t="s">
        <v>99</v>
      </c>
      <c r="F180" s="69"/>
      <c r="G180" s="3055" t="str">
        <f>IF(ISERROR(G178/G177),"-",G178/G177)</f>
        <v>-</v>
      </c>
      <c r="H180" s="3044" t="str">
        <f t="shared" ref="H180:J181" si="44">IF(ISERROR(H178/H177),"-",H178/H177)</f>
        <v>-</v>
      </c>
      <c r="I180" s="3044" t="str">
        <f t="shared" si="44"/>
        <v>-</v>
      </c>
      <c r="J180" s="3056" t="str">
        <f t="shared" si="44"/>
        <v>-</v>
      </c>
      <c r="K180" s="69"/>
      <c r="L180" s="69"/>
    </row>
    <row r="181" spans="1:14" s="2687" customFormat="1" ht="13.5" thickBot="1">
      <c r="A181" s="595"/>
      <c r="B181" s="4005" t="s">
        <v>605</v>
      </c>
      <c r="C181" s="4006"/>
      <c r="D181" s="69"/>
      <c r="E181" s="597" t="s">
        <v>1039</v>
      </c>
      <c r="F181" s="69"/>
      <c r="G181" s="3068" t="str">
        <f>IF(ISERROR(G179/G178),"-",G179/G178)</f>
        <v>-</v>
      </c>
      <c r="H181" s="3069" t="str">
        <f t="shared" si="44"/>
        <v>-</v>
      </c>
      <c r="I181" s="3069" t="str">
        <f t="shared" si="44"/>
        <v>-</v>
      </c>
      <c r="J181" s="3070" t="str">
        <f t="shared" si="44"/>
        <v>-</v>
      </c>
      <c r="K181" s="69"/>
      <c r="L181" s="69"/>
    </row>
    <row r="182" spans="1:14" s="2687" customFormat="1">
      <c r="A182" s="595"/>
      <c r="B182" s="4007" t="s">
        <v>1041</v>
      </c>
      <c r="C182" s="4008"/>
      <c r="D182" s="69"/>
      <c r="E182" s="332"/>
      <c r="F182" s="69"/>
      <c r="G182" s="3065"/>
      <c r="H182" s="3066"/>
      <c r="I182" s="3066"/>
      <c r="J182" s="3067"/>
      <c r="K182" s="69"/>
      <c r="L182" s="69"/>
    </row>
    <row r="183" spans="1:14" s="2687" customFormat="1">
      <c r="A183" s="570" t="s">
        <v>1040</v>
      </c>
      <c r="B183" s="4009"/>
      <c r="C183" s="4010"/>
      <c r="D183" s="69"/>
      <c r="E183" s="333"/>
      <c r="F183" s="69"/>
      <c r="G183" s="3057"/>
      <c r="H183" s="3045"/>
      <c r="I183" s="3045"/>
      <c r="J183" s="3058"/>
      <c r="K183" s="69"/>
      <c r="L183" s="69"/>
    </row>
    <row r="184" spans="1:14" s="2687" customFormat="1">
      <c r="A184" s="595"/>
      <c r="B184" s="3999" t="s">
        <v>1042</v>
      </c>
      <c r="C184" s="4000"/>
      <c r="D184" s="69"/>
      <c r="E184" s="596" t="s">
        <v>1031</v>
      </c>
      <c r="F184" s="69"/>
      <c r="G184" s="3052">
        <f>+H184+I184+J184</f>
        <v>0</v>
      </c>
      <c r="H184" s="3028"/>
      <c r="I184" s="3028"/>
      <c r="J184" s="3035"/>
      <c r="K184" s="69"/>
      <c r="L184" s="69"/>
    </row>
    <row r="185" spans="1:14" s="2687" customFormat="1">
      <c r="A185" s="595"/>
      <c r="B185" s="3999" t="s">
        <v>1043</v>
      </c>
      <c r="C185" s="4000"/>
      <c r="D185" s="69"/>
      <c r="E185" s="596" t="s">
        <v>1031</v>
      </c>
      <c r="F185" s="69"/>
      <c r="G185" s="3052">
        <f t="shared" si="43"/>
        <v>0</v>
      </c>
      <c r="H185" s="3028"/>
      <c r="I185" s="3028"/>
      <c r="J185" s="3035"/>
      <c r="K185" s="69"/>
      <c r="L185" s="69"/>
    </row>
    <row r="186" spans="1:14" s="2687" customFormat="1" ht="12" customHeight="1">
      <c r="A186" s="595"/>
      <c r="B186" s="3999" t="s">
        <v>1036</v>
      </c>
      <c r="C186" s="4000"/>
      <c r="D186" s="69"/>
      <c r="E186" s="596" t="s">
        <v>1031</v>
      </c>
      <c r="F186" s="69"/>
      <c r="G186" s="3052">
        <f t="shared" si="43"/>
        <v>0</v>
      </c>
      <c r="H186" s="3028"/>
      <c r="I186" s="3028"/>
      <c r="J186" s="3035"/>
      <c r="K186" s="69"/>
      <c r="L186" s="69"/>
    </row>
    <row r="187" spans="1:14" s="2687" customFormat="1">
      <c r="A187" s="595"/>
      <c r="B187" s="3999" t="s">
        <v>1044</v>
      </c>
      <c r="C187" s="4000"/>
      <c r="D187" s="69"/>
      <c r="E187" s="596" t="s">
        <v>1031</v>
      </c>
      <c r="F187" s="69"/>
      <c r="G187" s="3052">
        <f t="shared" si="43"/>
        <v>0</v>
      </c>
      <c r="H187" s="3028"/>
      <c r="I187" s="3028"/>
      <c r="J187" s="3035"/>
      <c r="K187" s="69"/>
      <c r="L187" s="69"/>
    </row>
    <row r="188" spans="1:14" s="2687" customFormat="1" ht="12.75" customHeight="1">
      <c r="A188" s="595"/>
      <c r="B188" s="3999" t="s">
        <v>1045</v>
      </c>
      <c r="C188" s="4000"/>
      <c r="D188" s="69"/>
      <c r="E188" s="596" t="s">
        <v>1031</v>
      </c>
      <c r="F188" s="69"/>
      <c r="G188" s="3052">
        <f t="shared" si="43"/>
        <v>0</v>
      </c>
      <c r="H188" s="3028"/>
      <c r="I188" s="3028"/>
      <c r="J188" s="3035"/>
      <c r="K188" s="69"/>
      <c r="L188" s="69"/>
    </row>
    <row r="189" spans="1:14" s="2687" customFormat="1" ht="12.75" customHeight="1">
      <c r="A189" s="595"/>
      <c r="B189" s="3999" t="s">
        <v>1046</v>
      </c>
      <c r="C189" s="4000"/>
      <c r="D189" s="69"/>
      <c r="E189" s="596" t="s">
        <v>1031</v>
      </c>
      <c r="F189" s="69"/>
      <c r="G189" s="3052">
        <f t="shared" si="43"/>
        <v>0</v>
      </c>
      <c r="H189" s="3028"/>
      <c r="I189" s="3028"/>
      <c r="J189" s="3035"/>
      <c r="K189" s="69"/>
      <c r="L189" s="69"/>
      <c r="N189" s="2814"/>
    </row>
    <row r="190" spans="1:14" s="2687" customFormat="1" ht="12.75" customHeight="1">
      <c r="A190" s="595"/>
      <c r="B190" s="3999" t="s">
        <v>1047</v>
      </c>
      <c r="C190" s="4000"/>
      <c r="D190" s="69"/>
      <c r="E190" s="596" t="s">
        <v>1031</v>
      </c>
      <c r="F190" s="69"/>
      <c r="G190" s="3052">
        <f t="shared" si="43"/>
        <v>0</v>
      </c>
      <c r="H190" s="3028"/>
      <c r="I190" s="3028"/>
      <c r="J190" s="3035"/>
      <c r="K190" s="69"/>
      <c r="L190" s="69"/>
    </row>
    <row r="191" spans="1:14" s="2687" customFormat="1" ht="13.5" customHeight="1" thickBot="1">
      <c r="A191" s="595"/>
      <c r="B191" s="4005" t="s">
        <v>1048</v>
      </c>
      <c r="C191" s="4006"/>
      <c r="D191" s="69"/>
      <c r="E191" s="597" t="s">
        <v>1031</v>
      </c>
      <c r="F191" s="69"/>
      <c r="G191" s="3074">
        <f t="shared" si="43"/>
        <v>0</v>
      </c>
      <c r="H191" s="3075"/>
      <c r="I191" s="3075"/>
      <c r="J191" s="3076"/>
      <c r="K191" s="69"/>
      <c r="L191" s="69"/>
    </row>
    <row r="192" spans="1:14" s="2687" customFormat="1">
      <c r="A192" s="595"/>
      <c r="B192" s="4018" t="s">
        <v>1050</v>
      </c>
      <c r="C192" s="4019"/>
      <c r="D192" s="69"/>
      <c r="E192" s="334"/>
      <c r="F192" s="69"/>
      <c r="G192" s="3071"/>
      <c r="H192" s="3072"/>
      <c r="I192" s="3072"/>
      <c r="J192" s="3073"/>
      <c r="K192" s="69"/>
      <c r="L192" s="69"/>
    </row>
    <row r="193" spans="1:17" s="2687" customFormat="1">
      <c r="A193" s="595" t="s">
        <v>1049</v>
      </c>
      <c r="B193" s="4009"/>
      <c r="C193" s="4010"/>
      <c r="D193" s="69"/>
      <c r="E193" s="333"/>
      <c r="F193" s="69"/>
      <c r="G193" s="3059"/>
      <c r="H193" s="3046"/>
      <c r="I193" s="3046"/>
      <c r="J193" s="3060"/>
      <c r="K193" s="69"/>
      <c r="L193" s="69"/>
    </row>
    <row r="194" spans="1:17" s="2687" customFormat="1">
      <c r="A194" s="595"/>
      <c r="B194" s="3999" t="s">
        <v>1051</v>
      </c>
      <c r="C194" s="4000"/>
      <c r="D194" s="69"/>
      <c r="E194" s="596" t="s">
        <v>1031</v>
      </c>
      <c r="F194" s="69"/>
      <c r="G194" s="3052">
        <f>+H194+I194+J194</f>
        <v>0</v>
      </c>
      <c r="H194" s="3028"/>
      <c r="I194" s="3028"/>
      <c r="J194" s="3035"/>
      <c r="K194" s="69"/>
      <c r="L194" s="69"/>
    </row>
    <row r="195" spans="1:17" s="2687" customFormat="1">
      <c r="A195" s="595"/>
      <c r="B195" s="3999" t="s">
        <v>1052</v>
      </c>
      <c r="C195" s="4000"/>
      <c r="D195" s="69"/>
      <c r="E195" s="596" t="s">
        <v>1031</v>
      </c>
      <c r="F195" s="69"/>
      <c r="G195" s="3052">
        <f t="shared" si="43"/>
        <v>0</v>
      </c>
      <c r="H195" s="3028"/>
      <c r="I195" s="3028"/>
      <c r="J195" s="3035"/>
      <c r="K195" s="69"/>
      <c r="L195" s="69"/>
    </row>
    <row r="196" spans="1:17" s="2687" customFormat="1">
      <c r="A196" s="595"/>
      <c r="B196" s="3999" t="s">
        <v>1053</v>
      </c>
      <c r="C196" s="4000"/>
      <c r="D196" s="69"/>
      <c r="E196" s="596" t="s">
        <v>1031</v>
      </c>
      <c r="F196" s="69"/>
      <c r="G196" s="3052">
        <f t="shared" si="43"/>
        <v>0</v>
      </c>
      <c r="H196" s="3028"/>
      <c r="I196" s="3028"/>
      <c r="J196" s="3035"/>
      <c r="K196" s="69"/>
      <c r="L196" s="69"/>
    </row>
    <row r="197" spans="1:17" s="2687" customFormat="1" ht="12.75" customHeight="1">
      <c r="A197" s="595"/>
      <c r="B197" s="3999" t="s">
        <v>1054</v>
      </c>
      <c r="C197" s="4000"/>
      <c r="D197" s="69"/>
      <c r="E197" s="596" t="s">
        <v>1031</v>
      </c>
      <c r="F197" s="69"/>
      <c r="G197" s="3052">
        <f t="shared" si="43"/>
        <v>0</v>
      </c>
      <c r="H197" s="3028"/>
      <c r="I197" s="3028"/>
      <c r="J197" s="3035"/>
      <c r="K197" s="69"/>
      <c r="L197" s="69"/>
    </row>
    <row r="198" spans="1:17" s="2687" customFormat="1">
      <c r="A198" s="595"/>
      <c r="B198" s="4020" t="s">
        <v>1055</v>
      </c>
      <c r="C198" s="4021"/>
      <c r="D198" s="69"/>
      <c r="E198" s="596" t="s">
        <v>1031</v>
      </c>
      <c r="F198" s="69"/>
      <c r="G198" s="3052">
        <f t="shared" si="43"/>
        <v>0</v>
      </c>
      <c r="H198" s="3028"/>
      <c r="I198" s="3028"/>
      <c r="J198" s="3035"/>
      <c r="K198" s="69"/>
      <c r="L198" s="69"/>
    </row>
    <row r="199" spans="1:17" s="2687" customFormat="1" ht="12.75" customHeight="1">
      <c r="A199" s="595"/>
      <c r="B199" s="3999" t="s">
        <v>1056</v>
      </c>
      <c r="C199" s="4000"/>
      <c r="D199" s="2728"/>
      <c r="E199" s="596" t="s">
        <v>1031</v>
      </c>
      <c r="F199" s="2728"/>
      <c r="G199" s="3052">
        <f t="shared" si="43"/>
        <v>0</v>
      </c>
      <c r="H199" s="3028"/>
      <c r="I199" s="3028"/>
      <c r="J199" s="3035"/>
      <c r="K199" s="69"/>
      <c r="L199" s="69"/>
    </row>
    <row r="200" spans="1:17" s="2687" customFormat="1" ht="15.75" customHeight="1" thickBot="1">
      <c r="A200" s="595"/>
      <c r="B200" s="4014"/>
      <c r="C200" s="4015"/>
      <c r="D200" s="598"/>
      <c r="E200" s="597" t="s">
        <v>1031</v>
      </c>
      <c r="F200" s="598"/>
      <c r="G200" s="3074">
        <f>+H200+I200+J200</f>
        <v>0</v>
      </c>
      <c r="H200" s="3075"/>
      <c r="I200" s="3075"/>
      <c r="J200" s="3076"/>
      <c r="K200" s="69"/>
      <c r="L200" s="3873" t="s">
        <v>2505</v>
      </c>
      <c r="M200" s="3873"/>
    </row>
    <row r="201" spans="1:17" s="2687" customFormat="1" ht="25.5">
      <c r="A201" s="595" t="s">
        <v>1057</v>
      </c>
      <c r="B201" s="599" t="s">
        <v>557</v>
      </c>
      <c r="C201" s="600" t="s">
        <v>1058</v>
      </c>
      <c r="D201" s="69"/>
      <c r="E201" s="71"/>
      <c r="F201" s="69"/>
      <c r="G201" s="3077"/>
      <c r="H201" s="3078"/>
      <c r="I201" s="3078"/>
      <c r="J201" s="3079"/>
      <c r="K201" s="69"/>
      <c r="L201" s="2382" t="s">
        <v>1058</v>
      </c>
      <c r="M201" s="2729"/>
    </row>
    <row r="202" spans="1:17" s="2687" customFormat="1">
      <c r="A202" s="595"/>
      <c r="B202" s="2683" t="s">
        <v>1059</v>
      </c>
      <c r="C202" s="601" t="s">
        <v>93</v>
      </c>
      <c r="D202" s="69"/>
      <c r="E202" s="596" t="s">
        <v>88</v>
      </c>
      <c r="F202" s="69"/>
      <c r="G202" s="3061"/>
      <c r="H202" s="3025"/>
      <c r="I202" s="3025"/>
      <c r="J202" s="3038"/>
      <c r="K202" s="69"/>
      <c r="L202" s="2382" t="s">
        <v>93</v>
      </c>
      <c r="M202" s="2382" t="s">
        <v>93</v>
      </c>
    </row>
    <row r="203" spans="1:17" s="2687" customFormat="1" ht="12.75" customHeight="1">
      <c r="A203" s="595"/>
      <c r="B203" s="2684" t="s">
        <v>1042</v>
      </c>
      <c r="C203" s="602">
        <v>2500</v>
      </c>
      <c r="D203" s="69"/>
      <c r="E203" s="596" t="s">
        <v>88</v>
      </c>
      <c r="F203" s="69"/>
      <c r="G203" s="3061">
        <f t="shared" ref="G203:G220" si="45">SUM(H203:J203)</f>
        <v>0</v>
      </c>
      <c r="H203" s="3025"/>
      <c r="I203" s="3025"/>
      <c r="J203" s="3038"/>
      <c r="K203" s="69"/>
      <c r="L203" s="2682">
        <v>2500</v>
      </c>
      <c r="M203" s="2730" t="e">
        <f t="shared" ref="M203:M210" si="46">G203/G$220*$L203</f>
        <v>#DIV/0!</v>
      </c>
      <c r="O203" s="2731"/>
      <c r="P203" s="2731"/>
      <c r="Q203" s="2731"/>
    </row>
    <row r="204" spans="1:17" s="2687" customFormat="1" ht="12.75" customHeight="1">
      <c r="A204" s="595"/>
      <c r="B204" s="2684" t="s">
        <v>1043</v>
      </c>
      <c r="C204" s="602">
        <v>500</v>
      </c>
      <c r="D204" s="69"/>
      <c r="E204" s="596" t="s">
        <v>88</v>
      </c>
      <c r="F204" s="69"/>
      <c r="G204" s="3061">
        <f t="shared" si="45"/>
        <v>0</v>
      </c>
      <c r="H204" s="3025"/>
      <c r="I204" s="3025"/>
      <c r="J204" s="3038"/>
      <c r="K204" s="69"/>
      <c r="L204" s="2682">
        <v>500</v>
      </c>
      <c r="M204" s="2730" t="e">
        <f t="shared" si="46"/>
        <v>#DIV/0!</v>
      </c>
      <c r="O204" s="2731"/>
      <c r="P204" s="2731"/>
      <c r="Q204" s="2731"/>
    </row>
    <row r="205" spans="1:17" s="2687" customFormat="1" ht="12.75" customHeight="1">
      <c r="A205" s="595"/>
      <c r="B205" s="2684" t="s">
        <v>1060</v>
      </c>
      <c r="C205" s="602">
        <v>2000</v>
      </c>
      <c r="D205" s="69"/>
      <c r="E205" s="596" t="s">
        <v>88</v>
      </c>
      <c r="F205" s="69"/>
      <c r="G205" s="3061">
        <f t="shared" si="45"/>
        <v>0</v>
      </c>
      <c r="H205" s="3025"/>
      <c r="I205" s="3025"/>
      <c r="J205" s="3038"/>
      <c r="K205" s="69"/>
      <c r="L205" s="2682">
        <v>2000</v>
      </c>
      <c r="M205" s="2730" t="e">
        <f t="shared" si="46"/>
        <v>#DIV/0!</v>
      </c>
      <c r="O205" s="2731"/>
      <c r="P205" s="2731"/>
      <c r="Q205" s="2731"/>
    </row>
    <row r="206" spans="1:17" s="2687" customFormat="1" ht="12.75" customHeight="1">
      <c r="A206" s="595"/>
      <c r="B206" s="2684" t="s">
        <v>1044</v>
      </c>
      <c r="C206" s="602">
        <v>500</v>
      </c>
      <c r="D206" s="69"/>
      <c r="E206" s="596" t="s">
        <v>88</v>
      </c>
      <c r="F206" s="69"/>
      <c r="G206" s="3061">
        <f t="shared" si="45"/>
        <v>0</v>
      </c>
      <c r="H206" s="3025"/>
      <c r="I206" s="3025"/>
      <c r="J206" s="3038"/>
      <c r="K206" s="69"/>
      <c r="L206" s="2682">
        <v>500</v>
      </c>
      <c r="M206" s="2730" t="e">
        <f t="shared" si="46"/>
        <v>#DIV/0!</v>
      </c>
      <c r="O206" s="2731"/>
      <c r="P206" s="2731"/>
      <c r="Q206" s="2731"/>
    </row>
    <row r="207" spans="1:17" s="2687" customFormat="1" ht="12.75" customHeight="1">
      <c r="A207" s="595"/>
      <c r="B207" s="2684" t="s">
        <v>1045</v>
      </c>
      <c r="C207" s="602">
        <v>750</v>
      </c>
      <c r="D207" s="69"/>
      <c r="E207" s="596" t="s">
        <v>88</v>
      </c>
      <c r="F207" s="69"/>
      <c r="G207" s="3061">
        <f t="shared" si="45"/>
        <v>0</v>
      </c>
      <c r="H207" s="3025"/>
      <c r="I207" s="3025"/>
      <c r="J207" s="3038"/>
      <c r="K207" s="69"/>
      <c r="L207" s="2682">
        <v>750</v>
      </c>
      <c r="M207" s="2730" t="e">
        <f t="shared" si="46"/>
        <v>#DIV/0!</v>
      </c>
      <c r="O207" s="2731"/>
      <c r="P207" s="2731"/>
      <c r="Q207" s="2731"/>
    </row>
    <row r="208" spans="1:17" s="2687" customFormat="1" ht="12.75" customHeight="1">
      <c r="A208" s="595"/>
      <c r="B208" s="2684" t="s">
        <v>1046</v>
      </c>
      <c r="C208" s="602">
        <v>250</v>
      </c>
      <c r="D208" s="69"/>
      <c r="E208" s="596" t="s">
        <v>88</v>
      </c>
      <c r="F208" s="69"/>
      <c r="G208" s="3061">
        <f t="shared" si="45"/>
        <v>0</v>
      </c>
      <c r="H208" s="3025"/>
      <c r="I208" s="3025"/>
      <c r="J208" s="3038"/>
      <c r="K208" s="69"/>
      <c r="L208" s="2682">
        <v>250</v>
      </c>
      <c r="M208" s="2730" t="e">
        <f t="shared" si="46"/>
        <v>#DIV/0!</v>
      </c>
      <c r="O208" s="2731"/>
      <c r="P208" s="2731"/>
      <c r="Q208" s="2731"/>
    </row>
    <row r="209" spans="1:23" s="2687" customFormat="1" ht="12.75" customHeight="1">
      <c r="A209" s="595"/>
      <c r="B209" s="2684" t="s">
        <v>1047</v>
      </c>
      <c r="C209" s="602">
        <v>250</v>
      </c>
      <c r="D209" s="69"/>
      <c r="E209" s="596" t="s">
        <v>88</v>
      </c>
      <c r="F209" s="69"/>
      <c r="G209" s="3061">
        <f t="shared" si="45"/>
        <v>0</v>
      </c>
      <c r="H209" s="3025"/>
      <c r="I209" s="3025"/>
      <c r="J209" s="3038"/>
      <c r="K209" s="69"/>
      <c r="L209" s="2682">
        <v>250</v>
      </c>
      <c r="M209" s="2730" t="e">
        <f t="shared" si="46"/>
        <v>#DIV/0!</v>
      </c>
      <c r="O209" s="2731"/>
      <c r="P209" s="2731"/>
      <c r="Q209" s="2731"/>
    </row>
    <row r="210" spans="1:23" s="2687" customFormat="1" ht="12.75" customHeight="1">
      <c r="A210" s="595"/>
      <c r="B210" s="2732" t="s">
        <v>1048</v>
      </c>
      <c r="C210" s="602">
        <v>100</v>
      </c>
      <c r="D210" s="69"/>
      <c r="E210" s="596" t="s">
        <v>88</v>
      </c>
      <c r="F210" s="69"/>
      <c r="G210" s="3061">
        <f t="shared" si="45"/>
        <v>0</v>
      </c>
      <c r="H210" s="3025"/>
      <c r="I210" s="3025"/>
      <c r="J210" s="3038"/>
      <c r="K210" s="69"/>
      <c r="L210" s="2682">
        <v>100</v>
      </c>
      <c r="M210" s="2730" t="e">
        <f t="shared" si="46"/>
        <v>#DIV/0!</v>
      </c>
      <c r="O210" s="2731"/>
      <c r="P210" s="2731"/>
      <c r="Q210" s="2731"/>
    </row>
    <row r="211" spans="1:23" s="2687" customFormat="1" ht="12.75" customHeight="1">
      <c r="A211" s="595"/>
      <c r="B211" s="2732"/>
      <c r="C211" s="4016"/>
      <c r="D211" s="69"/>
      <c r="E211" s="3866"/>
      <c r="F211" s="69"/>
      <c r="G211" s="3868"/>
      <c r="H211" s="3869"/>
      <c r="I211" s="3869"/>
      <c r="J211" s="3870"/>
      <c r="K211" s="69"/>
      <c r="L211" s="3837"/>
      <c r="M211" s="3874"/>
      <c r="O211" s="2731"/>
      <c r="P211" s="2731"/>
      <c r="Q211" s="2731"/>
    </row>
    <row r="212" spans="1:23" s="2687" customFormat="1">
      <c r="A212" s="595" t="s">
        <v>1061</v>
      </c>
      <c r="B212" s="2733" t="s">
        <v>1050</v>
      </c>
      <c r="C212" s="4017"/>
      <c r="D212" s="69"/>
      <c r="E212" s="3867"/>
      <c r="F212" s="69"/>
      <c r="G212" s="3868"/>
      <c r="H212" s="3869"/>
      <c r="I212" s="3869"/>
      <c r="J212" s="3870"/>
      <c r="K212" s="69"/>
      <c r="L212" s="3837"/>
      <c r="M212" s="3875"/>
      <c r="O212" s="2731"/>
      <c r="P212" s="2731"/>
      <c r="Q212" s="2731"/>
    </row>
    <row r="213" spans="1:23" s="2687" customFormat="1" ht="12.75" customHeight="1">
      <c r="A213" s="595"/>
      <c r="B213" s="603" t="s">
        <v>1051</v>
      </c>
      <c r="C213" s="602" t="s">
        <v>1062</v>
      </c>
      <c r="D213" s="69"/>
      <c r="E213" s="596" t="s">
        <v>88</v>
      </c>
      <c r="F213" s="69"/>
      <c r="G213" s="3061">
        <f>SUM(H213:J213)</f>
        <v>0</v>
      </c>
      <c r="H213" s="3025"/>
      <c r="I213" s="3025"/>
      <c r="J213" s="3038"/>
      <c r="K213" s="69"/>
      <c r="L213" s="2682">
        <v>5000</v>
      </c>
      <c r="M213" s="2730" t="e">
        <f t="shared" ref="M213:M219" si="47">G213/G$220*$L213</f>
        <v>#DIV/0!</v>
      </c>
      <c r="O213" s="2731"/>
      <c r="P213" s="2731"/>
      <c r="Q213" s="2731"/>
    </row>
    <row r="214" spans="1:23" s="2687" customFormat="1" ht="12.75" customHeight="1">
      <c r="A214" s="595"/>
      <c r="B214" s="2684" t="s">
        <v>1052</v>
      </c>
      <c r="C214" s="602">
        <v>2500</v>
      </c>
      <c r="D214" s="69"/>
      <c r="E214" s="596" t="s">
        <v>88</v>
      </c>
      <c r="F214" s="69"/>
      <c r="G214" s="3061">
        <f t="shared" si="45"/>
        <v>0</v>
      </c>
      <c r="H214" s="3025"/>
      <c r="I214" s="3025"/>
      <c r="J214" s="3038"/>
      <c r="K214" s="69"/>
      <c r="L214" s="2682">
        <v>2500</v>
      </c>
      <c r="M214" s="2730" t="e">
        <f t="shared" si="47"/>
        <v>#DIV/0!</v>
      </c>
      <c r="O214" s="2731"/>
      <c r="P214" s="2731"/>
      <c r="Q214" s="2731"/>
    </row>
    <row r="215" spans="1:23" s="2687" customFormat="1" ht="12.75" customHeight="1">
      <c r="A215" s="595"/>
      <c r="B215" s="2684" t="s">
        <v>1053</v>
      </c>
      <c r="C215" s="602" t="s">
        <v>1063</v>
      </c>
      <c r="D215" s="69"/>
      <c r="E215" s="596" t="s">
        <v>88</v>
      </c>
      <c r="F215" s="69"/>
      <c r="G215" s="3061">
        <f t="shared" si="45"/>
        <v>0</v>
      </c>
      <c r="H215" s="3025"/>
      <c r="I215" s="3025"/>
      <c r="J215" s="3038"/>
      <c r="K215" s="69"/>
      <c r="L215" s="2682">
        <v>3000</v>
      </c>
      <c r="M215" s="2730" t="e">
        <f t="shared" si="47"/>
        <v>#DIV/0!</v>
      </c>
      <c r="O215" s="2731"/>
      <c r="P215" s="2731"/>
      <c r="Q215" s="2731"/>
    </row>
    <row r="216" spans="1:23" s="2687" customFormat="1" ht="12.75" customHeight="1">
      <c r="A216" s="595"/>
      <c r="B216" s="2684" t="s">
        <v>1054</v>
      </c>
      <c r="C216" s="602">
        <v>2000</v>
      </c>
      <c r="D216" s="69"/>
      <c r="E216" s="596" t="s">
        <v>88</v>
      </c>
      <c r="F216" s="69"/>
      <c r="G216" s="3061">
        <f t="shared" si="45"/>
        <v>0</v>
      </c>
      <c r="H216" s="3025"/>
      <c r="I216" s="3025"/>
      <c r="J216" s="3038"/>
      <c r="K216" s="69"/>
      <c r="L216" s="2682">
        <v>2000</v>
      </c>
      <c r="M216" s="2730" t="e">
        <f t="shared" si="47"/>
        <v>#DIV/0!</v>
      </c>
      <c r="O216" s="2731"/>
      <c r="P216" s="2731"/>
      <c r="Q216" s="2731"/>
    </row>
    <row r="217" spans="1:23" s="2687" customFormat="1" ht="12.75" customHeight="1">
      <c r="A217" s="595"/>
      <c r="B217" s="2684" t="s">
        <v>1055</v>
      </c>
      <c r="C217" s="602">
        <v>750</v>
      </c>
      <c r="D217" s="69"/>
      <c r="E217" s="596" t="s">
        <v>88</v>
      </c>
      <c r="F217" s="69"/>
      <c r="G217" s="3061">
        <f t="shared" si="45"/>
        <v>0</v>
      </c>
      <c r="H217" s="3025"/>
      <c r="I217" s="3025"/>
      <c r="J217" s="3038"/>
      <c r="K217" s="69"/>
      <c r="L217" s="2682">
        <v>750</v>
      </c>
      <c r="M217" s="2730" t="e">
        <f t="shared" si="47"/>
        <v>#DIV/0!</v>
      </c>
      <c r="O217" s="2731"/>
      <c r="P217" s="2731"/>
      <c r="Q217" s="2731"/>
    </row>
    <row r="218" spans="1:23" s="2687" customFormat="1" ht="12.75" customHeight="1">
      <c r="A218" s="595"/>
      <c r="B218" s="2684" t="s">
        <v>1056</v>
      </c>
      <c r="C218" s="602">
        <v>250</v>
      </c>
      <c r="D218" s="69"/>
      <c r="E218" s="596" t="s">
        <v>88</v>
      </c>
      <c r="F218" s="69"/>
      <c r="G218" s="3061">
        <f t="shared" si="45"/>
        <v>0</v>
      </c>
      <c r="H218" s="3025"/>
      <c r="I218" s="3025"/>
      <c r="J218" s="3038"/>
      <c r="K218" s="69"/>
      <c r="L218" s="2682">
        <v>250</v>
      </c>
      <c r="M218" s="2730" t="e">
        <f t="shared" si="47"/>
        <v>#DIV/0!</v>
      </c>
      <c r="O218" s="2731"/>
      <c r="P218" s="2731"/>
      <c r="Q218" s="2731"/>
    </row>
    <row r="219" spans="1:23" s="2687" customFormat="1" ht="12.75" customHeight="1">
      <c r="A219" s="595"/>
      <c r="B219" s="2684" t="s">
        <v>2687</v>
      </c>
      <c r="C219" s="2646">
        <v>100</v>
      </c>
      <c r="D219" s="69"/>
      <c r="E219" s="596" t="s">
        <v>88</v>
      </c>
      <c r="F219" s="69"/>
      <c r="G219" s="3061">
        <f t="shared" si="45"/>
        <v>0</v>
      </c>
      <c r="H219" s="3025"/>
      <c r="I219" s="3025"/>
      <c r="J219" s="3038"/>
      <c r="K219" s="69"/>
      <c r="L219" s="2682">
        <v>100</v>
      </c>
      <c r="M219" s="2730" t="e">
        <f t="shared" si="47"/>
        <v>#DIV/0!</v>
      </c>
      <c r="O219" s="2731"/>
      <c r="P219" s="2731"/>
      <c r="Q219" s="2731"/>
    </row>
    <row r="220" spans="1:23" s="2687" customFormat="1" ht="13.5" thickBot="1">
      <c r="A220" s="595"/>
      <c r="B220" s="604" t="s">
        <v>195</v>
      </c>
      <c r="C220" s="605"/>
      <c r="D220" s="69"/>
      <c r="E220" s="597" t="s">
        <v>88</v>
      </c>
      <c r="F220" s="69"/>
      <c r="G220" s="3062">
        <f t="shared" si="45"/>
        <v>0</v>
      </c>
      <c r="H220" s="3063">
        <f t="shared" ref="H220:J220" si="48">SUM(H202:H219)</f>
        <v>0</v>
      </c>
      <c r="I220" s="3063">
        <f t="shared" si="48"/>
        <v>0</v>
      </c>
      <c r="J220" s="3064">
        <f t="shared" si="48"/>
        <v>0</v>
      </c>
      <c r="K220" s="69"/>
      <c r="L220" s="2682"/>
      <c r="M220" s="2734" t="e">
        <f>SUM(M203:M218)</f>
        <v>#DIV/0!</v>
      </c>
    </row>
    <row r="221" spans="1:23" s="2687" customFormat="1" ht="25.5">
      <c r="A221" s="595"/>
      <c r="B221" s="606" t="s">
        <v>1064</v>
      </c>
      <c r="C221" s="607"/>
      <c r="D221" s="69"/>
      <c r="E221" s="236"/>
      <c r="F221" s="237"/>
      <c r="G221" s="238"/>
      <c r="H221" s="238"/>
      <c r="I221" s="238"/>
      <c r="J221" s="238"/>
      <c r="K221" s="69"/>
      <c r="L221" s="69"/>
      <c r="M221" s="235"/>
      <c r="N221" s="235"/>
      <c r="O221" s="235"/>
    </row>
    <row r="222" spans="1:23" s="2687"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871" t="s">
        <v>1590</v>
      </c>
      <c r="C223" s="3872"/>
      <c r="D223" s="69"/>
      <c r="E223" s="608" t="s">
        <v>149</v>
      </c>
      <c r="F223" s="69"/>
      <c r="G223" s="3029" t="s">
        <v>84</v>
      </c>
      <c r="H223" s="3030" t="s">
        <v>541</v>
      </c>
      <c r="I223" s="3030" t="s">
        <v>183</v>
      </c>
      <c r="J223" s="3031" t="s">
        <v>96</v>
      </c>
      <c r="K223" s="574"/>
      <c r="L223" s="2383"/>
      <c r="M223" s="2384">
        <v>2014</v>
      </c>
      <c r="N223" s="2384">
        <v>2015</v>
      </c>
      <c r="O223" s="2384">
        <v>2016</v>
      </c>
      <c r="P223" s="2384">
        <v>2017</v>
      </c>
      <c r="Q223" s="2384">
        <v>2018</v>
      </c>
      <c r="R223" s="2384">
        <v>2019</v>
      </c>
      <c r="S223" s="2384">
        <v>2020</v>
      </c>
      <c r="T223" s="2384">
        <v>2021</v>
      </c>
      <c r="U223" s="2686"/>
      <c r="V223" s="2686"/>
      <c r="W223" s="2686"/>
    </row>
    <row r="224" spans="1:23" ht="34.5" customHeight="1">
      <c r="A224" s="578" t="s">
        <v>1066</v>
      </c>
      <c r="B224" s="3854" t="s">
        <v>1067</v>
      </c>
      <c r="C224" s="3855"/>
      <c r="D224" s="69"/>
      <c r="E224" s="609"/>
      <c r="F224" s="69"/>
      <c r="G224" s="3032"/>
      <c r="H224" s="3026"/>
      <c r="I224" s="3026"/>
      <c r="J224" s="3033"/>
      <c r="K224" s="69"/>
      <c r="L224" s="2385" t="s">
        <v>2506</v>
      </c>
      <c r="M224" s="2386">
        <v>1.799662171453283E-2</v>
      </c>
      <c r="N224" s="2386">
        <f>M224*(1-$M$226)</f>
        <v>1.7096790628806188E-2</v>
      </c>
      <c r="O224" s="2386">
        <f t="shared" ref="O224:T224" si="49">N224*(1-$M$226)</f>
        <v>1.6241951097365877E-2</v>
      </c>
      <c r="P224" s="2386">
        <f t="shared" si="49"/>
        <v>1.5429853542497582E-2</v>
      </c>
      <c r="Q224" s="2386">
        <f t="shared" si="49"/>
        <v>1.4658360865372703E-2</v>
      </c>
      <c r="R224" s="2386">
        <f t="shared" si="49"/>
        <v>1.3925442822104067E-2</v>
      </c>
      <c r="S224" s="2386">
        <f t="shared" si="49"/>
        <v>1.3229170680998863E-2</v>
      </c>
      <c r="T224" s="2386">
        <f t="shared" si="49"/>
        <v>1.256771214694892E-2</v>
      </c>
      <c r="U224" s="2686"/>
      <c r="V224" s="2686"/>
      <c r="W224" s="2686"/>
    </row>
    <row r="225" spans="1:23" ht="25.5">
      <c r="A225" s="578"/>
      <c r="B225" s="3856" t="s">
        <v>1068</v>
      </c>
      <c r="C225" s="3857"/>
      <c r="D225" s="69"/>
      <c r="E225" s="596" t="s">
        <v>103</v>
      </c>
      <c r="F225" s="69"/>
      <c r="G225" s="3034">
        <f>SUM(H225:J225)</f>
        <v>0</v>
      </c>
      <c r="H225" s="3028"/>
      <c r="I225" s="3028"/>
      <c r="J225" s="3035"/>
      <c r="K225" s="69"/>
      <c r="L225" s="2385" t="s">
        <v>2507</v>
      </c>
      <c r="M225" s="2735">
        <v>4.6404968073879909</v>
      </c>
      <c r="N225" s="2735">
        <f>M225*(1-$M$226)</f>
        <v>4.408471967018591</v>
      </c>
      <c r="O225" s="2735">
        <f t="shared" ref="O225:T225" si="50">N225*(1-$M$226)</f>
        <v>4.1880483686676611</v>
      </c>
      <c r="P225" s="2735">
        <f t="shared" si="50"/>
        <v>3.9786459502342777</v>
      </c>
      <c r="Q225" s="2735">
        <f t="shared" si="50"/>
        <v>3.7797136527225637</v>
      </c>
      <c r="R225" s="2735">
        <f t="shared" si="50"/>
        <v>3.5907279700864354</v>
      </c>
      <c r="S225" s="2735">
        <f t="shared" si="50"/>
        <v>3.4111915715821133</v>
      </c>
      <c r="T225" s="2735">
        <f t="shared" si="50"/>
        <v>3.2406319930030074</v>
      </c>
      <c r="U225" s="2686"/>
      <c r="V225" s="2686"/>
      <c r="W225" s="2686"/>
    </row>
    <row r="226" spans="1:23">
      <c r="A226" s="578"/>
      <c r="B226" s="3852" t="s">
        <v>1069</v>
      </c>
      <c r="C226" s="3853"/>
      <c r="D226" s="69"/>
      <c r="E226" s="596" t="s">
        <v>103</v>
      </c>
      <c r="F226" s="69"/>
      <c r="G226" s="3034">
        <f>SUM(H226:J226)</f>
        <v>0</v>
      </c>
      <c r="H226" s="3028"/>
      <c r="I226" s="3028"/>
      <c r="J226" s="3035"/>
      <c r="K226" s="69"/>
      <c r="L226" s="2385" t="s">
        <v>2508</v>
      </c>
      <c r="M226" s="2736">
        <v>0.05</v>
      </c>
      <c r="N226" s="2387"/>
      <c r="O226" s="2387"/>
      <c r="P226" s="2387"/>
      <c r="Q226" s="2387"/>
      <c r="R226" s="2387"/>
      <c r="S226" s="2387"/>
      <c r="T226" s="2387"/>
      <c r="U226" s="2686"/>
      <c r="V226" s="2686"/>
      <c r="W226" s="2686"/>
    </row>
    <row r="227" spans="1:23">
      <c r="A227" s="578"/>
      <c r="B227" s="3852" t="s">
        <v>1070</v>
      </c>
      <c r="C227" s="3853"/>
      <c r="D227" s="69"/>
      <c r="E227" s="596" t="s">
        <v>103</v>
      </c>
      <c r="F227" s="69"/>
      <c r="G227" s="3034">
        <f>SUM(H227:J227)</f>
        <v>0</v>
      </c>
      <c r="H227" s="3028"/>
      <c r="I227" s="3028"/>
      <c r="J227" s="3035"/>
      <c r="K227" s="69"/>
      <c r="L227" s="69"/>
      <c r="M227" s="69"/>
      <c r="N227" s="2686"/>
      <c r="O227" s="2686"/>
      <c r="P227" s="2686"/>
      <c r="Q227" s="2686"/>
      <c r="R227" s="2686"/>
      <c r="S227" s="2686"/>
      <c r="T227" s="2686"/>
      <c r="U227" s="2686"/>
      <c r="V227" s="2686"/>
      <c r="W227" s="2686"/>
    </row>
    <row r="228" spans="1:23" ht="13.5" thickBot="1">
      <c r="A228" s="578"/>
      <c r="B228" s="3858" t="s">
        <v>1071</v>
      </c>
      <c r="C228" s="3859"/>
      <c r="D228" s="69"/>
      <c r="E228" s="597" t="s">
        <v>103</v>
      </c>
      <c r="F228" s="237"/>
      <c r="G228" s="3034">
        <f>SUM(H228:J228)</f>
        <v>0</v>
      </c>
      <c r="H228" s="3027">
        <f>SUM(H225:H227)</f>
        <v>0</v>
      </c>
      <c r="I228" s="3027">
        <f>SUM(I225:I227)</f>
        <v>0</v>
      </c>
      <c r="J228" s="3036">
        <f>SUM(J225:J227)</f>
        <v>0</v>
      </c>
      <c r="K228" s="69"/>
      <c r="L228" s="2383"/>
      <c r="M228" s="2384">
        <f>HLOOKUP('Universal data'!$C$10,$M$223:$T$225,1)</f>
        <v>2015</v>
      </c>
      <c r="N228" s="2686"/>
      <c r="O228" s="2686"/>
      <c r="P228" s="2686"/>
      <c r="Q228" s="2686"/>
      <c r="R228" s="2686"/>
      <c r="S228" s="2686"/>
      <c r="T228" s="2686"/>
      <c r="U228" s="2686"/>
      <c r="V228" s="2686"/>
      <c r="W228" s="2686"/>
    </row>
    <row r="229" spans="1:23" ht="38.25">
      <c r="A229" s="578"/>
      <c r="B229" s="3860" t="s">
        <v>557</v>
      </c>
      <c r="C229" s="3861"/>
      <c r="D229" s="69"/>
      <c r="E229" s="335"/>
      <c r="F229" s="237"/>
      <c r="G229" s="3048"/>
      <c r="H229" s="3047"/>
      <c r="I229" s="3047"/>
      <c r="J229" s="3049"/>
      <c r="K229" s="69"/>
      <c r="L229" s="2385" t="s">
        <v>2506</v>
      </c>
      <c r="M229" s="2386">
        <f>HLOOKUP('Universal data'!$C$10,$M$223:$T$225,2)</f>
        <v>1.7096790628806188E-2</v>
      </c>
      <c r="N229" s="2388"/>
      <c r="O229" s="2388"/>
      <c r="P229" s="2388"/>
      <c r="Q229" s="2388"/>
      <c r="R229" s="2388"/>
      <c r="S229" s="2388"/>
      <c r="T229" s="2388"/>
      <c r="U229" s="2686"/>
      <c r="V229" s="2686"/>
      <c r="W229" s="2686"/>
    </row>
    <row r="230" spans="1:23" ht="25.5">
      <c r="A230" s="578" t="s">
        <v>1072</v>
      </c>
      <c r="B230" s="3862"/>
      <c r="C230" s="3863"/>
      <c r="D230" s="69"/>
      <c r="E230" s="336"/>
      <c r="F230" s="237"/>
      <c r="G230" s="3048"/>
      <c r="H230" s="3047"/>
      <c r="I230" s="3047"/>
      <c r="J230" s="3049"/>
      <c r="K230" s="69"/>
      <c r="L230" s="2385" t="s">
        <v>2507</v>
      </c>
      <c r="M230" s="2735">
        <f>HLOOKUP('Universal data'!$C$10,$M$223:$T$225,3)</f>
        <v>4.408471967018591</v>
      </c>
      <c r="N230" s="2388"/>
      <c r="O230" s="2388"/>
      <c r="P230" s="2388"/>
      <c r="Q230" s="2388"/>
      <c r="R230" s="2388"/>
      <c r="S230" s="2388"/>
      <c r="T230" s="2388"/>
      <c r="U230" s="2686"/>
      <c r="V230" s="2686"/>
      <c r="W230" s="2686"/>
    </row>
    <row r="231" spans="1:23">
      <c r="A231" s="578"/>
      <c r="B231" s="3850" t="s">
        <v>1068</v>
      </c>
      <c r="C231" s="3851"/>
      <c r="D231" s="69"/>
      <c r="E231" s="596" t="s">
        <v>88</v>
      </c>
      <c r="F231" s="69"/>
      <c r="G231" s="3037">
        <f>SUM(H231:J231)</f>
        <v>0</v>
      </c>
      <c r="H231" s="3025"/>
      <c r="I231" s="3025"/>
      <c r="J231" s="3038"/>
      <c r="K231" s="69"/>
      <c r="L231" s="69"/>
      <c r="M231" s="69"/>
      <c r="N231" s="2686"/>
      <c r="O231" s="2686"/>
      <c r="P231" s="2686"/>
      <c r="Q231" s="2686"/>
      <c r="R231" s="2686"/>
      <c r="S231" s="2686"/>
      <c r="T231" s="2686"/>
      <c r="U231" s="2686"/>
      <c r="V231" s="2686"/>
      <c r="W231" s="2686"/>
    </row>
    <row r="232" spans="1:23">
      <c r="A232" s="578"/>
      <c r="B232" s="3852" t="s">
        <v>1069</v>
      </c>
      <c r="C232" s="3853"/>
      <c r="D232" s="69"/>
      <c r="E232" s="596" t="s">
        <v>88</v>
      </c>
      <c r="F232" s="69"/>
      <c r="G232" s="3037">
        <f>SUM(H232:J232)</f>
        <v>0</v>
      </c>
      <c r="H232" s="3025"/>
      <c r="I232" s="3025"/>
      <c r="J232" s="3038"/>
      <c r="K232" s="69"/>
      <c r="L232" s="69"/>
      <c r="M232" s="69"/>
      <c r="N232" s="2686"/>
      <c r="O232" s="2686"/>
      <c r="P232" s="2686"/>
      <c r="Q232" s="2686"/>
      <c r="R232" s="2686"/>
      <c r="S232" s="2686"/>
      <c r="T232" s="2686"/>
      <c r="U232" s="2686"/>
      <c r="V232" s="2686"/>
      <c r="W232" s="2686"/>
    </row>
    <row r="233" spans="1:23">
      <c r="A233" s="578"/>
      <c r="B233" s="3852" t="s">
        <v>1070</v>
      </c>
      <c r="C233" s="3853"/>
      <c r="D233" s="69"/>
      <c r="E233" s="596" t="s">
        <v>88</v>
      </c>
      <c r="F233" s="69"/>
      <c r="G233" s="3037">
        <f>SUM(H233:J233)</f>
        <v>0</v>
      </c>
      <c r="H233" s="3025"/>
      <c r="I233" s="3025"/>
      <c r="J233" s="3038"/>
      <c r="K233" s="69"/>
      <c r="L233" s="69"/>
      <c r="M233" s="69"/>
      <c r="N233" s="2686"/>
      <c r="O233" s="2686"/>
      <c r="P233" s="2686"/>
      <c r="Q233" s="2813"/>
      <c r="R233" s="2686"/>
      <c r="S233" s="2686"/>
      <c r="T233" s="2686"/>
      <c r="U233" s="2686"/>
      <c r="V233" s="2686"/>
      <c r="W233" s="2686"/>
    </row>
    <row r="234" spans="1:23" ht="19.5" customHeight="1" thickBot="1">
      <c r="A234" s="578"/>
      <c r="B234" s="2737" t="s">
        <v>1073</v>
      </c>
      <c r="C234" s="2738"/>
      <c r="D234" s="69"/>
      <c r="E234" s="597" t="s">
        <v>88</v>
      </c>
      <c r="F234" s="69"/>
      <c r="G234" s="3039">
        <f>SUM(H234:J234)</f>
        <v>0</v>
      </c>
      <c r="H234" s="3040">
        <f>SUM(H231:H233)</f>
        <v>0</v>
      </c>
      <c r="I234" s="3040">
        <f>SUM(I231:I233)</f>
        <v>0</v>
      </c>
      <c r="J234" s="3041">
        <f>SUM(J231:J233)</f>
        <v>0</v>
      </c>
      <c r="K234" s="69"/>
      <c r="L234" s="69"/>
      <c r="M234" s="69"/>
      <c r="N234" s="2686"/>
      <c r="O234" s="2686"/>
      <c r="P234" s="2686"/>
      <c r="Q234" s="2813"/>
      <c r="R234" s="2686"/>
      <c r="S234" s="2686"/>
      <c r="T234" s="2686"/>
      <c r="U234" s="2686"/>
      <c r="V234" s="2686"/>
      <c r="W234" s="2686"/>
    </row>
    <row r="235" spans="1:23" s="2687" customFormat="1" ht="19.5" customHeight="1">
      <c r="A235" s="595"/>
      <c r="B235" s="593"/>
      <c r="C235" s="593"/>
      <c r="D235" s="69"/>
      <c r="E235" s="2318"/>
      <c r="F235" s="69"/>
      <c r="G235" s="2319"/>
      <c r="H235" s="2319"/>
      <c r="I235" s="2319"/>
      <c r="J235" s="2319"/>
      <c r="K235" s="69"/>
      <c r="L235" s="69"/>
      <c r="M235" s="69"/>
      <c r="Q235" s="2812"/>
    </row>
    <row r="236" spans="1:23" s="2687" customFormat="1" ht="19.5" customHeight="1">
      <c r="A236" s="595"/>
      <c r="B236" s="593"/>
      <c r="C236" s="593"/>
      <c r="D236" s="69"/>
      <c r="E236" s="2320" t="s">
        <v>100</v>
      </c>
      <c r="F236" s="69"/>
      <c r="G236" s="2321" t="str">
        <f>IF(G260=(+G234+G220+G172+G150+G86+G34+G27),"ok","error")</f>
        <v>ok</v>
      </c>
      <c r="H236" s="2319" t="s">
        <v>2736</v>
      </c>
      <c r="I236" s="2319"/>
      <c r="J236" s="2319"/>
      <c r="K236" s="69"/>
      <c r="L236" s="69"/>
      <c r="M236" s="69"/>
      <c r="P236" s="2811"/>
      <c r="Q236" s="2812"/>
    </row>
    <row r="237" spans="1:23" s="2687" customFormat="1" ht="19.5" customHeight="1">
      <c r="A237" s="595"/>
      <c r="B237" s="593"/>
      <c r="C237" s="593"/>
      <c r="D237" s="69"/>
      <c r="E237" s="2320"/>
      <c r="F237" s="69"/>
      <c r="G237" s="2321"/>
      <c r="H237" s="2319"/>
      <c r="I237" s="2319"/>
      <c r="J237" s="2319"/>
      <c r="K237" s="69"/>
      <c r="L237" s="69"/>
      <c r="M237" s="69"/>
    </row>
    <row r="238" spans="1:23" ht="17.25" customHeight="1">
      <c r="A238" s="610"/>
      <c r="B238" s="72" t="s">
        <v>2518</v>
      </c>
      <c r="C238" s="69"/>
      <c r="E238" s="2739"/>
      <c r="G238" s="2252" t="s">
        <v>84</v>
      </c>
      <c r="H238" s="2252" t="s">
        <v>541</v>
      </c>
      <c r="I238" s="2252" t="s">
        <v>183</v>
      </c>
      <c r="J238" s="2252" t="s">
        <v>96</v>
      </c>
      <c r="L238" s="2686"/>
      <c r="M238" s="611"/>
      <c r="N238" s="611"/>
      <c r="O238" s="611"/>
      <c r="P238" s="2686"/>
      <c r="Q238" s="2686"/>
      <c r="R238" s="2686"/>
      <c r="S238" s="2686"/>
      <c r="T238" s="2686"/>
      <c r="U238" s="2686"/>
      <c r="V238" s="2686"/>
      <c r="W238" s="2686"/>
    </row>
    <row r="239" spans="1:23" ht="17.25" customHeight="1">
      <c r="A239" s="610"/>
      <c r="B239" s="3839" t="s">
        <v>2867</v>
      </c>
      <c r="C239" s="3839"/>
      <c r="E239" s="2391" t="s">
        <v>88</v>
      </c>
      <c r="G239" s="2740">
        <f>SUM(H239:J239)</f>
        <v>0</v>
      </c>
      <c r="H239" s="2740">
        <f>(M15*$M$239*$M$240)/1000000</f>
        <v>0</v>
      </c>
      <c r="I239" s="2740">
        <f t="shared" ref="I239:J239" si="51">(N15*$M$239*$M$240)/1000000</f>
        <v>0</v>
      </c>
      <c r="J239" s="2740">
        <f t="shared" si="51"/>
        <v>0</v>
      </c>
      <c r="L239" s="2741" t="s">
        <v>2510</v>
      </c>
      <c r="M239" s="2742">
        <v>0.03</v>
      </c>
      <c r="N239" s="2686"/>
      <c r="O239" s="611"/>
      <c r="P239" s="2686"/>
      <c r="Q239" s="2686"/>
      <c r="R239" s="2686"/>
      <c r="S239" s="2686"/>
      <c r="T239" s="2686"/>
      <c r="U239" s="2686"/>
      <c r="V239" s="2686"/>
      <c r="W239" s="2686"/>
    </row>
    <row r="240" spans="1:23" ht="17.25" customHeight="1">
      <c r="A240" s="610"/>
      <c r="B240" s="3839" t="s">
        <v>2868</v>
      </c>
      <c r="C240" s="3839"/>
      <c r="E240" s="2391" t="s">
        <v>88</v>
      </c>
      <c r="G240" s="2740" t="e">
        <f>SUM(H240:J240)</f>
        <v>#DIV/0!</v>
      </c>
      <c r="H240" s="2740" t="e">
        <f>(H177*$M$229*$M$230*$M$220)/1000000</f>
        <v>#DIV/0!</v>
      </c>
      <c r="I240" s="2740" t="e">
        <f t="shared" ref="I240:J240" si="52">(I177*$M$229*$M$230*$M$220)/1000000</f>
        <v>#DIV/0!</v>
      </c>
      <c r="J240" s="2740" t="e">
        <f t="shared" si="52"/>
        <v>#DIV/0!</v>
      </c>
      <c r="L240" s="2741" t="s">
        <v>2509</v>
      </c>
      <c r="M240" s="2390">
        <v>80</v>
      </c>
      <c r="N240" s="2743"/>
      <c r="O240" s="611"/>
      <c r="P240" s="2686"/>
      <c r="Q240" s="2686"/>
      <c r="R240" s="2686"/>
      <c r="S240" s="2686"/>
      <c r="T240" s="2686"/>
      <c r="U240" s="2686"/>
      <c r="V240" s="2686"/>
      <c r="W240" s="2686"/>
    </row>
    <row r="241" spans="1:23" ht="17.25" customHeight="1">
      <c r="A241" s="610"/>
      <c r="B241" s="3839" t="s">
        <v>2512</v>
      </c>
      <c r="C241" s="3839"/>
      <c r="E241" s="2391" t="s">
        <v>88</v>
      </c>
      <c r="G241" s="2744" t="e">
        <f>SUM(G239:G240)</f>
        <v>#DIV/0!</v>
      </c>
      <c r="H241" s="2740" t="e">
        <f>SUM(H239:H240)</f>
        <v>#DIV/0!</v>
      </c>
      <c r="I241" s="2740" t="e">
        <f t="shared" ref="I241:J241" si="53">SUM(I239:I240)</f>
        <v>#DIV/0!</v>
      </c>
      <c r="J241" s="2740" t="e">
        <f t="shared" si="53"/>
        <v>#DIV/0!</v>
      </c>
      <c r="L241" s="2389" t="s">
        <v>2511</v>
      </c>
      <c r="M241" s="611"/>
      <c r="N241" s="611"/>
      <c r="O241" s="611"/>
      <c r="P241" s="2686"/>
      <c r="Q241" s="2686"/>
      <c r="R241" s="2686"/>
      <c r="S241" s="2686"/>
      <c r="T241" s="2686"/>
      <c r="U241" s="2686"/>
      <c r="V241" s="2686"/>
      <c r="W241" s="2686"/>
    </row>
    <row r="242" spans="1:23" ht="17.25" customHeight="1">
      <c r="A242" s="610"/>
      <c r="B242" s="3839" t="s">
        <v>2513</v>
      </c>
      <c r="C242" s="3839"/>
      <c r="E242" s="2391" t="s">
        <v>88</v>
      </c>
      <c r="G242" s="2744">
        <f>SUM(G220,G34)</f>
        <v>0</v>
      </c>
      <c r="H242" s="2744">
        <f t="shared" ref="H242:J242" si="54">SUM(H220,H34)</f>
        <v>0</v>
      </c>
      <c r="I242" s="2744">
        <f t="shared" si="54"/>
        <v>0</v>
      </c>
      <c r="J242" s="2744">
        <f t="shared" si="54"/>
        <v>0</v>
      </c>
      <c r="M242" s="611"/>
      <c r="N242" s="611"/>
      <c r="O242" s="611"/>
      <c r="P242" s="2686"/>
      <c r="Q242" s="2686"/>
      <c r="R242" s="2686"/>
      <c r="S242" s="2686"/>
      <c r="T242" s="2686"/>
      <c r="U242" s="2686"/>
      <c r="V242" s="2686"/>
      <c r="W242" s="2686"/>
    </row>
    <row r="243" spans="1:23" ht="20.25" customHeight="1">
      <c r="A243" s="610"/>
      <c r="B243" s="3839" t="s">
        <v>2514</v>
      </c>
      <c r="C243" s="3839"/>
      <c r="E243" s="2391" t="s">
        <v>88</v>
      </c>
      <c r="G243" s="2744" t="e">
        <f>SUM(H243:J243)</f>
        <v>#DIV/0!</v>
      </c>
      <c r="H243" s="2744" t="e">
        <f>IF(H242&gt;H241,H241-H242,0)</f>
        <v>#DIV/0!</v>
      </c>
      <c r="I243" s="2744" t="e">
        <f t="shared" ref="I243:J243" si="55">IF(I242&gt;I241,I241-I242,0)</f>
        <v>#DIV/0!</v>
      </c>
      <c r="J243" s="2744" t="e">
        <f t="shared" si="55"/>
        <v>#DIV/0!</v>
      </c>
      <c r="M243" s="611"/>
      <c r="N243" s="611"/>
      <c r="O243" s="611"/>
      <c r="P243" s="2686"/>
      <c r="Q243" s="2686"/>
      <c r="R243" s="2686"/>
      <c r="S243" s="2686"/>
      <c r="T243" s="2686"/>
      <c r="U243" s="2686"/>
      <c r="V243" s="2686"/>
      <c r="W243" s="2686"/>
    </row>
    <row r="244" spans="1:23" ht="20.25" customHeight="1">
      <c r="A244" s="610"/>
      <c r="C244" s="69"/>
      <c r="E244" s="2739"/>
      <c r="G244" s="611"/>
      <c r="H244" s="611"/>
      <c r="I244" s="611"/>
      <c r="J244" s="611"/>
      <c r="M244" s="611"/>
      <c r="N244" s="611"/>
      <c r="O244" s="611"/>
      <c r="P244" s="2686"/>
      <c r="Q244" s="2686"/>
      <c r="R244" s="2686"/>
      <c r="S244" s="2686"/>
      <c r="T244" s="2686"/>
      <c r="U244" s="2686"/>
      <c r="V244" s="2686"/>
      <c r="W244" s="2686"/>
    </row>
    <row r="245" spans="1:23" s="2746" customFormat="1" ht="19.5">
      <c r="A245" s="2745"/>
      <c r="B245" s="72" t="s">
        <v>606</v>
      </c>
      <c r="C245" s="48"/>
      <c r="E245" s="48"/>
      <c r="G245" s="2747"/>
      <c r="H245" s="3838" t="s">
        <v>607</v>
      </c>
      <c r="I245" s="3838"/>
      <c r="J245" s="3838"/>
      <c r="K245" s="2292"/>
      <c r="L245" s="2292"/>
      <c r="O245" s="611"/>
      <c r="Q245" s="2686"/>
    </row>
    <row r="246" spans="1:23" s="2746" customFormat="1" ht="30" customHeight="1">
      <c r="A246" s="2745"/>
      <c r="B246" s="3864"/>
      <c r="C246" s="3865"/>
      <c r="D246" s="2748"/>
      <c r="E246" s="2273" t="s">
        <v>78</v>
      </c>
      <c r="F246" s="2748"/>
      <c r="G246" s="2749" t="s">
        <v>88</v>
      </c>
      <c r="H246" s="2243" t="s">
        <v>703</v>
      </c>
      <c r="I246" s="2243" t="s">
        <v>704</v>
      </c>
      <c r="J246" s="2243" t="s">
        <v>9</v>
      </c>
      <c r="K246" s="2289"/>
      <c r="L246" s="2289"/>
      <c r="O246" s="611"/>
    </row>
    <row r="247" spans="1:23" s="2746" customFormat="1" ht="13.5" customHeight="1">
      <c r="A247" s="2745"/>
      <c r="B247" s="2750" t="s">
        <v>608</v>
      </c>
      <c r="C247" s="2750" t="s">
        <v>6</v>
      </c>
      <c r="D247" s="2751"/>
      <c r="E247" s="2752" t="s">
        <v>88</v>
      </c>
      <c r="F247" s="2751"/>
      <c r="G247" s="3025"/>
      <c r="H247" s="2293"/>
      <c r="I247" s="2293"/>
      <c r="J247" s="2293"/>
      <c r="K247" s="2746" t="str">
        <f>IF((ROUND(SUM(H247:J247),3)=ROUND(100%,3)),"OK", "Error")</f>
        <v>Error</v>
      </c>
      <c r="L247" s="2290"/>
      <c r="O247" s="611"/>
    </row>
    <row r="248" spans="1:23" s="2746" customFormat="1" ht="14.25">
      <c r="A248" s="2745"/>
      <c r="B248" s="2753" t="s">
        <v>608</v>
      </c>
      <c r="C248" s="2750" t="s">
        <v>32</v>
      </c>
      <c r="D248" s="2751"/>
      <c r="E248" s="2752" t="s">
        <v>88</v>
      </c>
      <c r="F248" s="2751"/>
      <c r="G248" s="3025"/>
      <c r="H248" s="2293"/>
      <c r="I248" s="2293"/>
      <c r="J248" s="2293"/>
      <c r="K248" s="2746" t="str">
        <f t="shared" ref="K248:K255" si="56">IF((ROUND(SUM(H248:J248),3)=ROUND(100%,3)),"OK", "Error")</f>
        <v>Error</v>
      </c>
      <c r="L248" s="2754"/>
    </row>
    <row r="249" spans="1:23" s="2746" customFormat="1" ht="14.25">
      <c r="A249" s="2745"/>
      <c r="B249" s="2753" t="s">
        <v>608</v>
      </c>
      <c r="C249" s="2750" t="s">
        <v>34</v>
      </c>
      <c r="D249" s="2751"/>
      <c r="E249" s="2752" t="s">
        <v>88</v>
      </c>
      <c r="F249" s="2751"/>
      <c r="G249" s="3025"/>
      <c r="H249" s="2293"/>
      <c r="I249" s="2293"/>
      <c r="J249" s="2293"/>
      <c r="K249" s="2746" t="str">
        <f t="shared" si="56"/>
        <v>Error</v>
      </c>
      <c r="L249" s="2754"/>
    </row>
    <row r="250" spans="1:23" s="2746" customFormat="1" ht="14.25">
      <c r="A250" s="2745"/>
      <c r="B250" s="2753" t="s">
        <v>608</v>
      </c>
      <c r="C250" s="2750" t="s">
        <v>36</v>
      </c>
      <c r="D250" s="2751"/>
      <c r="E250" s="2752" t="s">
        <v>88</v>
      </c>
      <c r="F250" s="2751"/>
      <c r="G250" s="3025"/>
      <c r="H250" s="2293"/>
      <c r="I250" s="2293"/>
      <c r="J250" s="2293"/>
      <c r="K250" s="2746" t="str">
        <f t="shared" si="56"/>
        <v>Error</v>
      </c>
      <c r="L250" s="2754"/>
    </row>
    <row r="251" spans="1:23" s="2746" customFormat="1" ht="14.25">
      <c r="A251" s="2745"/>
      <c r="B251" s="2753" t="s">
        <v>608</v>
      </c>
      <c r="C251" s="2750" t="s">
        <v>97</v>
      </c>
      <c r="D251" s="2751"/>
      <c r="E251" s="2752" t="s">
        <v>88</v>
      </c>
      <c r="F251" s="2751"/>
      <c r="G251" s="3025"/>
      <c r="H251" s="2293"/>
      <c r="I251" s="2293"/>
      <c r="J251" s="2293"/>
      <c r="K251" s="2746" t="str">
        <f t="shared" si="56"/>
        <v>Error</v>
      </c>
      <c r="L251" s="2754"/>
    </row>
    <row r="252" spans="1:23" s="2746" customFormat="1" ht="14.25">
      <c r="A252" s="2745"/>
      <c r="B252" s="2755" t="s">
        <v>609</v>
      </c>
      <c r="C252" s="2750" t="s">
        <v>610</v>
      </c>
      <c r="D252" s="2751"/>
      <c r="E252" s="2752" t="s">
        <v>88</v>
      </c>
      <c r="F252" s="2751"/>
      <c r="G252" s="3025"/>
      <c r="H252" s="2293"/>
      <c r="I252" s="2293"/>
      <c r="J252" s="2293"/>
      <c r="K252" s="2746" t="str">
        <f t="shared" si="56"/>
        <v>Error</v>
      </c>
      <c r="L252" s="2754"/>
    </row>
    <row r="253" spans="1:23" s="2746" customFormat="1" ht="14.25">
      <c r="A253" s="2745"/>
      <c r="B253" s="2756" t="s">
        <v>609</v>
      </c>
      <c r="C253" s="2750" t="s">
        <v>611</v>
      </c>
      <c r="D253" s="2751"/>
      <c r="E253" s="2752" t="s">
        <v>88</v>
      </c>
      <c r="F253" s="2751"/>
      <c r="G253" s="3025"/>
      <c r="H253" s="2293"/>
      <c r="I253" s="2293"/>
      <c r="J253" s="2293"/>
      <c r="K253" s="2746" t="str">
        <f t="shared" si="56"/>
        <v>Error</v>
      </c>
      <c r="L253" s="2754"/>
    </row>
    <row r="254" spans="1:23" s="2746" customFormat="1" ht="14.25">
      <c r="A254" s="2745"/>
      <c r="B254" s="2755" t="s">
        <v>612</v>
      </c>
      <c r="C254" s="2750" t="s">
        <v>79</v>
      </c>
      <c r="D254" s="2751"/>
      <c r="E254" s="2752" t="s">
        <v>88</v>
      </c>
      <c r="F254" s="2751"/>
      <c r="G254" s="3025"/>
      <c r="H254" s="2293"/>
      <c r="I254" s="2293"/>
      <c r="J254" s="2293"/>
      <c r="K254" s="2746" t="str">
        <f t="shared" si="56"/>
        <v>Error</v>
      </c>
      <c r="L254" s="2754"/>
    </row>
    <row r="255" spans="1:23" s="2746" customFormat="1" ht="14.25">
      <c r="A255" s="2745"/>
      <c r="B255" s="2756" t="s">
        <v>612</v>
      </c>
      <c r="C255" s="2750" t="s">
        <v>102</v>
      </c>
      <c r="D255" s="2751"/>
      <c r="E255" s="2752" t="s">
        <v>88</v>
      </c>
      <c r="F255" s="2751"/>
      <c r="G255" s="3025"/>
      <c r="H255" s="2293"/>
      <c r="I255" s="2293"/>
      <c r="J255" s="2293"/>
      <c r="K255" s="2746" t="str">
        <f t="shared" si="56"/>
        <v>Error</v>
      </c>
      <c r="L255" s="2754"/>
    </row>
    <row r="256" spans="1:23" s="2746" customFormat="1" ht="14.25">
      <c r="A256" s="2745"/>
      <c r="B256" s="2756" t="s">
        <v>612</v>
      </c>
      <c r="C256" s="2750" t="s">
        <v>97</v>
      </c>
      <c r="D256" s="2751"/>
      <c r="E256" s="2752" t="s">
        <v>88</v>
      </c>
      <c r="F256" s="2751"/>
      <c r="G256" s="3025"/>
      <c r="H256" s="2293"/>
      <c r="I256" s="2293"/>
      <c r="J256" s="2293"/>
      <c r="K256" s="2746" t="str">
        <f>IF((ROUND(SUM(H256:J256),3)=ROUND(100%,3)),"OK", "Error")</f>
        <v>Error</v>
      </c>
      <c r="L256" s="2754"/>
    </row>
    <row r="257" spans="1:12" s="615" customFormat="1">
      <c r="A257" s="612"/>
      <c r="B257" s="613" t="s">
        <v>613</v>
      </c>
      <c r="C257" s="581" t="s">
        <v>542</v>
      </c>
      <c r="D257" s="614"/>
      <c r="E257" s="581" t="s">
        <v>88</v>
      </c>
      <c r="F257" s="614"/>
      <c r="G257" s="2757">
        <f>SUM(G247:G251)</f>
        <v>0</v>
      </c>
      <c r="H257" s="2758"/>
      <c r="I257" s="2758"/>
      <c r="J257" s="2758"/>
      <c r="K257" s="2291"/>
      <c r="L257" s="2291"/>
    </row>
    <row r="258" spans="1:12" s="615" customFormat="1">
      <c r="A258" s="612"/>
      <c r="B258" s="613" t="s">
        <v>614</v>
      </c>
      <c r="C258" s="581" t="s">
        <v>542</v>
      </c>
      <c r="D258" s="614"/>
      <c r="E258" s="581" t="s">
        <v>88</v>
      </c>
      <c r="F258" s="614"/>
      <c r="G258" s="2757">
        <f>SUM(G252:G253)</f>
        <v>0</v>
      </c>
      <c r="H258" s="2758"/>
      <c r="I258" s="2758"/>
      <c r="J258" s="2758"/>
      <c r="K258" s="2291"/>
      <c r="L258" s="2291"/>
    </row>
    <row r="259" spans="1:12" s="615" customFormat="1">
      <c r="A259" s="612"/>
      <c r="B259" s="613" t="s">
        <v>615</v>
      </c>
      <c r="C259" s="581" t="s">
        <v>542</v>
      </c>
      <c r="D259" s="614"/>
      <c r="E259" s="581" t="s">
        <v>88</v>
      </c>
      <c r="F259" s="614"/>
      <c r="G259" s="2757">
        <f>SUM(G254:G256)</f>
        <v>0</v>
      </c>
      <c r="H259" s="2758"/>
      <c r="I259" s="2758"/>
      <c r="J259" s="2758"/>
      <c r="K259" s="2291"/>
      <c r="L259" s="2291"/>
    </row>
    <row r="260" spans="1:12" s="615" customFormat="1">
      <c r="A260" s="612"/>
      <c r="B260" s="613" t="s">
        <v>616</v>
      </c>
      <c r="C260" s="581" t="s">
        <v>542</v>
      </c>
      <c r="D260" s="614"/>
      <c r="E260" s="581" t="s">
        <v>88</v>
      </c>
      <c r="F260" s="614"/>
      <c r="G260" s="2757">
        <f>SUM(G257:G259)</f>
        <v>0</v>
      </c>
      <c r="H260" s="2758"/>
      <c r="I260" s="2758"/>
      <c r="J260" s="2758"/>
      <c r="K260" s="2291"/>
      <c r="L260" s="2291"/>
    </row>
    <row r="261" spans="1:12" s="2746" customFormat="1" ht="18">
      <c r="A261" s="2745"/>
      <c r="B261" s="616"/>
      <c r="C261" s="617"/>
      <c r="D261" s="617"/>
      <c r="E261" s="618"/>
      <c r="F261" s="619"/>
      <c r="G261" s="2759"/>
      <c r="H261" s="2760"/>
      <c r="I261" s="2747"/>
      <c r="J261" s="2747"/>
    </row>
    <row r="262" spans="1:12" s="2746" customFormat="1" ht="19.5">
      <c r="A262" s="2745"/>
      <c r="B262" s="72" t="s">
        <v>2213</v>
      </c>
      <c r="C262" s="617"/>
      <c r="D262" s="617"/>
      <c r="E262" s="618"/>
      <c r="F262" s="619"/>
      <c r="G262" s="2759"/>
      <c r="H262" s="2760"/>
      <c r="I262" s="2747"/>
      <c r="J262" s="2747"/>
    </row>
    <row r="263" spans="1:12" s="2746" customFormat="1" ht="18.75" customHeight="1">
      <c r="A263" s="2745"/>
      <c r="B263" s="3840" t="s">
        <v>617</v>
      </c>
      <c r="C263" s="3841"/>
      <c r="D263" s="3842"/>
      <c r="E263" s="3846" t="s">
        <v>618</v>
      </c>
      <c r="F263" s="3846"/>
      <c r="G263" s="3848" t="s">
        <v>619</v>
      </c>
      <c r="H263" s="2761"/>
      <c r="I263" s="2747"/>
      <c r="J263" s="2747"/>
    </row>
    <row r="264" spans="1:12" s="2746" customFormat="1" ht="19.5" customHeight="1">
      <c r="A264" s="2745"/>
      <c r="B264" s="3843"/>
      <c r="C264" s="3844"/>
      <c r="D264" s="3845"/>
      <c r="E264" s="3847"/>
      <c r="F264" s="3847"/>
      <c r="G264" s="3849"/>
      <c r="H264" s="2747"/>
      <c r="I264" s="2747"/>
      <c r="J264" s="2747"/>
    </row>
    <row r="265" spans="1:12" s="2746" customFormat="1" ht="14.25">
      <c r="A265" s="2745"/>
      <c r="B265" s="4011">
        <v>0</v>
      </c>
      <c r="C265" s="4012"/>
      <c r="D265" s="4013"/>
      <c r="E265" s="620"/>
      <c r="F265" s="2762"/>
      <c r="G265" s="2763"/>
      <c r="H265" s="2747"/>
      <c r="I265" s="2747"/>
      <c r="J265" s="2747"/>
    </row>
    <row r="266" spans="1:12" s="2746" customFormat="1" ht="14.25">
      <c r="A266" s="2745"/>
      <c r="B266" s="4011">
        <v>0</v>
      </c>
      <c r="C266" s="4012"/>
      <c r="D266" s="4013"/>
      <c r="E266" s="620"/>
      <c r="F266" s="2762"/>
      <c r="G266" s="2763"/>
      <c r="H266" s="2747"/>
      <c r="I266" s="2747"/>
      <c r="J266" s="2747"/>
    </row>
    <row r="267" spans="1:12" s="2746" customFormat="1" ht="14.25">
      <c r="A267" s="2745"/>
      <c r="B267" s="4011">
        <v>0</v>
      </c>
      <c r="C267" s="4012"/>
      <c r="D267" s="4013"/>
      <c r="E267" s="620"/>
      <c r="F267" s="2762"/>
      <c r="G267" s="2763"/>
      <c r="H267" s="2747"/>
      <c r="I267" s="2747"/>
      <c r="J267" s="2747"/>
    </row>
    <row r="268" spans="1:12" s="2746" customFormat="1" ht="14.25">
      <c r="A268" s="2745"/>
      <c r="B268" s="4011">
        <v>0</v>
      </c>
      <c r="C268" s="4012"/>
      <c r="D268" s="4013"/>
      <c r="E268" s="620"/>
      <c r="F268" s="2762"/>
      <c r="G268" s="2763"/>
      <c r="H268" s="2747"/>
      <c r="I268" s="2747"/>
      <c r="J268" s="2747"/>
    </row>
    <row r="269" spans="1:12" s="2746" customFormat="1" ht="14.25">
      <c r="A269" s="2745"/>
      <c r="B269" s="4011">
        <v>0</v>
      </c>
      <c r="C269" s="4012"/>
      <c r="D269" s="4013"/>
      <c r="E269" s="620"/>
      <c r="F269" s="2762"/>
      <c r="G269" s="2763"/>
      <c r="H269" s="2747"/>
      <c r="I269" s="2747"/>
      <c r="J269" s="2747"/>
    </row>
    <row r="270" spans="1:12" s="2746" customFormat="1" ht="14.25">
      <c r="A270" s="2745"/>
      <c r="B270" s="4011">
        <v>0</v>
      </c>
      <c r="C270" s="4012"/>
      <c r="D270" s="4013"/>
      <c r="E270" s="620"/>
      <c r="F270" s="2762"/>
      <c r="G270" s="2763"/>
      <c r="H270" s="2747"/>
      <c r="I270" s="2747"/>
      <c r="J270" s="2747"/>
    </row>
    <row r="271" spans="1:12" s="2746" customFormat="1" ht="14.25">
      <c r="A271" s="2745"/>
      <c r="B271" s="4011">
        <v>0</v>
      </c>
      <c r="C271" s="4012"/>
      <c r="D271" s="4013"/>
      <c r="E271" s="620"/>
      <c r="F271" s="2762"/>
      <c r="G271" s="2763"/>
      <c r="H271" s="2747"/>
      <c r="I271" s="2747"/>
      <c r="J271" s="2747"/>
    </row>
    <row r="272" spans="1:12" s="2746" customFormat="1" ht="14.25">
      <c r="A272" s="2745"/>
      <c r="B272" s="4011">
        <v>0</v>
      </c>
      <c r="C272" s="4012"/>
      <c r="D272" s="4013"/>
      <c r="E272" s="620"/>
      <c r="F272" s="2762"/>
      <c r="G272" s="2763"/>
      <c r="H272" s="2747"/>
      <c r="I272" s="2747"/>
      <c r="J272" s="2747"/>
    </row>
    <row r="273" spans="1:10" s="2746" customFormat="1" ht="14.25">
      <c r="A273" s="2745"/>
      <c r="B273" s="4011">
        <v>0</v>
      </c>
      <c r="C273" s="4012"/>
      <c r="D273" s="4013"/>
      <c r="E273" s="620"/>
      <c r="F273" s="2762"/>
      <c r="G273" s="2763"/>
      <c r="H273" s="2747"/>
      <c r="I273" s="2747"/>
      <c r="J273" s="2747"/>
    </row>
    <row r="274" spans="1:10" s="2746" customFormat="1" ht="14.25">
      <c r="A274" s="2745"/>
      <c r="B274" s="4011">
        <v>0</v>
      </c>
      <c r="C274" s="4012"/>
      <c r="D274" s="4013"/>
      <c r="E274" s="620"/>
      <c r="F274" s="2762"/>
      <c r="G274" s="2763"/>
      <c r="H274" s="2747"/>
      <c r="I274" s="2747"/>
      <c r="J274" s="2747"/>
    </row>
    <row r="275" spans="1:10" s="2746" customFormat="1" ht="14.25">
      <c r="A275" s="2745"/>
      <c r="B275" s="4011">
        <v>0</v>
      </c>
      <c r="C275" s="4012"/>
      <c r="D275" s="4013"/>
      <c r="E275" s="620"/>
      <c r="F275" s="2762"/>
      <c r="G275" s="2763"/>
      <c r="H275" s="2747"/>
      <c r="I275" s="2747"/>
      <c r="J275" s="2747"/>
    </row>
    <row r="276" spans="1:10" s="2746" customFormat="1" ht="14.25">
      <c r="A276" s="2745"/>
      <c r="B276" s="4011">
        <v>0</v>
      </c>
      <c r="C276" s="4012"/>
      <c r="D276" s="4013"/>
      <c r="E276" s="620"/>
      <c r="F276" s="2762"/>
      <c r="G276" s="2763"/>
      <c r="H276" s="2747"/>
      <c r="I276" s="2747"/>
      <c r="J276" s="2747"/>
    </row>
    <row r="277" spans="1:10" s="2746" customFormat="1" ht="14.25">
      <c r="A277" s="2745"/>
      <c r="B277" s="4011">
        <v>0</v>
      </c>
      <c r="C277" s="4012"/>
      <c r="D277" s="4013"/>
      <c r="E277" s="620"/>
      <c r="F277" s="2762"/>
      <c r="G277" s="2763"/>
      <c r="H277" s="2747"/>
      <c r="I277" s="2747"/>
      <c r="J277" s="2747"/>
    </row>
    <row r="278" spans="1:10" s="2746" customFormat="1" ht="14.25">
      <c r="A278" s="2745"/>
      <c r="B278" s="4011">
        <v>0</v>
      </c>
      <c r="C278" s="4012"/>
      <c r="D278" s="4013"/>
      <c r="E278" s="620"/>
      <c r="F278" s="2762"/>
      <c r="G278" s="2763"/>
      <c r="H278" s="2747"/>
      <c r="I278" s="2747"/>
      <c r="J278" s="2747"/>
    </row>
    <row r="279" spans="1:10" s="2746" customFormat="1" ht="14.25">
      <c r="A279" s="2745"/>
      <c r="B279" s="4011">
        <v>0</v>
      </c>
      <c r="C279" s="4012"/>
      <c r="D279" s="4013"/>
      <c r="E279" s="620"/>
      <c r="F279" s="2762"/>
      <c r="G279" s="2763"/>
      <c r="H279" s="2747"/>
      <c r="I279" s="2747"/>
      <c r="J279" s="2747"/>
    </row>
    <row r="280" spans="1:10" s="2746" customFormat="1" ht="14.25">
      <c r="A280" s="2745"/>
      <c r="B280" s="4011">
        <v>0</v>
      </c>
      <c r="C280" s="4012"/>
      <c r="D280" s="4013"/>
      <c r="E280" s="620"/>
      <c r="F280" s="2762"/>
      <c r="G280" s="2763"/>
      <c r="H280" s="2747"/>
      <c r="I280" s="2747"/>
      <c r="J280" s="2747"/>
    </row>
    <row r="281" spans="1:10" s="2746" customFormat="1" ht="14.25">
      <c r="A281" s="2745"/>
      <c r="B281" s="4011">
        <v>0</v>
      </c>
      <c r="C281" s="4012"/>
      <c r="D281" s="4013"/>
      <c r="E281" s="620"/>
      <c r="F281" s="2762"/>
      <c r="G281" s="2763"/>
      <c r="H281" s="2747"/>
      <c r="I281" s="2747"/>
      <c r="J281" s="2747"/>
    </row>
    <row r="282" spans="1:10" s="2746" customFormat="1" ht="14.25">
      <c r="A282" s="2745"/>
      <c r="B282" s="4011">
        <v>0</v>
      </c>
      <c r="C282" s="4012"/>
      <c r="D282" s="4013"/>
      <c r="E282" s="620"/>
      <c r="F282" s="2762"/>
      <c r="G282" s="2763"/>
      <c r="H282" s="2747"/>
      <c r="I282" s="2747"/>
      <c r="J282" s="2747"/>
    </row>
    <row r="283" spans="1:10" s="2746" customFormat="1" ht="14.25">
      <c r="A283" s="2745"/>
      <c r="B283" s="4011">
        <v>0</v>
      </c>
      <c r="C283" s="4012"/>
      <c r="D283" s="4013"/>
      <c r="E283" s="620"/>
      <c r="F283" s="2762"/>
      <c r="G283" s="2763"/>
      <c r="H283" s="2747"/>
      <c r="I283" s="2747"/>
      <c r="J283" s="2747"/>
    </row>
    <row r="284" spans="1:10" s="2746" customFormat="1" ht="14.25">
      <c r="A284" s="2745"/>
      <c r="B284" s="4011">
        <v>0</v>
      </c>
      <c r="C284" s="4012"/>
      <c r="D284" s="4013"/>
      <c r="E284" s="620"/>
      <c r="F284" s="2762"/>
      <c r="G284" s="2763"/>
      <c r="H284" s="2747"/>
      <c r="I284" s="2747"/>
      <c r="J284" s="2747"/>
    </row>
    <row r="285" spans="1:10" s="2746" customFormat="1" ht="14.25">
      <c r="A285" s="2745"/>
      <c r="B285" s="4011">
        <v>0</v>
      </c>
      <c r="C285" s="4012"/>
      <c r="D285" s="4013"/>
      <c r="E285" s="620"/>
      <c r="F285" s="2762"/>
      <c r="G285" s="2763"/>
      <c r="H285" s="2747"/>
      <c r="I285" s="2747"/>
      <c r="J285" s="2747"/>
    </row>
    <row r="286" spans="1:10" s="2746" customFormat="1" ht="14.25">
      <c r="A286" s="2745"/>
      <c r="B286" s="4011">
        <v>0</v>
      </c>
      <c r="C286" s="4012"/>
      <c r="D286" s="4013"/>
      <c r="E286" s="620"/>
      <c r="F286" s="2762"/>
      <c r="G286" s="2763"/>
      <c r="H286" s="2747"/>
      <c r="I286" s="2747"/>
      <c r="J286" s="2747"/>
    </row>
    <row r="287" spans="1:10" s="2746" customFormat="1" ht="14.25">
      <c r="A287" s="2745"/>
      <c r="B287" s="4011">
        <v>0</v>
      </c>
      <c r="C287" s="4012"/>
      <c r="D287" s="4013"/>
      <c r="E287" s="620"/>
      <c r="F287" s="2762"/>
      <c r="G287" s="2763"/>
      <c r="H287" s="2747"/>
      <c r="I287" s="2747"/>
      <c r="J287" s="2747"/>
    </row>
    <row r="288" spans="1:10" s="2746" customFormat="1" ht="14.25">
      <c r="A288" s="2745"/>
      <c r="B288" s="4011">
        <v>0</v>
      </c>
      <c r="C288" s="4012"/>
      <c r="D288" s="4013"/>
      <c r="E288" s="620"/>
      <c r="F288" s="2762"/>
      <c r="G288" s="2763"/>
      <c r="H288" s="2747"/>
      <c r="I288" s="2747"/>
      <c r="J288" s="2747"/>
    </row>
    <row r="289" spans="1:10" s="2746" customFormat="1" ht="14.25">
      <c r="A289" s="2745"/>
      <c r="B289" s="4011">
        <v>0</v>
      </c>
      <c r="C289" s="4012"/>
      <c r="D289" s="4013"/>
      <c r="E289" s="620"/>
      <c r="F289" s="2762"/>
      <c r="G289" s="2763"/>
      <c r="H289" s="2747"/>
      <c r="I289" s="2747"/>
      <c r="J289" s="2747"/>
    </row>
    <row r="290" spans="1:10" s="2746" customFormat="1" ht="14.25">
      <c r="A290" s="2745"/>
      <c r="B290" s="4011">
        <v>0</v>
      </c>
      <c r="C290" s="4012"/>
      <c r="D290" s="4013"/>
      <c r="E290" s="620"/>
      <c r="F290" s="2762"/>
      <c r="G290" s="2763"/>
      <c r="H290" s="2747"/>
      <c r="I290" s="2747"/>
      <c r="J290" s="2747"/>
    </row>
    <row r="291" spans="1:10" s="2746" customFormat="1" ht="14.25">
      <c r="A291" s="2745"/>
      <c r="B291" s="4011">
        <v>0</v>
      </c>
      <c r="C291" s="4012"/>
      <c r="D291" s="4013"/>
      <c r="E291" s="620"/>
      <c r="F291" s="2762"/>
      <c r="G291" s="2763"/>
      <c r="H291" s="2747"/>
      <c r="I291" s="2747"/>
      <c r="J291" s="2747"/>
    </row>
    <row r="292" spans="1:10" s="2746" customFormat="1" ht="14.25">
      <c r="A292" s="2745"/>
      <c r="B292" s="4011">
        <v>0</v>
      </c>
      <c r="C292" s="4012"/>
      <c r="D292" s="4013"/>
      <c r="E292" s="620"/>
      <c r="F292" s="2762"/>
      <c r="G292" s="2763"/>
      <c r="H292" s="2747"/>
      <c r="I292" s="2747"/>
      <c r="J292" s="2747"/>
    </row>
    <row r="293" spans="1:10" s="2746" customFormat="1" ht="14.25">
      <c r="A293" s="2745"/>
      <c r="B293" s="4011">
        <v>0</v>
      </c>
      <c r="C293" s="4012"/>
      <c r="D293" s="4013"/>
      <c r="E293" s="620"/>
      <c r="F293" s="2762"/>
      <c r="G293" s="2763"/>
      <c r="H293" s="2747"/>
      <c r="I293" s="2747"/>
      <c r="J293" s="2747"/>
    </row>
    <row r="294" spans="1:10" s="2746" customFormat="1" ht="14.25">
      <c r="A294" s="2745"/>
      <c r="B294" s="4011">
        <v>0</v>
      </c>
      <c r="C294" s="4012"/>
      <c r="D294" s="4013"/>
      <c r="E294" s="620"/>
      <c r="F294" s="2762"/>
      <c r="G294" s="2763"/>
      <c r="H294" s="2747"/>
      <c r="I294" s="2747"/>
      <c r="J294" s="2747"/>
    </row>
    <row r="295" spans="1:10" s="2746" customFormat="1" ht="14.25">
      <c r="A295" s="2745"/>
      <c r="B295" s="4011">
        <v>0</v>
      </c>
      <c r="C295" s="4012"/>
      <c r="D295" s="4013"/>
      <c r="E295" s="620"/>
      <c r="F295" s="2762"/>
      <c r="G295" s="2763"/>
      <c r="H295" s="2747"/>
      <c r="I295" s="2747"/>
      <c r="J295" s="2747"/>
    </row>
    <row r="296" spans="1:10" s="2746" customFormat="1" ht="14.25">
      <c r="A296" s="2745"/>
      <c r="B296" s="4011">
        <v>0</v>
      </c>
      <c r="C296" s="4012"/>
      <c r="D296" s="4013"/>
      <c r="E296" s="620"/>
      <c r="F296" s="2762"/>
      <c r="G296" s="2763"/>
      <c r="H296" s="2747"/>
      <c r="I296" s="2747"/>
      <c r="J296" s="2747"/>
    </row>
    <row r="297" spans="1:10" s="2746" customFormat="1" ht="14.25">
      <c r="A297" s="2745"/>
      <c r="B297" s="4011">
        <v>0</v>
      </c>
      <c r="C297" s="4012"/>
      <c r="D297" s="4013"/>
      <c r="E297" s="620"/>
      <c r="F297" s="2762"/>
      <c r="G297" s="2763"/>
      <c r="H297" s="2747"/>
      <c r="I297" s="2747"/>
      <c r="J297" s="2747"/>
    </row>
    <row r="298" spans="1:10" s="2746" customFormat="1" ht="14.25">
      <c r="A298" s="2745"/>
      <c r="B298" s="4011">
        <v>0</v>
      </c>
      <c r="C298" s="4012"/>
      <c r="D298" s="4013"/>
      <c r="E298" s="620"/>
      <c r="F298" s="2762"/>
      <c r="G298" s="2763"/>
      <c r="H298" s="2747"/>
      <c r="I298" s="2747"/>
      <c r="J298" s="2747"/>
    </row>
    <row r="299" spans="1:10" s="2746" customFormat="1" ht="14.25">
      <c r="A299" s="2745"/>
      <c r="B299" s="4011">
        <v>0</v>
      </c>
      <c r="C299" s="4012"/>
      <c r="D299" s="4013"/>
      <c r="E299" s="620"/>
      <c r="F299" s="2762"/>
      <c r="G299" s="2763"/>
      <c r="H299" s="2747"/>
      <c r="I299" s="2747"/>
      <c r="J299" s="2747"/>
    </row>
    <row r="300" spans="1:10" s="2746" customFormat="1" ht="14.25">
      <c r="A300" s="2745"/>
      <c r="B300" s="4011">
        <v>0</v>
      </c>
      <c r="C300" s="4012"/>
      <c r="D300" s="4013"/>
      <c r="E300" s="620"/>
      <c r="F300" s="2762"/>
      <c r="G300" s="2763"/>
      <c r="H300" s="2747"/>
      <c r="I300" s="2747"/>
      <c r="J300" s="2747"/>
    </row>
    <row r="301" spans="1:10" s="2746" customFormat="1" ht="14.25">
      <c r="A301" s="2745"/>
      <c r="B301" s="4011">
        <v>0</v>
      </c>
      <c r="C301" s="4012"/>
      <c r="D301" s="4013"/>
      <c r="E301" s="620"/>
      <c r="F301" s="2762"/>
      <c r="G301" s="2763"/>
      <c r="H301" s="2747"/>
      <c r="I301" s="2747"/>
      <c r="J301" s="2747"/>
    </row>
    <row r="302" spans="1:10" s="2746" customFormat="1" ht="14.25">
      <c r="A302" s="2745"/>
      <c r="B302" s="4011">
        <v>0</v>
      </c>
      <c r="C302" s="4012"/>
      <c r="D302" s="4013"/>
      <c r="E302" s="620"/>
      <c r="F302" s="2762"/>
      <c r="G302" s="2763"/>
      <c r="H302" s="2747"/>
      <c r="I302" s="2747"/>
      <c r="J302" s="2747"/>
    </row>
    <row r="303" spans="1:10" s="2746" customFormat="1" ht="14.25">
      <c r="A303" s="2745"/>
      <c r="B303" s="4011">
        <v>0</v>
      </c>
      <c r="C303" s="4012"/>
      <c r="D303" s="4013"/>
      <c r="E303" s="620"/>
      <c r="F303" s="2762"/>
      <c r="G303" s="2763"/>
      <c r="H303" s="2747"/>
      <c r="I303" s="2747"/>
      <c r="J303" s="2747"/>
    </row>
    <row r="304" spans="1:10" s="2746" customFormat="1" ht="14.25">
      <c r="A304" s="2745"/>
      <c r="B304" s="4011">
        <v>0</v>
      </c>
      <c r="C304" s="4012"/>
      <c r="D304" s="4013"/>
      <c r="E304" s="620"/>
      <c r="F304" s="2762"/>
      <c r="G304" s="2763"/>
      <c r="H304" s="2747"/>
      <c r="I304" s="2747"/>
      <c r="J304" s="2747"/>
    </row>
    <row r="305" spans="1:10" s="2746" customFormat="1" ht="14.25">
      <c r="A305" s="2745"/>
      <c r="B305" s="4011">
        <v>0</v>
      </c>
      <c r="C305" s="4012"/>
      <c r="D305" s="4013"/>
      <c r="E305" s="620"/>
      <c r="F305" s="2762"/>
      <c r="G305" s="2763"/>
      <c r="H305" s="2747"/>
      <c r="I305" s="2747"/>
      <c r="J305" s="2747"/>
    </row>
    <row r="306" spans="1:10" s="2746" customFormat="1" ht="14.25">
      <c r="A306" s="2745"/>
      <c r="B306" s="4011">
        <v>0</v>
      </c>
      <c r="C306" s="4012"/>
      <c r="D306" s="4013"/>
      <c r="E306" s="620"/>
      <c r="F306" s="2762"/>
      <c r="G306" s="2763"/>
      <c r="H306" s="2747"/>
      <c r="I306" s="2747"/>
      <c r="J306" s="2747"/>
    </row>
    <row r="307" spans="1:10" s="2746" customFormat="1" ht="14.25">
      <c r="A307" s="2745"/>
      <c r="B307" s="4011">
        <v>0</v>
      </c>
      <c r="C307" s="4012"/>
      <c r="D307" s="4013"/>
      <c r="E307" s="620"/>
      <c r="F307" s="2762"/>
      <c r="G307" s="2763"/>
      <c r="H307" s="2747"/>
      <c r="I307" s="2747"/>
      <c r="J307" s="2747"/>
    </row>
    <row r="308" spans="1:10" s="2746" customFormat="1" ht="14.25">
      <c r="A308" s="2745"/>
      <c r="B308" s="4011">
        <v>0</v>
      </c>
      <c r="C308" s="4012"/>
      <c r="D308" s="4013"/>
      <c r="E308" s="620"/>
      <c r="F308" s="2762"/>
      <c r="G308" s="2763"/>
      <c r="H308" s="2747"/>
      <c r="I308" s="2747"/>
      <c r="J308" s="2747"/>
    </row>
    <row r="309" spans="1:10" s="2746" customFormat="1" ht="14.25">
      <c r="A309" s="2745"/>
      <c r="B309" s="4011">
        <v>0</v>
      </c>
      <c r="C309" s="4012"/>
      <c r="D309" s="4013"/>
      <c r="E309" s="621"/>
      <c r="F309" s="2762"/>
      <c r="G309" s="2763"/>
      <c r="H309" s="2747"/>
      <c r="I309" s="2747"/>
      <c r="J309" s="2747"/>
    </row>
    <row r="310" spans="1:10" s="2746" customFormat="1" ht="14.25">
      <c r="A310" s="2745"/>
      <c r="B310" s="4022">
        <f>45-COUNTIF(B265:B309,"")</f>
        <v>45</v>
      </c>
      <c r="C310" s="4023"/>
      <c r="D310" s="4024"/>
      <c r="E310" s="1386">
        <f>COUNTIF(E265:E309,"Yes")</f>
        <v>0</v>
      </c>
      <c r="F310" s="2366"/>
      <c r="G310" s="2758"/>
      <c r="H310" s="2747"/>
      <c r="I310" s="2747"/>
      <c r="J310" s="2747"/>
    </row>
  </sheetData>
  <mergeCells count="253">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186:C186"/>
    <mergeCell ref="B187:C187"/>
    <mergeCell ref="B188:C188"/>
    <mergeCell ref="B189:C189"/>
    <mergeCell ref="B190:C190"/>
    <mergeCell ref="B191:C191"/>
    <mergeCell ref="B179:C179"/>
    <mergeCell ref="B180:C180"/>
    <mergeCell ref="B181:C181"/>
    <mergeCell ref="B182:C183"/>
    <mergeCell ref="B184:C184"/>
    <mergeCell ref="B185:C185"/>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30:C130"/>
    <mergeCell ref="B131:C131"/>
    <mergeCell ref="B132:C132"/>
    <mergeCell ref="B133:C133"/>
    <mergeCell ref="B134:C134"/>
    <mergeCell ref="B135:C135"/>
    <mergeCell ref="B123:C123"/>
    <mergeCell ref="B124:C124"/>
    <mergeCell ref="B125:C125"/>
    <mergeCell ref="B126:C126"/>
    <mergeCell ref="B127:C128"/>
    <mergeCell ref="B129:C129"/>
    <mergeCell ref="L117:O118"/>
    <mergeCell ref="Q117:T118"/>
    <mergeCell ref="B119:C119"/>
    <mergeCell ref="B120:C120"/>
    <mergeCell ref="B121:C121"/>
    <mergeCell ref="B122:C122"/>
    <mergeCell ref="B114:C114"/>
    <mergeCell ref="B115:C115"/>
    <mergeCell ref="B116:C116"/>
    <mergeCell ref="B117:C118"/>
    <mergeCell ref="E117:E118"/>
    <mergeCell ref="G117:J118"/>
    <mergeCell ref="L108:O109"/>
    <mergeCell ref="Q108:T109"/>
    <mergeCell ref="B110:C110"/>
    <mergeCell ref="B111:C111"/>
    <mergeCell ref="B112:C112"/>
    <mergeCell ref="B113:C113"/>
    <mergeCell ref="B107:C107"/>
    <mergeCell ref="B108:C109"/>
    <mergeCell ref="G108:J109"/>
    <mergeCell ref="B99:C99"/>
    <mergeCell ref="B100:C100"/>
    <mergeCell ref="B101:C101"/>
    <mergeCell ref="B102:C102"/>
    <mergeCell ref="B104:C104"/>
    <mergeCell ref="B105:C106"/>
    <mergeCell ref="B92:C92"/>
    <mergeCell ref="B93:C93"/>
    <mergeCell ref="B94:C95"/>
    <mergeCell ref="B96:C96"/>
    <mergeCell ref="B97:C97"/>
    <mergeCell ref="B98:C98"/>
    <mergeCell ref="B85:C85"/>
    <mergeCell ref="B86:C86"/>
    <mergeCell ref="B87:C88"/>
    <mergeCell ref="B89:C89"/>
    <mergeCell ref="B90:C90"/>
    <mergeCell ref="B91:C91"/>
    <mergeCell ref="G78:J79"/>
    <mergeCell ref="B80:C80"/>
    <mergeCell ref="B81:C81"/>
    <mergeCell ref="B82:C82"/>
    <mergeCell ref="B83:C83"/>
    <mergeCell ref="B84:C84"/>
    <mergeCell ref="E87:E88"/>
    <mergeCell ref="B74:C74"/>
    <mergeCell ref="B75:C75"/>
    <mergeCell ref="B76:C76"/>
    <mergeCell ref="B77:C77"/>
    <mergeCell ref="B78:C79"/>
    <mergeCell ref="E78:E79"/>
    <mergeCell ref="B67:C67"/>
    <mergeCell ref="B68:C68"/>
    <mergeCell ref="B69:C69"/>
    <mergeCell ref="B70:C70"/>
    <mergeCell ref="B71:C71"/>
    <mergeCell ref="B72:C73"/>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2"/>
    <mergeCell ref="B53:C53"/>
    <mergeCell ref="B41:C41"/>
    <mergeCell ref="B42:C42"/>
    <mergeCell ref="B43:C43"/>
    <mergeCell ref="B44:C44"/>
    <mergeCell ref="B45:C45"/>
    <mergeCell ref="B46:C46"/>
    <mergeCell ref="B39:C39"/>
    <mergeCell ref="B40:C40"/>
    <mergeCell ref="E25:E26"/>
    <mergeCell ref="B27:C27"/>
    <mergeCell ref="B28:C28"/>
    <mergeCell ref="B31:C31"/>
    <mergeCell ref="B32:C32"/>
    <mergeCell ref="B33:C33"/>
    <mergeCell ref="B47:C47"/>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1" t="str">
        <f>'Universal data'!A2</f>
        <v>Southern</v>
      </c>
      <c r="B2" s="131"/>
      <c r="C2" s="131"/>
      <c r="D2" s="131"/>
    </row>
    <row r="3" spans="1:4" s="49" customFormat="1" ht="24.75">
      <c r="A3" s="2473" t="str">
        <f>+'Universal data'!A3</f>
        <v>2014/15</v>
      </c>
      <c r="B3" s="131"/>
      <c r="C3" s="131"/>
      <c r="D3" s="131"/>
    </row>
    <row r="5" spans="1:4" ht="18">
      <c r="A5" s="567" t="s">
        <v>2487</v>
      </c>
      <c r="B5" s="2182"/>
      <c r="C5" s="2182"/>
      <c r="D5" s="2182"/>
    </row>
    <row r="6" spans="1:4">
      <c r="A6" s="2182"/>
      <c r="B6" s="2182"/>
      <c r="C6" s="2182"/>
      <c r="D6" s="2182"/>
    </row>
    <row r="7" spans="1:4">
      <c r="A7" s="2182"/>
      <c r="B7" s="2182"/>
      <c r="C7" s="2324"/>
      <c r="D7" s="2182"/>
    </row>
    <row r="8" spans="1:4">
      <c r="A8" s="2182"/>
      <c r="B8" s="2182"/>
      <c r="C8" s="2324"/>
      <c r="D8" s="2182"/>
    </row>
    <row r="9" spans="1:4" ht="19.5">
      <c r="A9" s="72" t="s">
        <v>2148</v>
      </c>
      <c r="B9" s="48"/>
      <c r="C9" s="2325"/>
      <c r="D9" s="2182"/>
    </row>
    <row r="10" spans="1:4">
      <c r="A10" s="4025" t="s">
        <v>2149</v>
      </c>
      <c r="B10" s="4026"/>
      <c r="C10" s="2323" t="s">
        <v>88</v>
      </c>
      <c r="D10" s="2182"/>
    </row>
    <row r="11" spans="1:4">
      <c r="A11" s="2326" t="s">
        <v>608</v>
      </c>
      <c r="B11" s="2327" t="s">
        <v>6</v>
      </c>
      <c r="C11" s="2459"/>
      <c r="D11" s="2182"/>
    </row>
    <row r="12" spans="1:4">
      <c r="A12" s="2329" t="s">
        <v>608</v>
      </c>
      <c r="B12" s="2327" t="s">
        <v>32</v>
      </c>
      <c r="C12" s="2459"/>
      <c r="D12" s="2182"/>
    </row>
    <row r="13" spans="1:4">
      <c r="A13" s="2329" t="s">
        <v>608</v>
      </c>
      <c r="B13" s="2327" t="s">
        <v>34</v>
      </c>
      <c r="C13" s="2459"/>
      <c r="D13" s="2182"/>
    </row>
    <row r="14" spans="1:4">
      <c r="A14" s="2329" t="s">
        <v>608</v>
      </c>
      <c r="B14" s="2327" t="s">
        <v>36</v>
      </c>
      <c r="C14" s="2459"/>
      <c r="D14" s="2182"/>
    </row>
    <row r="15" spans="1:4">
      <c r="A15" s="2329" t="s">
        <v>608</v>
      </c>
      <c r="B15" s="2327" t="s">
        <v>428</v>
      </c>
      <c r="C15" s="2459"/>
      <c r="D15" s="2182"/>
    </row>
    <row r="16" spans="1:4">
      <c r="A16" s="2329" t="s">
        <v>608</v>
      </c>
      <c r="B16" s="2327" t="s">
        <v>97</v>
      </c>
      <c r="C16" s="2459"/>
      <c r="D16" s="2182"/>
    </row>
    <row r="17" spans="1:4">
      <c r="A17" s="2328" t="s">
        <v>609</v>
      </c>
      <c r="B17" s="2327" t="s">
        <v>2150</v>
      </c>
      <c r="C17" s="2460">
        <f>+'5.3 Other repex services'!E12+'5.3 Other repex services'!E13</f>
        <v>0</v>
      </c>
      <c r="D17" s="2182"/>
    </row>
    <row r="18" spans="1:4">
      <c r="A18" s="2328" t="s">
        <v>612</v>
      </c>
      <c r="B18" s="2327" t="s">
        <v>420</v>
      </c>
      <c r="C18" s="2460">
        <f>+'4.7 Other Capex '!E22</f>
        <v>0</v>
      </c>
      <c r="D18" s="2182"/>
    </row>
    <row r="19" spans="1:4">
      <c r="A19" s="2456" t="s">
        <v>613</v>
      </c>
      <c r="B19" s="2457" t="s">
        <v>542</v>
      </c>
      <c r="C19" s="2458">
        <f>SUM(C11:C16)</f>
        <v>0</v>
      </c>
      <c r="D19" s="2182"/>
    </row>
    <row r="20" spans="1:4">
      <c r="A20" s="2456" t="s">
        <v>614</v>
      </c>
      <c r="B20" s="2457" t="s">
        <v>542</v>
      </c>
      <c r="C20" s="2458">
        <f>SUM(C17:C17)</f>
        <v>0</v>
      </c>
      <c r="D20" s="2182"/>
    </row>
    <row r="21" spans="1:4">
      <c r="A21" s="2456" t="s">
        <v>615</v>
      </c>
      <c r="B21" s="2457" t="s">
        <v>542</v>
      </c>
      <c r="C21" s="2458">
        <f>SUM(C18:C18)</f>
        <v>0</v>
      </c>
      <c r="D21" s="2182"/>
    </row>
    <row r="22" spans="1:4">
      <c r="A22" s="2456" t="s">
        <v>2151</v>
      </c>
      <c r="B22" s="2457" t="s">
        <v>542</v>
      </c>
      <c r="C22" s="2458">
        <f t="shared" ref="C22" si="0">SUM(C19:C21)</f>
        <v>0</v>
      </c>
      <c r="D22" s="2182"/>
    </row>
    <row r="23" spans="1:4" s="2322" customFormat="1">
      <c r="A23" s="2330"/>
      <c r="B23" s="2331"/>
      <c r="C23" s="2332"/>
      <c r="D23" s="2333"/>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49" customFormat="1" ht="24.75">
      <c r="A3" s="2473"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49" customFormat="1" ht="24.75">
      <c r="A3" s="2473"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3" t="s">
        <v>2298</v>
      </c>
      <c r="D7" s="2234" t="s">
        <v>2299</v>
      </c>
      <c r="E7" s="2235" t="s">
        <v>2309</v>
      </c>
      <c r="F7" s="2196" t="s">
        <v>133</v>
      </c>
      <c r="G7" s="2196" t="s">
        <v>134</v>
      </c>
      <c r="H7" s="2196" t="s">
        <v>135</v>
      </c>
    </row>
    <row r="8" spans="1:8" ht="51">
      <c r="C8" s="2200" t="s">
        <v>2567</v>
      </c>
      <c r="D8" s="2200" t="s">
        <v>2559</v>
      </c>
      <c r="E8" s="2201">
        <v>4.3</v>
      </c>
      <c r="F8" s="2198">
        <f>+'4.3 LTS, storage &amp; entry'!C23+'4.3 LTS, storage &amp; entry'!C39+'4.3 LTS, storage &amp; entry'!C58+'4.3 LTS, storage &amp; entry'!C93+'4.3 LTS, storage &amp; entry'!C115+'4.3 LTS, storage &amp; entry'!C74</f>
        <v>0</v>
      </c>
      <c r="G8" s="2198">
        <f>+'4.3 LTS, storage &amp; entry'!D23+'4.3 LTS, storage &amp; entry'!D39+'4.3 LTS, storage &amp; entry'!D58+'4.3 LTS, storage &amp; entry'!D93+'4.3 LTS, storage &amp; entry'!D115+'4.3 LTS, storage &amp; entry'!D74</f>
        <v>0</v>
      </c>
      <c r="H8" s="2198">
        <f>+'4.3 LTS, storage &amp; entry'!E23+'4.3 LTS, storage &amp; entry'!E39+'4.3 LTS, storage &amp; entry'!E58+'4.3 LTS, storage &amp; entry'!E93+'4.3 LTS, storage &amp; entry'!E115+'4.3 LTS, storage &amp; entry'!E74</f>
        <v>0</v>
      </c>
    </row>
    <row r="9" spans="1:8" ht="30.75" customHeight="1">
      <c r="C9" s="1319" t="s">
        <v>1613</v>
      </c>
      <c r="D9" s="2197" t="s">
        <v>1856</v>
      </c>
      <c r="E9" s="2201">
        <v>4.4000000000000004</v>
      </c>
      <c r="F9" s="2198">
        <f>+'4.4 Reinforcement'!D36</f>
        <v>0</v>
      </c>
      <c r="G9" s="2198">
        <f>+'4.4 Reinforcement'!E36</f>
        <v>0</v>
      </c>
      <c r="H9" s="2198">
        <f>+'4.4 Reinforcement'!F36</f>
        <v>0</v>
      </c>
    </row>
    <row r="10" spans="1:8" ht="14.25" customHeight="1">
      <c r="C10" s="1319" t="s">
        <v>370</v>
      </c>
      <c r="D10" s="1320" t="s">
        <v>1855</v>
      </c>
      <c r="E10" s="2201">
        <v>4.5</v>
      </c>
      <c r="F10" s="2198">
        <f>+'4.5 Governor(Replacement)'!F20</f>
        <v>0</v>
      </c>
      <c r="G10" s="2198">
        <f>+'4.5 Governor(Replacement)'!G20</f>
        <v>0</v>
      </c>
      <c r="H10" s="2198">
        <f>+'4.5 Governor(Replacement)'!H20</f>
        <v>0</v>
      </c>
    </row>
    <row r="11" spans="1:8" ht="14.25" customHeight="1">
      <c r="C11" s="2195" t="s">
        <v>371</v>
      </c>
      <c r="D11" s="2195" t="s">
        <v>371</v>
      </c>
      <c r="E11" s="1064">
        <v>4.5999999999999996</v>
      </c>
      <c r="F11" s="2198">
        <f>+'4.6 Connections '!D31</f>
        <v>0</v>
      </c>
      <c r="G11" s="2198">
        <f>+'4.6 Connections '!E31</f>
        <v>0</v>
      </c>
      <c r="H11" s="2198">
        <f>+'4.6 Connections '!F31</f>
        <v>0</v>
      </c>
    </row>
    <row r="12" spans="1:8" ht="84" customHeight="1">
      <c r="C12" s="2195" t="s">
        <v>372</v>
      </c>
      <c r="D12" s="2199" t="s">
        <v>2297</v>
      </c>
      <c r="E12" s="1064">
        <v>4.7</v>
      </c>
      <c r="F12" s="2198">
        <f>+'4.7 Other Capex '!C18</f>
        <v>0</v>
      </c>
      <c r="G12" s="2198">
        <f>+'4.7 Other Capex '!D18</f>
        <v>0</v>
      </c>
      <c r="H12" s="2198">
        <f>+'4.7 Other Capex '!E18</f>
        <v>0</v>
      </c>
    </row>
    <row r="13" spans="1:8" ht="15" thickBot="1">
      <c r="C13" s="2225" t="s">
        <v>159</v>
      </c>
      <c r="D13" s="2225" t="s">
        <v>1854</v>
      </c>
      <c r="E13" s="2226"/>
      <c r="F13" s="2202">
        <f>SUM(F8:F12)</f>
        <v>0</v>
      </c>
      <c r="G13" s="2202">
        <f>SUM(G8:G12)</f>
        <v>0</v>
      </c>
      <c r="H13" s="2202">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Southern</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27" t="s">
        <v>2907</v>
      </c>
      <c r="E8" s="4028"/>
      <c r="F8" s="4028"/>
      <c r="G8" s="4028"/>
      <c r="H8" s="4028"/>
      <c r="I8" s="4029"/>
      <c r="J8" s="4030" t="s">
        <v>2900</v>
      </c>
      <c r="K8" s="4030"/>
      <c r="L8" s="4030"/>
      <c r="M8" s="4030"/>
    </row>
    <row r="9" spans="1:14" ht="80.25" customHeight="1">
      <c r="A9" s="1068"/>
      <c r="B9" s="1069"/>
      <c r="C9" s="2235" t="s">
        <v>2309</v>
      </c>
      <c r="D9" s="2485" t="s">
        <v>1100</v>
      </c>
      <c r="E9" s="2485" t="s">
        <v>1611</v>
      </c>
      <c r="F9" s="2485" t="s">
        <v>9</v>
      </c>
      <c r="G9" s="2485" t="s">
        <v>97</v>
      </c>
      <c r="H9" s="2485" t="s">
        <v>2899</v>
      </c>
      <c r="I9" s="3200" t="s">
        <v>98</v>
      </c>
      <c r="J9" s="2485" t="s">
        <v>1100</v>
      </c>
      <c r="K9" s="2485" t="s">
        <v>1611</v>
      </c>
      <c r="L9" s="2485" t="s">
        <v>9</v>
      </c>
      <c r="M9" s="2485" t="s">
        <v>97</v>
      </c>
      <c r="N9" s="3202" t="s">
        <v>98</v>
      </c>
    </row>
    <row r="10" spans="1:14">
      <c r="A10" s="1068"/>
      <c r="B10" s="3185" t="s">
        <v>2567</v>
      </c>
      <c r="C10" s="2201">
        <v>4.3</v>
      </c>
      <c r="D10" s="3187"/>
      <c r="E10" s="3187"/>
      <c r="F10" s="3187"/>
      <c r="G10" s="3187"/>
      <c r="H10" s="1770">
        <f t="shared" ref="H10:H14" si="0">SUM(D10:G10)</f>
        <v>0</v>
      </c>
      <c r="I10" s="3201" t="str">
        <f>IF(H10='4.1 Capex Summary '!F8,"ok","error")</f>
        <v>ok</v>
      </c>
      <c r="J10" s="3186">
        <f t="shared" ref="J10:M10" si="1">IF($H10=0,0,D10/$H10)</f>
        <v>0</v>
      </c>
      <c r="K10" s="3186">
        <f t="shared" si="1"/>
        <v>0</v>
      </c>
      <c r="L10" s="3186">
        <f t="shared" si="1"/>
        <v>0</v>
      </c>
      <c r="M10" s="3186">
        <f t="shared" si="1"/>
        <v>0</v>
      </c>
      <c r="N10" s="3201" t="str">
        <f t="shared" ref="N10:N14" si="2">IF((ROUND(SUM(J10:M10),3)=ROUND(100%,3)),"OK", "Error")</f>
        <v>Error</v>
      </c>
    </row>
    <row r="11" spans="1:14">
      <c r="A11" s="1068"/>
      <c r="B11" s="2454" t="s">
        <v>1613</v>
      </c>
      <c r="C11" s="2201">
        <v>4.4000000000000004</v>
      </c>
      <c r="D11" s="3187"/>
      <c r="E11" s="3187"/>
      <c r="F11" s="3187"/>
      <c r="G11" s="3187"/>
      <c r="H11" s="1770">
        <f t="shared" si="0"/>
        <v>0</v>
      </c>
      <c r="I11" s="3201" t="str">
        <f>IF(H11='4.1 Capex Summary '!F9,"ok","error")</f>
        <v>ok</v>
      </c>
      <c r="J11" s="3186">
        <f t="shared" ref="J11:J15" si="3">IF($H11=0,0,D11/$H11)</f>
        <v>0</v>
      </c>
      <c r="K11" s="3186">
        <f t="shared" ref="K11:K15" si="4">IF($H11=0,0,E11/$H11)</f>
        <v>0</v>
      </c>
      <c r="L11" s="3186">
        <f t="shared" ref="L11:L15" si="5">IF($H11=0,0,F11/$H11)</f>
        <v>0</v>
      </c>
      <c r="M11" s="3186">
        <f t="shared" ref="M11:M15" si="6">IF($H11=0,0,G11/$H11)</f>
        <v>0</v>
      </c>
      <c r="N11" s="3201" t="str">
        <f t="shared" si="2"/>
        <v>Error</v>
      </c>
    </row>
    <row r="12" spans="1:14">
      <c r="A12" s="1068"/>
      <c r="B12" s="2453" t="s">
        <v>2216</v>
      </c>
      <c r="C12" s="2201">
        <v>4.5</v>
      </c>
      <c r="D12" s="3187"/>
      <c r="E12" s="3187"/>
      <c r="F12" s="3187"/>
      <c r="G12" s="3187"/>
      <c r="H12" s="1770">
        <f t="shared" si="0"/>
        <v>0</v>
      </c>
      <c r="I12" s="3201" t="str">
        <f>IF(H12='4.1 Capex Summary '!F10,"ok","error")</f>
        <v>ok</v>
      </c>
      <c r="J12" s="3186">
        <f t="shared" si="3"/>
        <v>0</v>
      </c>
      <c r="K12" s="3186">
        <f t="shared" si="4"/>
        <v>0</v>
      </c>
      <c r="L12" s="3186">
        <f t="shared" si="5"/>
        <v>0</v>
      </c>
      <c r="M12" s="3186">
        <f t="shared" si="6"/>
        <v>0</v>
      </c>
      <c r="N12" s="3201" t="str">
        <f t="shared" si="2"/>
        <v>Error</v>
      </c>
    </row>
    <row r="13" spans="1:14">
      <c r="A13" s="1068"/>
      <c r="B13" s="2453" t="s">
        <v>79</v>
      </c>
      <c r="C13" s="2201">
        <v>4.5999999999999996</v>
      </c>
      <c r="D13" s="3187"/>
      <c r="E13" s="3187"/>
      <c r="F13" s="3187"/>
      <c r="G13" s="3187"/>
      <c r="H13" s="1770">
        <f t="shared" si="0"/>
        <v>0</v>
      </c>
      <c r="I13" s="3201" t="str">
        <f>IF(H13='4.1 Capex Summary '!F11,"ok","error")</f>
        <v>ok</v>
      </c>
      <c r="J13" s="3186">
        <f t="shared" si="3"/>
        <v>0</v>
      </c>
      <c r="K13" s="3186">
        <f t="shared" si="4"/>
        <v>0</v>
      </c>
      <c r="L13" s="3186">
        <f t="shared" si="5"/>
        <v>0</v>
      </c>
      <c r="M13" s="3186">
        <f t="shared" si="6"/>
        <v>0</v>
      </c>
      <c r="N13" s="3201" t="str">
        <f t="shared" si="2"/>
        <v>Error</v>
      </c>
    </row>
    <row r="14" spans="1:14">
      <c r="A14" s="1068"/>
      <c r="B14" s="2455" t="s">
        <v>420</v>
      </c>
      <c r="C14" s="2201">
        <v>4.7</v>
      </c>
      <c r="D14" s="3187"/>
      <c r="E14" s="3187"/>
      <c r="F14" s="3187"/>
      <c r="G14" s="3187"/>
      <c r="H14" s="1770">
        <f t="shared" si="0"/>
        <v>0</v>
      </c>
      <c r="I14" s="3201" t="str">
        <f>IF(H14='4.1 Capex Summary '!F12,"ok","error")</f>
        <v>ok</v>
      </c>
      <c r="J14" s="3186">
        <f t="shared" si="3"/>
        <v>0</v>
      </c>
      <c r="K14" s="3186">
        <f t="shared" si="4"/>
        <v>0</v>
      </c>
      <c r="L14" s="3186">
        <f t="shared" si="5"/>
        <v>0</v>
      </c>
      <c r="M14" s="3186">
        <f t="shared" si="6"/>
        <v>0</v>
      </c>
      <c r="N14" s="3201" t="str">
        <f t="shared" si="2"/>
        <v>Error</v>
      </c>
    </row>
    <row r="15" spans="1:14">
      <c r="A15" s="1068"/>
      <c r="B15" s="3188" t="s">
        <v>84</v>
      </c>
      <c r="C15" s="3189">
        <v>4.0999999999999996</v>
      </c>
      <c r="D15" s="2486">
        <f>SUM(D10:D14)</f>
        <v>0</v>
      </c>
      <c r="E15" s="2486">
        <f>SUM(E10:E14)</f>
        <v>0</v>
      </c>
      <c r="F15" s="2486">
        <f>SUM(F10:F14)</f>
        <v>0</v>
      </c>
      <c r="G15" s="2486">
        <f>SUM(G10:G14)</f>
        <v>0</v>
      </c>
      <c r="H15" s="2486">
        <f>SUM(H10:H14)</f>
        <v>0</v>
      </c>
      <c r="I15" s="3204" t="str">
        <f>IF(H15='4.1 Capex Summary '!F13,"ok","error")</f>
        <v>ok</v>
      </c>
      <c r="J15" s="3186">
        <f t="shared" si="3"/>
        <v>0</v>
      </c>
      <c r="K15" s="3186">
        <f t="shared" si="4"/>
        <v>0</v>
      </c>
      <c r="L15" s="3186">
        <f t="shared" si="5"/>
        <v>0</v>
      </c>
      <c r="M15" s="3186">
        <f t="shared" si="6"/>
        <v>0</v>
      </c>
      <c r="N15" s="3203"/>
    </row>
    <row r="16" spans="1:14">
      <c r="I16" s="2487"/>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C103"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row>
    <row r="3" spans="1:21"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5" t="s">
        <v>1541</v>
      </c>
      <c r="C7" s="1765"/>
      <c r="D7" s="1765"/>
      <c r="E7" s="1765"/>
      <c r="F7" s="770"/>
      <c r="G7" s="770"/>
      <c r="H7" s="770"/>
      <c r="I7" s="770"/>
      <c r="J7" s="1078"/>
      <c r="K7" s="1078"/>
      <c r="L7" s="1077"/>
      <c r="M7" s="1077"/>
      <c r="N7" s="1077"/>
    </row>
    <row r="8" spans="1:21" s="822" customFormat="1" ht="15" customHeight="1">
      <c r="A8" s="1076"/>
      <c r="B8" s="1073"/>
      <c r="C8" s="4031" t="s">
        <v>1739</v>
      </c>
      <c r="D8" s="4031"/>
      <c r="E8" s="4031"/>
      <c r="F8" s="4035" t="s">
        <v>146</v>
      </c>
      <c r="G8" s="4035"/>
      <c r="H8" s="4035"/>
      <c r="I8" s="4035"/>
      <c r="J8" s="2211"/>
      <c r="K8" s="4032" t="s">
        <v>1740</v>
      </c>
      <c r="L8" s="4033"/>
      <c r="M8" s="4034"/>
      <c r="N8" s="684"/>
      <c r="O8" s="4036" t="s">
        <v>1741</v>
      </c>
      <c r="P8" s="4038"/>
      <c r="Q8" s="4037"/>
      <c r="R8" s="424"/>
      <c r="S8" s="424"/>
      <c r="T8" s="424"/>
      <c r="U8" s="424"/>
    </row>
    <row r="9" spans="1:21" s="822" customFormat="1" ht="78" customHeight="1">
      <c r="A9" s="1076"/>
      <c r="B9" s="2209" t="s">
        <v>2347</v>
      </c>
      <c r="C9" s="2205" t="s">
        <v>133</v>
      </c>
      <c r="D9" s="2205" t="s">
        <v>134</v>
      </c>
      <c r="E9" s="2205" t="s">
        <v>135</v>
      </c>
      <c r="F9" s="1079" t="s">
        <v>1616</v>
      </c>
      <c r="G9" s="1079" t="s">
        <v>1617</v>
      </c>
      <c r="H9" s="2212" t="s">
        <v>1618</v>
      </c>
      <c r="I9" s="2366"/>
      <c r="J9" s="2213"/>
      <c r="K9" s="2205" t="s">
        <v>133</v>
      </c>
      <c r="L9" s="2205" t="s">
        <v>134</v>
      </c>
      <c r="M9" s="2205" t="s">
        <v>135</v>
      </c>
      <c r="O9" s="1082" t="s">
        <v>1619</v>
      </c>
      <c r="P9" s="1082" t="s">
        <v>1620</v>
      </c>
      <c r="Q9" s="2214" t="s">
        <v>1830</v>
      </c>
      <c r="R9" s="424"/>
      <c r="S9" s="424"/>
      <c r="T9" s="424"/>
      <c r="U9" s="424"/>
    </row>
    <row r="10" spans="1:21" s="822" customFormat="1" ht="14.25">
      <c r="A10" s="1076"/>
      <c r="B10" s="2215" t="s">
        <v>2829</v>
      </c>
      <c r="C10" s="2215"/>
      <c r="D10" s="2215"/>
      <c r="E10" s="2216">
        <f t="shared" ref="E10:E19" si="0">C10-D10</f>
        <v>0</v>
      </c>
      <c r="F10" s="2215" t="s">
        <v>169</v>
      </c>
      <c r="G10" s="2215"/>
      <c r="H10" s="2215"/>
      <c r="I10" s="2366"/>
      <c r="J10" s="2213" t="str">
        <f>IF(AND(C10&lt;&gt;"",F10="Select"),"Error","OK")</f>
        <v>OK</v>
      </c>
      <c r="K10" s="2215"/>
      <c r="L10" s="2215"/>
      <c r="M10" s="2216">
        <f t="shared" ref="M10:M19" si="1">K10-L10</f>
        <v>0</v>
      </c>
      <c r="O10" s="2215"/>
      <c r="P10" s="2215"/>
      <c r="Q10" s="2216">
        <f>SUM(O10:P10)</f>
        <v>0</v>
      </c>
      <c r="R10" s="424"/>
      <c r="S10" s="424"/>
      <c r="T10" s="424"/>
      <c r="U10" s="424"/>
    </row>
    <row r="11" spans="1:21" s="822" customFormat="1" ht="14.25">
      <c r="A11" s="1076"/>
      <c r="B11" s="2215" t="s">
        <v>2830</v>
      </c>
      <c r="C11" s="2215"/>
      <c r="D11" s="2215"/>
      <c r="E11" s="2216">
        <f t="shared" si="0"/>
        <v>0</v>
      </c>
      <c r="F11" s="2215" t="s">
        <v>169</v>
      </c>
      <c r="G11" s="2215"/>
      <c r="H11" s="2215"/>
      <c r="I11" s="2366"/>
      <c r="J11" s="2213" t="str">
        <f t="shared" ref="J11:J19" si="2">IF(AND(C11&lt;&gt;"",F11="Select"),"Error","OK")</f>
        <v>OK</v>
      </c>
      <c r="K11" s="2215"/>
      <c r="L11" s="2215"/>
      <c r="M11" s="2216">
        <f t="shared" si="1"/>
        <v>0</v>
      </c>
      <c r="O11" s="2215"/>
      <c r="P11" s="2215"/>
      <c r="Q11" s="2216">
        <f t="shared" ref="Q11:Q19" si="3">SUM(O11:P11)</f>
        <v>0</v>
      </c>
      <c r="R11" s="424"/>
      <c r="S11" s="424"/>
      <c r="T11" s="424"/>
      <c r="U11" s="424"/>
    </row>
    <row r="12" spans="1:21" s="822" customFormat="1" ht="14.25">
      <c r="A12" s="1076"/>
      <c r="B12" s="2215" t="s">
        <v>2831</v>
      </c>
      <c r="C12" s="2215"/>
      <c r="D12" s="2215"/>
      <c r="E12" s="2216">
        <f t="shared" si="0"/>
        <v>0</v>
      </c>
      <c r="F12" s="2215" t="s">
        <v>169</v>
      </c>
      <c r="G12" s="2215"/>
      <c r="H12" s="2215"/>
      <c r="I12" s="2366"/>
      <c r="J12" s="2213" t="str">
        <f t="shared" si="2"/>
        <v>OK</v>
      </c>
      <c r="K12" s="2215"/>
      <c r="L12" s="2215"/>
      <c r="M12" s="2216">
        <f t="shared" si="1"/>
        <v>0</v>
      </c>
      <c r="O12" s="2215"/>
      <c r="P12" s="2215"/>
      <c r="Q12" s="2216">
        <f t="shared" si="3"/>
        <v>0</v>
      </c>
      <c r="R12" s="424"/>
      <c r="S12" s="424"/>
      <c r="T12" s="424"/>
      <c r="U12" s="424"/>
    </row>
    <row r="13" spans="1:21" s="822" customFormat="1" ht="14.25">
      <c r="A13" s="1076"/>
      <c r="B13" s="2215" t="s">
        <v>2832</v>
      </c>
      <c r="C13" s="2215"/>
      <c r="D13" s="2215"/>
      <c r="E13" s="2216">
        <f t="shared" si="0"/>
        <v>0</v>
      </c>
      <c r="F13" s="2215" t="s">
        <v>169</v>
      </c>
      <c r="G13" s="2215"/>
      <c r="H13" s="2215"/>
      <c r="I13" s="2366"/>
      <c r="J13" s="2213" t="str">
        <f t="shared" si="2"/>
        <v>OK</v>
      </c>
      <c r="K13" s="2215"/>
      <c r="L13" s="2215"/>
      <c r="M13" s="2216">
        <f t="shared" si="1"/>
        <v>0</v>
      </c>
      <c r="O13" s="2215"/>
      <c r="P13" s="2215"/>
      <c r="Q13" s="2216">
        <f t="shared" si="3"/>
        <v>0</v>
      </c>
      <c r="R13" s="424"/>
      <c r="S13" s="424"/>
      <c r="T13" s="424"/>
      <c r="U13" s="424"/>
    </row>
    <row r="14" spans="1:21" s="822" customFormat="1" ht="14.25">
      <c r="A14" s="1076"/>
      <c r="B14" s="2215" t="s">
        <v>2833</v>
      </c>
      <c r="C14" s="2215"/>
      <c r="D14" s="2215"/>
      <c r="E14" s="2216">
        <f t="shared" si="0"/>
        <v>0</v>
      </c>
      <c r="F14" s="2215" t="s">
        <v>169</v>
      </c>
      <c r="G14" s="2215"/>
      <c r="H14" s="2215"/>
      <c r="I14" s="2366"/>
      <c r="J14" s="2213" t="str">
        <f t="shared" si="2"/>
        <v>OK</v>
      </c>
      <c r="K14" s="2215"/>
      <c r="L14" s="2215"/>
      <c r="M14" s="2216">
        <f t="shared" si="1"/>
        <v>0</v>
      </c>
      <c r="O14" s="2215"/>
      <c r="P14" s="2215"/>
      <c r="Q14" s="2216">
        <f t="shared" si="3"/>
        <v>0</v>
      </c>
      <c r="R14" s="424"/>
      <c r="S14" s="424"/>
      <c r="T14" s="424"/>
      <c r="U14" s="424"/>
    </row>
    <row r="15" spans="1:21" s="822" customFormat="1" ht="14.25">
      <c r="A15" s="1076"/>
      <c r="B15" s="2215" t="s">
        <v>2834</v>
      </c>
      <c r="C15" s="2215"/>
      <c r="D15" s="2215"/>
      <c r="E15" s="2216">
        <f t="shared" si="0"/>
        <v>0</v>
      </c>
      <c r="F15" s="2215" t="s">
        <v>169</v>
      </c>
      <c r="G15" s="2215"/>
      <c r="H15" s="2215"/>
      <c r="I15" s="2366"/>
      <c r="J15" s="2213" t="str">
        <f t="shared" si="2"/>
        <v>OK</v>
      </c>
      <c r="K15" s="2215"/>
      <c r="L15" s="2215"/>
      <c r="M15" s="2216">
        <f t="shared" si="1"/>
        <v>0</v>
      </c>
      <c r="O15" s="2215"/>
      <c r="P15" s="2215"/>
      <c r="Q15" s="2216">
        <f t="shared" si="3"/>
        <v>0</v>
      </c>
      <c r="R15" s="424"/>
      <c r="S15" s="424"/>
      <c r="T15" s="424"/>
      <c r="U15" s="424"/>
    </row>
    <row r="16" spans="1:21" s="822" customFormat="1" ht="14.25">
      <c r="A16" s="1076"/>
      <c r="B16" s="2215" t="s">
        <v>2835</v>
      </c>
      <c r="C16" s="2215"/>
      <c r="D16" s="2215"/>
      <c r="E16" s="2216">
        <f t="shared" si="0"/>
        <v>0</v>
      </c>
      <c r="F16" s="2215" t="s">
        <v>169</v>
      </c>
      <c r="G16" s="2215"/>
      <c r="H16" s="2215"/>
      <c r="I16" s="2366"/>
      <c r="J16" s="2213" t="str">
        <f t="shared" si="2"/>
        <v>OK</v>
      </c>
      <c r="K16" s="2215"/>
      <c r="L16" s="2215"/>
      <c r="M16" s="2216">
        <f t="shared" si="1"/>
        <v>0</v>
      </c>
      <c r="O16" s="2215"/>
      <c r="P16" s="2215"/>
      <c r="Q16" s="2216">
        <f t="shared" si="3"/>
        <v>0</v>
      </c>
      <c r="R16" s="424"/>
      <c r="S16" s="424"/>
      <c r="T16" s="424"/>
      <c r="U16" s="424"/>
    </row>
    <row r="17" spans="1:21" s="822" customFormat="1" ht="14.25">
      <c r="A17" s="1076"/>
      <c r="B17" s="2215" t="s">
        <v>2836</v>
      </c>
      <c r="C17" s="2215"/>
      <c r="D17" s="2215"/>
      <c r="E17" s="2216">
        <f t="shared" si="0"/>
        <v>0</v>
      </c>
      <c r="F17" s="2215" t="s">
        <v>169</v>
      </c>
      <c r="G17" s="2215"/>
      <c r="H17" s="2215"/>
      <c r="I17" s="2366"/>
      <c r="J17" s="2213" t="str">
        <f t="shared" si="2"/>
        <v>OK</v>
      </c>
      <c r="K17" s="2215"/>
      <c r="L17" s="2215"/>
      <c r="M17" s="2216">
        <f t="shared" si="1"/>
        <v>0</v>
      </c>
      <c r="O17" s="2215"/>
      <c r="P17" s="2215"/>
      <c r="Q17" s="2216">
        <f t="shared" si="3"/>
        <v>0</v>
      </c>
      <c r="R17" s="424"/>
      <c r="S17" s="424"/>
      <c r="T17" s="424"/>
      <c r="U17" s="424"/>
    </row>
    <row r="18" spans="1:21" s="822" customFormat="1" ht="14.25">
      <c r="A18" s="1076"/>
      <c r="B18" s="2215" t="s">
        <v>2837</v>
      </c>
      <c r="C18" s="2215"/>
      <c r="D18" s="2215"/>
      <c r="E18" s="2216">
        <f t="shared" si="0"/>
        <v>0</v>
      </c>
      <c r="F18" s="2215" t="s">
        <v>169</v>
      </c>
      <c r="G18" s="2215"/>
      <c r="H18" s="2215"/>
      <c r="I18" s="2366"/>
      <c r="J18" s="2213" t="str">
        <f t="shared" si="2"/>
        <v>OK</v>
      </c>
      <c r="K18" s="2215"/>
      <c r="L18" s="2215"/>
      <c r="M18" s="2216">
        <f t="shared" si="1"/>
        <v>0</v>
      </c>
      <c r="O18" s="2215"/>
      <c r="P18" s="2215"/>
      <c r="Q18" s="2216">
        <f t="shared" si="3"/>
        <v>0</v>
      </c>
      <c r="R18" s="424"/>
      <c r="S18" s="424"/>
      <c r="T18" s="424"/>
      <c r="U18" s="424"/>
    </row>
    <row r="19" spans="1:21" s="822" customFormat="1" ht="14.25">
      <c r="A19" s="1076"/>
      <c r="B19" s="2215" t="s">
        <v>2838</v>
      </c>
      <c r="C19" s="2215"/>
      <c r="D19" s="2215"/>
      <c r="E19" s="2216">
        <f t="shared" si="0"/>
        <v>0</v>
      </c>
      <c r="F19" s="2215" t="s">
        <v>169</v>
      </c>
      <c r="G19" s="2215"/>
      <c r="H19" s="2215"/>
      <c r="I19" s="2366"/>
      <c r="J19" s="2213" t="str">
        <f t="shared" si="2"/>
        <v>OK</v>
      </c>
      <c r="K19" s="2215"/>
      <c r="L19" s="2215"/>
      <c r="M19" s="2216">
        <f t="shared" si="1"/>
        <v>0</v>
      </c>
      <c r="O19" s="2215"/>
      <c r="P19" s="2215"/>
      <c r="Q19" s="2216">
        <f t="shared" si="3"/>
        <v>0</v>
      </c>
      <c r="R19" s="424"/>
      <c r="S19" s="424"/>
      <c r="T19" s="424"/>
      <c r="U19" s="424"/>
    </row>
    <row r="20" spans="1:21" s="822" customFormat="1" ht="14.25">
      <c r="A20" s="1076"/>
      <c r="B20" s="2217" t="s">
        <v>1823</v>
      </c>
      <c r="C20" s="2216">
        <f t="array" ref="C20">SUM(IF($F$10:$F$19="load related",C$10:C$19,0))</f>
        <v>0</v>
      </c>
      <c r="D20" s="2216">
        <f t="array" ref="D20">SUM(IF($F$10:$F$19="load related",D$10:D$19,0))</f>
        <v>0</v>
      </c>
      <c r="E20" s="2216">
        <f>C20-D20</f>
        <v>0</v>
      </c>
      <c r="F20" s="2366"/>
      <c r="G20" s="2366"/>
      <c r="H20" s="2366"/>
      <c r="I20" s="2366"/>
      <c r="J20" s="2213"/>
      <c r="K20" s="2216">
        <f t="array" ref="K20">SUM(IF($F$10:$F$19="load related",K$10:K$19,0))</f>
        <v>0</v>
      </c>
      <c r="L20" s="2216">
        <f t="array" ref="L20">SUM(IF($F$10:$F$19="load related",L$10:L$19,0))</f>
        <v>0</v>
      </c>
      <c r="M20" s="2216">
        <f>K20-L20</f>
        <v>0</v>
      </c>
      <c r="O20" s="2216">
        <f t="array" ref="O20">SUM(IF($F$10:$F$19="load related",O$10:O$19,0))</f>
        <v>0</v>
      </c>
      <c r="P20" s="2216">
        <f t="array" ref="P20">SUM(IF($F$10:$F$19="load related",P$10:P$19,0))</f>
        <v>0</v>
      </c>
      <c r="Q20" s="2216">
        <f t="array" ref="Q20">SUM(IF($F$10:$F$19="load related",Q$10:Q$19,0))</f>
        <v>0</v>
      </c>
      <c r="R20" s="424"/>
      <c r="S20" s="424"/>
      <c r="T20" s="424"/>
      <c r="U20" s="424"/>
    </row>
    <row r="21" spans="1:21" s="822" customFormat="1" ht="14.25">
      <c r="B21" s="2217" t="s">
        <v>1824</v>
      </c>
      <c r="C21" s="2216">
        <f t="array" ref="C21">SUM(IF($F$10:$F$19="Non-load related",C$10:C$19,0))</f>
        <v>0</v>
      </c>
      <c r="D21" s="2216">
        <f t="array" ref="D21">SUM(IF($F$10:$F$19="non-load related",D$10:D$19,0))</f>
        <v>0</v>
      </c>
      <c r="E21" s="2216">
        <f>C21-D21</f>
        <v>0</v>
      </c>
      <c r="F21" s="2366"/>
      <c r="G21" s="2366"/>
      <c r="H21" s="2366"/>
      <c r="I21" s="2366"/>
      <c r="J21" s="2218"/>
      <c r="K21" s="2216">
        <f t="array" ref="K21">SUM(IF($F$10:$F$19="non-load related",K$10:K$19,0))</f>
        <v>0</v>
      </c>
      <c r="L21" s="2216">
        <f t="array" ref="L21">SUM(IF($F$10:$F$19="non-load related",L$10:L$19,0))</f>
        <v>0</v>
      </c>
      <c r="M21" s="2216">
        <f>K21-L21</f>
        <v>0</v>
      </c>
      <c r="N21" s="2218"/>
      <c r="O21" s="2216">
        <f t="array" ref="O21">SUM(IF($F$10:$F$19="non-load related",O$10:O$19,0))</f>
        <v>0</v>
      </c>
      <c r="P21" s="2216">
        <f t="array" ref="P21">SUM(IF($F$10:$F$19="non-load related",P$10:P$19,0))</f>
        <v>0</v>
      </c>
      <c r="Q21" s="2216">
        <f t="array" ref="Q21">SUM(IF($F$10:$F$19="non-load related",Q$10:Q$19,0))</f>
        <v>0</v>
      </c>
      <c r="R21" s="424"/>
      <c r="S21" s="424"/>
      <c r="T21" s="424"/>
      <c r="U21" s="424"/>
    </row>
    <row r="22" spans="1:21" s="822" customFormat="1" ht="14.25">
      <c r="B22" s="2217" t="s">
        <v>1825</v>
      </c>
      <c r="C22" s="2215"/>
      <c r="D22" s="2215"/>
      <c r="E22" s="2216">
        <f>C22-D22</f>
        <v>0</v>
      </c>
      <c r="F22" s="2366"/>
      <c r="G22" s="2366"/>
      <c r="H22" s="2366"/>
      <c r="I22" s="2366"/>
      <c r="J22" s="2218"/>
      <c r="K22" s="2215"/>
      <c r="L22" s="2215"/>
      <c r="M22" s="2216">
        <f>K22-L22</f>
        <v>0</v>
      </c>
      <c r="O22" s="2366"/>
      <c r="P22" s="2366"/>
      <c r="Q22" s="2215">
        <v>0</v>
      </c>
      <c r="R22" s="424"/>
      <c r="S22" s="424"/>
      <c r="T22" s="424"/>
      <c r="U22" s="424"/>
    </row>
    <row r="23" spans="1:21" s="822" customFormat="1" ht="14.25">
      <c r="B23" s="2219" t="s">
        <v>159</v>
      </c>
      <c r="C23" s="2216">
        <f>SUM(C20:C22)</f>
        <v>0</v>
      </c>
      <c r="D23" s="2216">
        <f>SUM(D20:D22)</f>
        <v>0</v>
      </c>
      <c r="E23" s="2216">
        <f>C23-D23</f>
        <v>0</v>
      </c>
      <c r="F23" s="2366"/>
      <c r="G23" s="2366"/>
      <c r="H23" s="2366"/>
      <c r="I23" s="2366"/>
      <c r="J23" s="2218"/>
      <c r="K23" s="2216">
        <f>SUM(K20:K22)</f>
        <v>0</v>
      </c>
      <c r="L23" s="2216">
        <f>SUM(L20:L22)</f>
        <v>0</v>
      </c>
      <c r="M23" s="2216">
        <f>K23-L23</f>
        <v>0</v>
      </c>
      <c r="O23" s="2216">
        <f>SUM(O20:O22)</f>
        <v>0</v>
      </c>
      <c r="P23" s="2216">
        <f>SUM(P20:P22)</f>
        <v>0</v>
      </c>
      <c r="Q23" s="2216">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5" t="s">
        <v>1832</v>
      </c>
      <c r="E26" s="362"/>
    </row>
    <row r="27" spans="1:21" s="822" customFormat="1" ht="15" customHeight="1">
      <c r="C27" s="4031" t="s">
        <v>1739</v>
      </c>
      <c r="D27" s="4031"/>
      <c r="E27" s="4031"/>
      <c r="F27" s="4035" t="s">
        <v>146</v>
      </c>
      <c r="G27" s="4035"/>
      <c r="H27" s="4035"/>
      <c r="I27" s="4035"/>
      <c r="J27" s="2211"/>
      <c r="K27" s="4032" t="s">
        <v>1742</v>
      </c>
      <c r="L27" s="4033"/>
      <c r="M27" s="4034"/>
      <c r="N27" s="684"/>
      <c r="O27" s="4036" t="s">
        <v>1743</v>
      </c>
      <c r="P27" s="4038"/>
      <c r="Q27" s="4037"/>
      <c r="R27" s="424"/>
      <c r="S27" s="424"/>
      <c r="T27" s="424"/>
      <c r="U27" s="424"/>
    </row>
    <row r="28" spans="1:21" s="822" customFormat="1" ht="75.75" customHeight="1">
      <c r="B28" s="2209" t="s">
        <v>2347</v>
      </c>
      <c r="C28" s="2205" t="s">
        <v>133</v>
      </c>
      <c r="D28" s="2205" t="s">
        <v>134</v>
      </c>
      <c r="E28" s="2205" t="s">
        <v>135</v>
      </c>
      <c r="F28" s="2366"/>
      <c r="G28" s="1082" t="s">
        <v>1617</v>
      </c>
      <c r="H28" s="2220" t="s">
        <v>1618</v>
      </c>
      <c r="I28" s="2366"/>
      <c r="J28" s="2218"/>
      <c r="K28" s="2205" t="s">
        <v>133</v>
      </c>
      <c r="L28" s="2205" t="s">
        <v>134</v>
      </c>
      <c r="M28" s="2205" t="s">
        <v>135</v>
      </c>
      <c r="O28" s="1082" t="s">
        <v>1619</v>
      </c>
      <c r="P28" s="1082" t="s">
        <v>1620</v>
      </c>
      <c r="Q28" s="2214" t="s">
        <v>1830</v>
      </c>
      <c r="R28" s="424"/>
      <c r="S28" s="424"/>
      <c r="T28" s="424"/>
      <c r="U28" s="424"/>
    </row>
    <row r="29" spans="1:21" s="822" customFormat="1" ht="14.25">
      <c r="B29" s="2215" t="s">
        <v>1156</v>
      </c>
      <c r="C29" s="2215"/>
      <c r="D29" s="2215"/>
      <c r="E29" s="2216">
        <f>C29-D29</f>
        <v>0</v>
      </c>
      <c r="F29" s="2366"/>
      <c r="G29" s="2215"/>
      <c r="H29" s="2215"/>
      <c r="I29" s="2366"/>
      <c r="J29" s="2218"/>
      <c r="K29" s="2215"/>
      <c r="L29" s="2215"/>
      <c r="M29" s="2216">
        <f>K29-L29</f>
        <v>0</v>
      </c>
      <c r="O29" s="2215"/>
      <c r="P29" s="2215"/>
      <c r="Q29" s="2216">
        <f t="shared" ref="Q29:Q38" si="4">SUM(O29:P29)</f>
        <v>0</v>
      </c>
      <c r="R29" s="424"/>
      <c r="S29" s="424"/>
      <c r="T29" s="424"/>
      <c r="U29" s="424"/>
    </row>
    <row r="30" spans="1:21" s="822" customFormat="1" ht="14.25">
      <c r="B30" s="2215" t="s">
        <v>1169</v>
      </c>
      <c r="C30" s="2215"/>
      <c r="D30" s="2215"/>
      <c r="E30" s="2216">
        <f t="shared" ref="E30:E38" si="5">C30-D30</f>
        <v>0</v>
      </c>
      <c r="F30" s="2366"/>
      <c r="G30" s="2215"/>
      <c r="H30" s="2215"/>
      <c r="I30" s="2366"/>
      <c r="J30" s="2218"/>
      <c r="K30" s="2215"/>
      <c r="L30" s="2215"/>
      <c r="M30" s="2216">
        <f t="shared" ref="M30:M38" si="6">K30-L30</f>
        <v>0</v>
      </c>
      <c r="O30" s="2215"/>
      <c r="P30" s="2215"/>
      <c r="Q30" s="2216">
        <f t="shared" si="4"/>
        <v>0</v>
      </c>
      <c r="R30" s="424"/>
      <c r="S30" s="424"/>
      <c r="T30" s="424"/>
      <c r="U30" s="424"/>
    </row>
    <row r="31" spans="1:21" s="822" customFormat="1" ht="14.25">
      <c r="B31" s="2215" t="s">
        <v>1170</v>
      </c>
      <c r="C31" s="2215"/>
      <c r="D31" s="2215"/>
      <c r="E31" s="2216">
        <f t="shared" si="5"/>
        <v>0</v>
      </c>
      <c r="F31" s="2366"/>
      <c r="G31" s="2215"/>
      <c r="H31" s="2215"/>
      <c r="I31" s="2366"/>
      <c r="J31" s="2218"/>
      <c r="K31" s="2215"/>
      <c r="L31" s="2215"/>
      <c r="M31" s="2216">
        <f t="shared" si="6"/>
        <v>0</v>
      </c>
      <c r="O31" s="2215"/>
      <c r="P31" s="2215"/>
      <c r="Q31" s="2216">
        <f t="shared" si="4"/>
        <v>0</v>
      </c>
      <c r="R31" s="424"/>
      <c r="S31" s="424"/>
      <c r="T31" s="424"/>
      <c r="U31" s="424"/>
    </row>
    <row r="32" spans="1:21" s="822" customFormat="1" ht="14.25">
      <c r="B32" s="2215" t="s">
        <v>1171</v>
      </c>
      <c r="C32" s="2215"/>
      <c r="D32" s="2215"/>
      <c r="E32" s="2216">
        <f t="shared" si="5"/>
        <v>0</v>
      </c>
      <c r="F32" s="2366"/>
      <c r="G32" s="2215"/>
      <c r="H32" s="2215"/>
      <c r="I32" s="2366"/>
      <c r="J32" s="2218"/>
      <c r="K32" s="2215"/>
      <c r="L32" s="2215"/>
      <c r="M32" s="2216">
        <f t="shared" si="6"/>
        <v>0</v>
      </c>
      <c r="O32" s="2215"/>
      <c r="P32" s="2215"/>
      <c r="Q32" s="2216">
        <f t="shared" si="4"/>
        <v>0</v>
      </c>
      <c r="R32" s="424"/>
      <c r="S32" s="424"/>
      <c r="T32" s="424"/>
      <c r="U32" s="424"/>
    </row>
    <row r="33" spans="2:21" s="822" customFormat="1" ht="14.25">
      <c r="B33" s="2215" t="s">
        <v>1172</v>
      </c>
      <c r="C33" s="2215"/>
      <c r="D33" s="2215"/>
      <c r="E33" s="2216">
        <f t="shared" si="5"/>
        <v>0</v>
      </c>
      <c r="F33" s="2366"/>
      <c r="G33" s="2215"/>
      <c r="H33" s="2215"/>
      <c r="I33" s="2366"/>
      <c r="J33" s="2218"/>
      <c r="K33" s="2215"/>
      <c r="L33" s="2215"/>
      <c r="M33" s="2216">
        <f t="shared" si="6"/>
        <v>0</v>
      </c>
      <c r="O33" s="2215"/>
      <c r="P33" s="2215"/>
      <c r="Q33" s="2216">
        <f t="shared" si="4"/>
        <v>0</v>
      </c>
      <c r="R33" s="424"/>
      <c r="S33" s="424"/>
      <c r="T33" s="424"/>
      <c r="U33" s="424"/>
    </row>
    <row r="34" spans="2:21" s="822" customFormat="1" ht="14.25">
      <c r="B34" s="2215" t="s">
        <v>1173</v>
      </c>
      <c r="C34" s="2215"/>
      <c r="D34" s="2215"/>
      <c r="E34" s="2216">
        <f t="shared" si="5"/>
        <v>0</v>
      </c>
      <c r="F34" s="2366"/>
      <c r="G34" s="2215"/>
      <c r="H34" s="2215"/>
      <c r="I34" s="2366"/>
      <c r="J34" s="2218"/>
      <c r="K34" s="2215"/>
      <c r="L34" s="2215"/>
      <c r="M34" s="2216">
        <f t="shared" si="6"/>
        <v>0</v>
      </c>
      <c r="O34" s="2215"/>
      <c r="P34" s="2215"/>
      <c r="Q34" s="2216">
        <f t="shared" si="4"/>
        <v>0</v>
      </c>
      <c r="R34" s="424"/>
      <c r="S34" s="424"/>
      <c r="T34" s="424"/>
      <c r="U34" s="424"/>
    </row>
    <row r="35" spans="2:21" s="822" customFormat="1" ht="14.25">
      <c r="B35" s="2215" t="s">
        <v>2839</v>
      </c>
      <c r="C35" s="2215"/>
      <c r="D35" s="2215"/>
      <c r="E35" s="2216">
        <f t="shared" si="5"/>
        <v>0</v>
      </c>
      <c r="F35" s="2366"/>
      <c r="G35" s="2215"/>
      <c r="H35" s="2215"/>
      <c r="I35" s="2366"/>
      <c r="J35" s="2218"/>
      <c r="K35" s="2215"/>
      <c r="L35" s="2215"/>
      <c r="M35" s="2216">
        <f t="shared" si="6"/>
        <v>0</v>
      </c>
      <c r="O35" s="2215"/>
      <c r="P35" s="2215"/>
      <c r="Q35" s="2216">
        <f t="shared" si="4"/>
        <v>0</v>
      </c>
      <c r="R35" s="424"/>
      <c r="S35" s="424"/>
      <c r="T35" s="424"/>
      <c r="U35" s="424"/>
    </row>
    <row r="36" spans="2:21" s="822" customFormat="1" ht="14.25">
      <c r="B36" s="2215" t="s">
        <v>2840</v>
      </c>
      <c r="C36" s="2215"/>
      <c r="D36" s="2215"/>
      <c r="E36" s="2216">
        <f t="shared" si="5"/>
        <v>0</v>
      </c>
      <c r="F36" s="2366"/>
      <c r="G36" s="2215"/>
      <c r="H36" s="2215"/>
      <c r="I36" s="2366"/>
      <c r="J36" s="2218"/>
      <c r="K36" s="2215"/>
      <c r="L36" s="2215"/>
      <c r="M36" s="2216">
        <f t="shared" si="6"/>
        <v>0</v>
      </c>
      <c r="O36" s="2215"/>
      <c r="P36" s="2215"/>
      <c r="Q36" s="2216">
        <f t="shared" si="4"/>
        <v>0</v>
      </c>
      <c r="R36" s="424"/>
      <c r="S36" s="424"/>
      <c r="T36" s="424"/>
      <c r="U36" s="424"/>
    </row>
    <row r="37" spans="2:21" s="822" customFormat="1" ht="14.25">
      <c r="B37" s="2215" t="s">
        <v>2841</v>
      </c>
      <c r="C37" s="2215"/>
      <c r="D37" s="2215"/>
      <c r="E37" s="2216">
        <f t="shared" si="5"/>
        <v>0</v>
      </c>
      <c r="F37" s="2366"/>
      <c r="G37" s="2215"/>
      <c r="H37" s="2215"/>
      <c r="I37" s="2366"/>
      <c r="J37" s="2218"/>
      <c r="K37" s="2215"/>
      <c r="L37" s="2215"/>
      <c r="M37" s="2216">
        <f t="shared" si="6"/>
        <v>0</v>
      </c>
      <c r="O37" s="2215"/>
      <c r="P37" s="2215"/>
      <c r="Q37" s="2216">
        <f t="shared" si="4"/>
        <v>0</v>
      </c>
      <c r="R37" s="424"/>
      <c r="S37" s="424"/>
      <c r="T37" s="424"/>
      <c r="U37" s="424"/>
    </row>
    <row r="38" spans="2:21" s="822" customFormat="1" ht="14.25">
      <c r="B38" s="2215" t="s">
        <v>2842</v>
      </c>
      <c r="C38" s="2215"/>
      <c r="D38" s="2215"/>
      <c r="E38" s="2216">
        <f t="shared" si="5"/>
        <v>0</v>
      </c>
      <c r="F38" s="2366"/>
      <c r="G38" s="2215"/>
      <c r="H38" s="2215"/>
      <c r="I38" s="2366"/>
      <c r="J38" s="2218"/>
      <c r="K38" s="2215"/>
      <c r="L38" s="2215"/>
      <c r="M38" s="2216">
        <f t="shared" si="6"/>
        <v>0</v>
      </c>
      <c r="O38" s="2215"/>
      <c r="P38" s="2215"/>
      <c r="Q38" s="2216">
        <f t="shared" si="4"/>
        <v>0</v>
      </c>
      <c r="R38" s="424"/>
      <c r="S38" s="424"/>
      <c r="T38" s="424"/>
      <c r="U38" s="424"/>
    </row>
    <row r="39" spans="2:21" s="822" customFormat="1" ht="14.25">
      <c r="B39" s="2219" t="s">
        <v>1744</v>
      </c>
      <c r="C39" s="2216">
        <f>SUM(C29:C38)</f>
        <v>0</v>
      </c>
      <c r="D39" s="2216">
        <f>SUM(D29:D38)</f>
        <v>0</v>
      </c>
      <c r="E39" s="2216">
        <f>C39-D39</f>
        <v>0</v>
      </c>
      <c r="F39" s="2366"/>
      <c r="G39" s="2366"/>
      <c r="H39" s="2366"/>
      <c r="I39" s="2366"/>
      <c r="J39" s="2218"/>
      <c r="K39" s="2216">
        <f>SUM(K29:K38)</f>
        <v>0</v>
      </c>
      <c r="L39" s="2216">
        <f>SUM(L29:L38)</f>
        <v>0</v>
      </c>
      <c r="M39" s="2216">
        <f>K39-L39</f>
        <v>0</v>
      </c>
      <c r="O39" s="2216">
        <f>SUM(O29:O38)</f>
        <v>0</v>
      </c>
      <c r="P39" s="2216">
        <f>SUM(P29:P38)</f>
        <v>0</v>
      </c>
      <c r="Q39" s="2216">
        <f>SUM(Q29:Q38)</f>
        <v>0</v>
      </c>
      <c r="R39" s="424"/>
      <c r="S39" s="424"/>
      <c r="T39" s="424"/>
      <c r="U39" s="424"/>
    </row>
    <row r="42" spans="2:21" ht="18">
      <c r="B42" s="1765" t="s">
        <v>2432</v>
      </c>
      <c r="C42" s="1765"/>
      <c r="D42" s="1765"/>
      <c r="E42" s="1765"/>
    </row>
    <row r="43" spans="2:21" s="822" customFormat="1" ht="15" customHeight="1">
      <c r="B43" s="1073"/>
      <c r="C43" s="4031" t="s">
        <v>1739</v>
      </c>
      <c r="D43" s="4031"/>
      <c r="E43" s="4031"/>
      <c r="F43" s="4035" t="s">
        <v>146</v>
      </c>
      <c r="G43" s="4035"/>
      <c r="H43" s="4035"/>
      <c r="I43" s="4035"/>
      <c r="J43" s="1080"/>
      <c r="K43" s="4032" t="s">
        <v>1740</v>
      </c>
      <c r="L43" s="4033"/>
      <c r="M43" s="4034"/>
      <c r="O43" s="424"/>
      <c r="P43" s="424"/>
      <c r="Q43" s="424"/>
      <c r="R43" s="424"/>
      <c r="S43" s="424"/>
      <c r="T43" s="424"/>
      <c r="U43" s="424"/>
    </row>
    <row r="44" spans="2:21" s="822" customFormat="1" ht="78.75" customHeight="1">
      <c r="B44" s="2209" t="s">
        <v>2347</v>
      </c>
      <c r="C44" s="2205" t="s">
        <v>133</v>
      </c>
      <c r="D44" s="2205" t="s">
        <v>134</v>
      </c>
      <c r="E44" s="2205" t="s">
        <v>135</v>
      </c>
      <c r="F44" s="1079" t="s">
        <v>1616</v>
      </c>
      <c r="G44" s="2220" t="s">
        <v>1621</v>
      </c>
      <c r="H44" s="2220" t="s">
        <v>1622</v>
      </c>
      <c r="I44" s="2221" t="s">
        <v>1623</v>
      </c>
      <c r="J44" s="662"/>
      <c r="K44" s="2205" t="s">
        <v>133</v>
      </c>
      <c r="L44" s="2205" t="s">
        <v>134</v>
      </c>
      <c r="M44" s="2205" t="s">
        <v>135</v>
      </c>
      <c r="O44" s="424"/>
      <c r="P44" s="424"/>
      <c r="Q44" s="424"/>
      <c r="R44" s="424"/>
      <c r="S44" s="424"/>
      <c r="T44" s="424"/>
      <c r="U44" s="424"/>
    </row>
    <row r="45" spans="2:21" s="822" customFormat="1" ht="14.25">
      <c r="B45" s="2215" t="s">
        <v>2829</v>
      </c>
      <c r="C45" s="2215"/>
      <c r="D45" s="2215"/>
      <c r="E45" s="2216">
        <f>C45-D45</f>
        <v>0</v>
      </c>
      <c r="F45" s="2215" t="s">
        <v>169</v>
      </c>
      <c r="G45" s="2215"/>
      <c r="H45" s="2215"/>
      <c r="I45" s="2215"/>
      <c r="J45" s="2213" t="str">
        <f>IF(AND(C45&lt;&gt;"",F45="Select"),"Error","OK")</f>
        <v>OK</v>
      </c>
      <c r="K45" s="2215"/>
      <c r="L45" s="2215"/>
      <c r="M45" s="2216">
        <f t="shared" ref="M45:M54" si="7">K45-L45</f>
        <v>0</v>
      </c>
      <c r="O45" s="424"/>
      <c r="P45" s="424"/>
      <c r="Q45" s="424"/>
      <c r="R45" s="424"/>
      <c r="S45" s="424"/>
      <c r="T45" s="424"/>
      <c r="U45" s="424"/>
    </row>
    <row r="46" spans="2:21" s="822" customFormat="1" ht="14.25">
      <c r="B46" s="2215" t="s">
        <v>2830</v>
      </c>
      <c r="C46" s="2215"/>
      <c r="D46" s="2215"/>
      <c r="E46" s="2216">
        <f t="shared" ref="E46:E54" si="8">C46-D46</f>
        <v>0</v>
      </c>
      <c r="F46" s="2215" t="s">
        <v>169</v>
      </c>
      <c r="G46" s="2215"/>
      <c r="H46" s="2215"/>
      <c r="I46" s="2215"/>
      <c r="J46" s="2213" t="str">
        <f t="shared" ref="J46:J54" si="9">IF(AND(C46&lt;&gt;"",F46="Select"),"Error","OK")</f>
        <v>OK</v>
      </c>
      <c r="K46" s="2215"/>
      <c r="L46" s="2215"/>
      <c r="M46" s="2216">
        <f t="shared" si="7"/>
        <v>0</v>
      </c>
      <c r="O46" s="424"/>
      <c r="P46" s="424"/>
      <c r="Q46" s="424"/>
      <c r="R46" s="424"/>
      <c r="S46" s="424"/>
      <c r="T46" s="424"/>
      <c r="U46" s="424"/>
    </row>
    <row r="47" spans="2:21" s="822" customFormat="1" ht="14.25">
      <c r="B47" s="2215" t="s">
        <v>2831</v>
      </c>
      <c r="C47" s="2215"/>
      <c r="D47" s="2215"/>
      <c r="E47" s="2216">
        <f t="shared" si="8"/>
        <v>0</v>
      </c>
      <c r="F47" s="2215" t="s">
        <v>169</v>
      </c>
      <c r="G47" s="2215"/>
      <c r="H47" s="2215"/>
      <c r="I47" s="2215"/>
      <c r="J47" s="2213" t="str">
        <f t="shared" si="9"/>
        <v>OK</v>
      </c>
      <c r="K47" s="2215"/>
      <c r="L47" s="2215"/>
      <c r="M47" s="2216">
        <f t="shared" si="7"/>
        <v>0</v>
      </c>
      <c r="O47" s="424"/>
      <c r="P47" s="424"/>
      <c r="Q47" s="424"/>
      <c r="R47" s="424"/>
      <c r="S47" s="424"/>
      <c r="T47" s="424"/>
      <c r="U47" s="424"/>
    </row>
    <row r="48" spans="2:21" s="822" customFormat="1" ht="14.25">
      <c r="B48" s="2215" t="s">
        <v>2832</v>
      </c>
      <c r="C48" s="2215"/>
      <c r="D48" s="2215"/>
      <c r="E48" s="2216">
        <f t="shared" si="8"/>
        <v>0</v>
      </c>
      <c r="F48" s="2215" t="s">
        <v>169</v>
      </c>
      <c r="G48" s="2215"/>
      <c r="H48" s="2215"/>
      <c r="I48" s="2215"/>
      <c r="J48" s="2213" t="str">
        <f t="shared" si="9"/>
        <v>OK</v>
      </c>
      <c r="K48" s="2215"/>
      <c r="L48" s="2215"/>
      <c r="M48" s="2216">
        <f t="shared" si="7"/>
        <v>0</v>
      </c>
      <c r="O48" s="424"/>
      <c r="P48" s="424"/>
      <c r="Q48" s="424"/>
      <c r="R48" s="424"/>
      <c r="S48" s="424"/>
      <c r="T48" s="424"/>
      <c r="U48" s="424"/>
    </row>
    <row r="49" spans="2:21" s="822" customFormat="1" ht="14.25">
      <c r="B49" s="2215" t="s">
        <v>2833</v>
      </c>
      <c r="C49" s="2215"/>
      <c r="D49" s="2215"/>
      <c r="E49" s="2216">
        <f t="shared" si="8"/>
        <v>0</v>
      </c>
      <c r="F49" s="2215" t="s">
        <v>169</v>
      </c>
      <c r="G49" s="2215"/>
      <c r="H49" s="2215"/>
      <c r="I49" s="2215"/>
      <c r="J49" s="2213" t="str">
        <f t="shared" si="9"/>
        <v>OK</v>
      </c>
      <c r="K49" s="2215"/>
      <c r="L49" s="2215"/>
      <c r="M49" s="2216">
        <f t="shared" si="7"/>
        <v>0</v>
      </c>
      <c r="O49" s="424"/>
      <c r="P49" s="424"/>
      <c r="Q49" s="424"/>
      <c r="R49" s="424"/>
      <c r="S49" s="424"/>
      <c r="T49" s="424"/>
      <c r="U49" s="424"/>
    </row>
    <row r="50" spans="2:21" s="822" customFormat="1" ht="14.25">
      <c r="B50" s="2215" t="s">
        <v>2834</v>
      </c>
      <c r="C50" s="2215"/>
      <c r="D50" s="2215"/>
      <c r="E50" s="2216">
        <f t="shared" si="8"/>
        <v>0</v>
      </c>
      <c r="F50" s="2215" t="s">
        <v>169</v>
      </c>
      <c r="G50" s="2215"/>
      <c r="H50" s="2215"/>
      <c r="I50" s="2215"/>
      <c r="J50" s="2213" t="str">
        <f t="shared" si="9"/>
        <v>OK</v>
      </c>
      <c r="K50" s="2215"/>
      <c r="L50" s="2215"/>
      <c r="M50" s="2216">
        <f t="shared" si="7"/>
        <v>0</v>
      </c>
      <c r="O50" s="424"/>
      <c r="P50" s="424"/>
      <c r="Q50" s="424"/>
      <c r="R50" s="424"/>
      <c r="S50" s="424"/>
      <c r="T50" s="424"/>
      <c r="U50" s="424"/>
    </row>
    <row r="51" spans="2:21" s="822" customFormat="1" ht="14.25">
      <c r="B51" s="2215" t="s">
        <v>2835</v>
      </c>
      <c r="C51" s="2215"/>
      <c r="D51" s="2215"/>
      <c r="E51" s="2216">
        <f t="shared" si="8"/>
        <v>0</v>
      </c>
      <c r="F51" s="2215" t="s">
        <v>169</v>
      </c>
      <c r="G51" s="2215"/>
      <c r="H51" s="2215"/>
      <c r="I51" s="2215"/>
      <c r="J51" s="2213" t="str">
        <f t="shared" si="9"/>
        <v>OK</v>
      </c>
      <c r="K51" s="2215"/>
      <c r="L51" s="2215"/>
      <c r="M51" s="2216">
        <f t="shared" si="7"/>
        <v>0</v>
      </c>
      <c r="O51" s="424"/>
      <c r="P51" s="424"/>
      <c r="Q51" s="424"/>
      <c r="R51" s="424"/>
      <c r="S51" s="424"/>
      <c r="T51" s="424"/>
      <c r="U51" s="424"/>
    </row>
    <row r="52" spans="2:21" s="822" customFormat="1" ht="14.25">
      <c r="B52" s="2215" t="s">
        <v>2836</v>
      </c>
      <c r="C52" s="2215"/>
      <c r="D52" s="2215"/>
      <c r="E52" s="2216">
        <f t="shared" si="8"/>
        <v>0</v>
      </c>
      <c r="F52" s="2215" t="s">
        <v>169</v>
      </c>
      <c r="G52" s="2215"/>
      <c r="H52" s="2215"/>
      <c r="I52" s="2215"/>
      <c r="J52" s="2213" t="str">
        <f t="shared" si="9"/>
        <v>OK</v>
      </c>
      <c r="K52" s="2215"/>
      <c r="L52" s="2215"/>
      <c r="M52" s="2216">
        <f t="shared" si="7"/>
        <v>0</v>
      </c>
      <c r="O52" s="424"/>
      <c r="P52" s="424"/>
      <c r="Q52" s="424"/>
      <c r="R52" s="424"/>
      <c r="S52" s="424"/>
      <c r="T52" s="424"/>
      <c r="U52" s="424"/>
    </row>
    <row r="53" spans="2:21" s="822" customFormat="1" ht="14.25">
      <c r="B53" s="2215" t="s">
        <v>2837</v>
      </c>
      <c r="C53" s="2215"/>
      <c r="D53" s="2215"/>
      <c r="E53" s="2216">
        <f t="shared" si="8"/>
        <v>0</v>
      </c>
      <c r="F53" s="2215" t="s">
        <v>169</v>
      </c>
      <c r="G53" s="2215"/>
      <c r="H53" s="2215"/>
      <c r="I53" s="2215"/>
      <c r="J53" s="2213" t="str">
        <f t="shared" si="9"/>
        <v>OK</v>
      </c>
      <c r="K53" s="2215"/>
      <c r="L53" s="2215"/>
      <c r="M53" s="2216">
        <f t="shared" si="7"/>
        <v>0</v>
      </c>
      <c r="O53" s="424"/>
      <c r="P53" s="424"/>
      <c r="Q53" s="424"/>
      <c r="R53" s="424"/>
      <c r="S53" s="424"/>
      <c r="T53" s="424"/>
      <c r="U53" s="424"/>
    </row>
    <row r="54" spans="2:21" s="822" customFormat="1" ht="14.25">
      <c r="B54" s="2215" t="s">
        <v>2838</v>
      </c>
      <c r="C54" s="2215"/>
      <c r="D54" s="2215"/>
      <c r="E54" s="2216">
        <f t="shared" si="8"/>
        <v>0</v>
      </c>
      <c r="F54" s="2215" t="s">
        <v>169</v>
      </c>
      <c r="G54" s="2215"/>
      <c r="H54" s="2215"/>
      <c r="I54" s="2215"/>
      <c r="J54" s="2213" t="str">
        <f t="shared" si="9"/>
        <v>OK</v>
      </c>
      <c r="K54" s="2215"/>
      <c r="L54" s="2215"/>
      <c r="M54" s="2216">
        <f t="shared" si="7"/>
        <v>0</v>
      </c>
      <c r="O54" s="424"/>
      <c r="P54" s="424"/>
      <c r="Q54" s="424"/>
      <c r="R54" s="424"/>
      <c r="S54" s="424"/>
      <c r="T54" s="424"/>
      <c r="U54" s="424"/>
    </row>
    <row r="55" spans="2:21" s="822" customFormat="1" ht="14.25">
      <c r="B55" s="2217" t="s">
        <v>1818</v>
      </c>
      <c r="C55" s="2216">
        <f t="array" ref="C55">SUM(IF($F$45:$F$54="Load related",C$45:C$54,0))</f>
        <v>0</v>
      </c>
      <c r="D55" s="2216">
        <f t="array" ref="D55">SUM(IF($F$45:$F$54="Load related",D$45:D$54,0))</f>
        <v>0</v>
      </c>
      <c r="E55" s="2216">
        <f>C55-D55</f>
        <v>0</v>
      </c>
      <c r="F55" s="2366"/>
      <c r="G55" s="2366"/>
      <c r="H55" s="2366"/>
      <c r="I55" s="2366"/>
      <c r="J55" s="2223"/>
      <c r="K55" s="2216">
        <f t="array" ref="K55">SUM(IF($F$45:$F$54="Load related",K$45:K$54,0))</f>
        <v>0</v>
      </c>
      <c r="L55" s="2216">
        <f t="array" ref="L55">SUM(IF($F$45:$F$54="Load related",L$45:L$54,0))</f>
        <v>0</v>
      </c>
      <c r="M55" s="2216">
        <f>K55-L55</f>
        <v>0</v>
      </c>
      <c r="O55" s="424"/>
      <c r="P55" s="424"/>
      <c r="Q55" s="424"/>
      <c r="R55" s="424"/>
      <c r="S55" s="424"/>
      <c r="T55" s="424"/>
      <c r="U55" s="424"/>
    </row>
    <row r="56" spans="2:21" s="822" customFormat="1" ht="14.25">
      <c r="B56" s="2217" t="s">
        <v>1819</v>
      </c>
      <c r="C56" s="2216">
        <f t="array" ref="C56">SUM(IF($F$45:$F$54="Non-load related",C$45:C$54,0))</f>
        <v>0</v>
      </c>
      <c r="D56" s="2216">
        <f t="array" ref="D56">SUM(IF($F$45:$F$54="Non-load related",D$45:D$54,0))</f>
        <v>0</v>
      </c>
      <c r="E56" s="2216">
        <f>C56-D56</f>
        <v>0</v>
      </c>
      <c r="F56" s="2366"/>
      <c r="G56" s="2366"/>
      <c r="H56" s="2366"/>
      <c r="I56" s="2366"/>
      <c r="J56" s="2223"/>
      <c r="K56" s="2216">
        <f t="array" ref="K56">SUM(IF($F$45:$F$54="Non-load related",K$45:K$54,0))</f>
        <v>0</v>
      </c>
      <c r="L56" s="2216">
        <f t="array" ref="L56">SUM(IF($F$45:$F$54="Non-load related",L$45:L$54,0))</f>
        <v>0</v>
      </c>
      <c r="M56" s="2216">
        <f>K56-L56</f>
        <v>0</v>
      </c>
      <c r="O56" s="424"/>
      <c r="P56" s="424"/>
      <c r="Q56" s="424"/>
      <c r="R56" s="424"/>
      <c r="S56" s="424"/>
      <c r="T56" s="424"/>
      <c r="U56" s="424"/>
    </row>
    <row r="57" spans="2:21" s="822" customFormat="1" ht="14.25">
      <c r="B57" s="2217" t="s">
        <v>2102</v>
      </c>
      <c r="C57" s="2215"/>
      <c r="D57" s="2215"/>
      <c r="E57" s="2216">
        <f>C57-D57</f>
        <v>0</v>
      </c>
      <c r="F57" s="2366"/>
      <c r="G57" s="2366"/>
      <c r="H57" s="2366"/>
      <c r="I57" s="2366"/>
      <c r="J57" s="1083"/>
      <c r="K57" s="2215">
        <v>0</v>
      </c>
      <c r="L57" s="2215">
        <v>0</v>
      </c>
      <c r="M57" s="2216">
        <f>K57-L57</f>
        <v>0</v>
      </c>
      <c r="O57" s="424"/>
      <c r="P57" s="424"/>
      <c r="Q57" s="424"/>
      <c r="R57" s="424"/>
      <c r="S57" s="424"/>
      <c r="T57" s="424"/>
      <c r="U57" s="424"/>
    </row>
    <row r="58" spans="2:21" s="822" customFormat="1" ht="14.25">
      <c r="B58" s="2219" t="s">
        <v>159</v>
      </c>
      <c r="C58" s="2216">
        <f>SUM(C55:C57)</f>
        <v>0</v>
      </c>
      <c r="D58" s="2216">
        <f>SUM(D55:D57)</f>
        <v>0</v>
      </c>
      <c r="E58" s="2216">
        <f>C58-D58</f>
        <v>0</v>
      </c>
      <c r="F58" s="2366"/>
      <c r="G58" s="2366"/>
      <c r="H58" s="2366"/>
      <c r="I58" s="2366"/>
      <c r="J58" s="2218"/>
      <c r="K58" s="2216">
        <f>SUM(K55:K57)</f>
        <v>0</v>
      </c>
      <c r="L58" s="2216">
        <f>SUM(L55:L57)</f>
        <v>0</v>
      </c>
      <c r="M58" s="2216">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5" t="s">
        <v>2560</v>
      </c>
      <c r="C61" s="1765"/>
      <c r="D61" s="1765"/>
      <c r="E61" s="1765"/>
      <c r="H61" s="458"/>
      <c r="I61" s="458"/>
      <c r="O61" s="362"/>
    </row>
    <row r="62" spans="2:21" ht="14.25" customHeight="1">
      <c r="B62" s="1073"/>
      <c r="C62" s="4031" t="s">
        <v>1739</v>
      </c>
      <c r="D62" s="4031"/>
      <c r="E62" s="4031"/>
      <c r="F62" s="4036" t="s">
        <v>146</v>
      </c>
      <c r="G62" s="4037"/>
      <c r="H62" s="2346"/>
      <c r="I62" s="2346"/>
      <c r="O62" s="362"/>
    </row>
    <row r="63" spans="2:21" ht="42.75">
      <c r="B63" s="2267" t="s">
        <v>2347</v>
      </c>
      <c r="C63" s="2205" t="s">
        <v>133</v>
      </c>
      <c r="D63" s="2205" t="s">
        <v>134</v>
      </c>
      <c r="E63" s="2205" t="s">
        <v>135</v>
      </c>
      <c r="F63" s="2347" t="s">
        <v>164</v>
      </c>
      <c r="G63" s="2348" t="s">
        <v>2433</v>
      </c>
      <c r="H63" s="2343"/>
      <c r="I63" s="2344"/>
      <c r="O63" s="362"/>
    </row>
    <row r="64" spans="2:21" ht="14.25">
      <c r="B64" s="2215" t="s">
        <v>1156</v>
      </c>
      <c r="C64" s="2215"/>
      <c r="D64" s="2215"/>
      <c r="E64" s="2216">
        <f>C64-D64</f>
        <v>0</v>
      </c>
      <c r="F64" s="2215" t="s">
        <v>169</v>
      </c>
      <c r="G64" s="2215" t="s">
        <v>169</v>
      </c>
      <c r="H64" s="2213" t="str">
        <f t="shared" ref="H64:H73" si="10">IF(AND(C64&lt;&gt;"",F64="Select"),"Error","OK")</f>
        <v>OK</v>
      </c>
      <c r="I64" s="2345"/>
      <c r="O64" s="362"/>
    </row>
    <row r="65" spans="2:21" ht="14.25">
      <c r="B65" s="2215" t="s">
        <v>1169</v>
      </c>
      <c r="C65" s="2215"/>
      <c r="D65" s="2215"/>
      <c r="E65" s="2216">
        <f t="shared" ref="E65:E73" si="11">C65-D65</f>
        <v>0</v>
      </c>
      <c r="F65" s="2215" t="s">
        <v>169</v>
      </c>
      <c r="G65" s="2215" t="s">
        <v>169</v>
      </c>
      <c r="H65" s="2213" t="str">
        <f t="shared" si="10"/>
        <v>OK</v>
      </c>
      <c r="I65" s="2345"/>
      <c r="O65" s="362"/>
    </row>
    <row r="66" spans="2:21" ht="14.25">
      <c r="B66" s="2215" t="s">
        <v>1170</v>
      </c>
      <c r="C66" s="2215"/>
      <c r="D66" s="2215"/>
      <c r="E66" s="2216">
        <f t="shared" si="11"/>
        <v>0</v>
      </c>
      <c r="F66" s="2215" t="s">
        <v>169</v>
      </c>
      <c r="G66" s="2215" t="s">
        <v>169</v>
      </c>
      <c r="H66" s="2213" t="str">
        <f t="shared" si="10"/>
        <v>OK</v>
      </c>
      <c r="I66" s="2345"/>
      <c r="O66" s="362"/>
    </row>
    <row r="67" spans="2:21" ht="14.25">
      <c r="B67" s="2215" t="s">
        <v>1171</v>
      </c>
      <c r="C67" s="2215"/>
      <c r="D67" s="2215"/>
      <c r="E67" s="2216">
        <f t="shared" si="11"/>
        <v>0</v>
      </c>
      <c r="F67" s="2215" t="s">
        <v>169</v>
      </c>
      <c r="G67" s="2215" t="s">
        <v>169</v>
      </c>
      <c r="H67" s="2213" t="str">
        <f t="shared" si="10"/>
        <v>OK</v>
      </c>
      <c r="I67" s="2345"/>
      <c r="O67" s="362"/>
    </row>
    <row r="68" spans="2:21" ht="14.25">
      <c r="B68" s="2215" t="s">
        <v>1172</v>
      </c>
      <c r="C68" s="2215"/>
      <c r="D68" s="2215"/>
      <c r="E68" s="2216">
        <f t="shared" si="11"/>
        <v>0</v>
      </c>
      <c r="F68" s="2215" t="s">
        <v>169</v>
      </c>
      <c r="G68" s="2215" t="s">
        <v>169</v>
      </c>
      <c r="H68" s="2213" t="str">
        <f t="shared" si="10"/>
        <v>OK</v>
      </c>
      <c r="I68" s="2345"/>
      <c r="O68" s="362"/>
    </row>
    <row r="69" spans="2:21" ht="14.25">
      <c r="B69" s="2215" t="s">
        <v>1173</v>
      </c>
      <c r="C69" s="2215"/>
      <c r="D69" s="2215"/>
      <c r="E69" s="2216">
        <f t="shared" si="11"/>
        <v>0</v>
      </c>
      <c r="F69" s="2215" t="s">
        <v>169</v>
      </c>
      <c r="G69" s="2215" t="s">
        <v>169</v>
      </c>
      <c r="H69" s="2213" t="str">
        <f t="shared" si="10"/>
        <v>OK</v>
      </c>
      <c r="I69" s="2345"/>
      <c r="O69" s="362"/>
    </row>
    <row r="70" spans="2:21" ht="14.25">
      <c r="B70" s="2215" t="s">
        <v>2839</v>
      </c>
      <c r="C70" s="2215"/>
      <c r="D70" s="2215"/>
      <c r="E70" s="2216">
        <f t="shared" si="11"/>
        <v>0</v>
      </c>
      <c r="F70" s="2215" t="s">
        <v>169</v>
      </c>
      <c r="G70" s="2215" t="s">
        <v>169</v>
      </c>
      <c r="H70" s="2213" t="str">
        <f t="shared" si="10"/>
        <v>OK</v>
      </c>
      <c r="I70" s="2345"/>
      <c r="O70" s="362"/>
    </row>
    <row r="71" spans="2:21" ht="14.25">
      <c r="B71" s="2215" t="s">
        <v>2840</v>
      </c>
      <c r="C71" s="2215"/>
      <c r="D71" s="2215"/>
      <c r="E71" s="2216">
        <f t="shared" si="11"/>
        <v>0</v>
      </c>
      <c r="F71" s="2215" t="s">
        <v>169</v>
      </c>
      <c r="G71" s="2215" t="s">
        <v>169</v>
      </c>
      <c r="H71" s="2213" t="str">
        <f t="shared" si="10"/>
        <v>OK</v>
      </c>
      <c r="I71" s="2345"/>
      <c r="O71" s="362"/>
    </row>
    <row r="72" spans="2:21" ht="14.25">
      <c r="B72" s="2215" t="s">
        <v>2841</v>
      </c>
      <c r="C72" s="2215"/>
      <c r="D72" s="2215"/>
      <c r="E72" s="2216">
        <f t="shared" si="11"/>
        <v>0</v>
      </c>
      <c r="F72" s="2215" t="s">
        <v>169</v>
      </c>
      <c r="G72" s="2215" t="s">
        <v>169</v>
      </c>
      <c r="H72" s="2213" t="str">
        <f t="shared" si="10"/>
        <v>OK</v>
      </c>
      <c r="I72" s="2345"/>
      <c r="O72" s="362"/>
    </row>
    <row r="73" spans="2:21" ht="14.25">
      <c r="B73" s="2215" t="s">
        <v>2842</v>
      </c>
      <c r="C73" s="2215"/>
      <c r="D73" s="2215"/>
      <c r="E73" s="2216">
        <f t="shared" si="11"/>
        <v>0</v>
      </c>
      <c r="F73" s="2215" t="s">
        <v>169</v>
      </c>
      <c r="G73" s="2215" t="s">
        <v>169</v>
      </c>
      <c r="H73" s="2213" t="str">
        <f t="shared" si="10"/>
        <v>OK</v>
      </c>
      <c r="I73" s="2345"/>
      <c r="O73" s="362"/>
    </row>
    <row r="74" spans="2:21" ht="14.25">
      <c r="B74" s="2219" t="s">
        <v>159</v>
      </c>
      <c r="C74" s="2216">
        <f>SUM(C64:C73)</f>
        <v>0</v>
      </c>
      <c r="D74" s="2216">
        <f>SUM(D64:D73)</f>
        <v>0</v>
      </c>
      <c r="E74" s="2216">
        <f>C74-D74</f>
        <v>0</v>
      </c>
      <c r="F74" s="2366"/>
      <c r="G74" s="2366"/>
      <c r="H74" s="472"/>
      <c r="I74" s="472"/>
      <c r="O74" s="362"/>
    </row>
    <row r="75" spans="2:21">
      <c r="D75" s="362"/>
      <c r="O75" s="362"/>
    </row>
    <row r="76" spans="2:21">
      <c r="D76" s="362"/>
      <c r="O76" s="362"/>
    </row>
    <row r="77" spans="2:21" ht="18">
      <c r="B77" s="1765" t="s">
        <v>145</v>
      </c>
      <c r="D77" s="362"/>
      <c r="O77" s="362"/>
    </row>
    <row r="78" spans="2:21" s="822" customFormat="1" ht="15" customHeight="1">
      <c r="B78" s="1073"/>
      <c r="C78" s="4031" t="s">
        <v>1739</v>
      </c>
      <c r="D78" s="4031"/>
      <c r="E78" s="4031"/>
      <c r="F78" s="4035" t="s">
        <v>146</v>
      </c>
      <c r="G78" s="4035"/>
      <c r="H78" s="4035"/>
      <c r="I78" s="4035"/>
      <c r="J78" s="1080"/>
      <c r="K78" s="4032" t="s">
        <v>1740</v>
      </c>
      <c r="L78" s="4033"/>
      <c r="M78" s="4034"/>
      <c r="O78" s="362"/>
      <c r="P78" s="424"/>
      <c r="Q78" s="424"/>
      <c r="R78" s="424"/>
      <c r="S78" s="424"/>
      <c r="T78" s="424"/>
      <c r="U78" s="424"/>
    </row>
    <row r="79" spans="2:21" s="822" customFormat="1" ht="72.75" customHeight="1">
      <c r="B79" s="2209" t="s">
        <v>2347</v>
      </c>
      <c r="C79" s="2205" t="s">
        <v>133</v>
      </c>
      <c r="D79" s="2205" t="s">
        <v>134</v>
      </c>
      <c r="E79" s="2205" t="s">
        <v>135</v>
      </c>
      <c r="F79" s="1079" t="s">
        <v>1616</v>
      </c>
      <c r="G79" s="2220" t="s">
        <v>1621</v>
      </c>
      <c r="H79" s="2220" t="s">
        <v>1622</v>
      </c>
      <c r="I79" s="2221" t="s">
        <v>1623</v>
      </c>
      <c r="J79" s="662"/>
      <c r="K79" s="2205" t="s">
        <v>133</v>
      </c>
      <c r="L79" s="2205" t="s">
        <v>134</v>
      </c>
      <c r="M79" s="2205" t="s">
        <v>135</v>
      </c>
      <c r="O79" s="362"/>
      <c r="P79" s="424"/>
      <c r="Q79" s="424"/>
      <c r="R79" s="424"/>
      <c r="S79" s="424"/>
      <c r="T79" s="424"/>
      <c r="U79" s="424"/>
    </row>
    <row r="80" spans="2:21" s="822" customFormat="1" ht="14.25">
      <c r="B80" s="2215" t="s">
        <v>2829</v>
      </c>
      <c r="C80" s="2215"/>
      <c r="D80" s="2215"/>
      <c r="E80" s="2216">
        <f t="shared" ref="E80:E92" si="12">C80-D80</f>
        <v>0</v>
      </c>
      <c r="F80" s="2215" t="s">
        <v>169</v>
      </c>
      <c r="G80" s="2215"/>
      <c r="H80" s="2215"/>
      <c r="I80" s="2215"/>
      <c r="J80" s="2213" t="str">
        <f>IF(AND(C80&lt;&gt;"",F80="Select"),"Error","OK")</f>
        <v>OK</v>
      </c>
      <c r="K80" s="2215"/>
      <c r="L80" s="2215"/>
      <c r="M80" s="2216">
        <f t="shared" ref="M80:M92" si="13">K80-L80</f>
        <v>0</v>
      </c>
      <c r="O80" s="362"/>
      <c r="P80" s="424"/>
      <c r="Q80" s="424"/>
      <c r="R80" s="424"/>
      <c r="S80" s="424"/>
      <c r="T80" s="424"/>
      <c r="U80" s="424"/>
    </row>
    <row r="81" spans="2:21" s="822" customFormat="1" ht="14.25">
      <c r="B81" s="2215" t="s">
        <v>2830</v>
      </c>
      <c r="C81" s="2215"/>
      <c r="D81" s="2215"/>
      <c r="E81" s="2216">
        <f t="shared" si="12"/>
        <v>0</v>
      </c>
      <c r="F81" s="2215" t="s">
        <v>169</v>
      </c>
      <c r="G81" s="2215"/>
      <c r="H81" s="2215"/>
      <c r="I81" s="2215"/>
      <c r="J81" s="2213" t="str">
        <f t="shared" ref="J81:J89" si="14">IF(AND(C81&lt;&gt;"",F81="Select"),"Error","OK")</f>
        <v>OK</v>
      </c>
      <c r="K81" s="2215"/>
      <c r="L81" s="2215"/>
      <c r="M81" s="2216">
        <f t="shared" si="13"/>
        <v>0</v>
      </c>
      <c r="O81" s="362"/>
      <c r="P81" s="424"/>
      <c r="Q81" s="424"/>
      <c r="R81" s="424"/>
      <c r="S81" s="424"/>
      <c r="T81" s="424"/>
      <c r="U81" s="424"/>
    </row>
    <row r="82" spans="2:21" s="822" customFormat="1" ht="14.25">
      <c r="B82" s="2215" t="s">
        <v>2831</v>
      </c>
      <c r="C82" s="2215"/>
      <c r="D82" s="2215"/>
      <c r="E82" s="2216">
        <f t="shared" si="12"/>
        <v>0</v>
      </c>
      <c r="F82" s="2215" t="s">
        <v>169</v>
      </c>
      <c r="G82" s="2215"/>
      <c r="H82" s="2215"/>
      <c r="I82" s="2215"/>
      <c r="J82" s="2213" t="str">
        <f t="shared" si="14"/>
        <v>OK</v>
      </c>
      <c r="K82" s="2215"/>
      <c r="L82" s="2215"/>
      <c r="M82" s="2216">
        <f t="shared" si="13"/>
        <v>0</v>
      </c>
      <c r="O82" s="362"/>
      <c r="P82" s="424"/>
      <c r="Q82" s="424"/>
      <c r="R82" s="424"/>
      <c r="S82" s="424"/>
      <c r="T82" s="424"/>
      <c r="U82" s="424"/>
    </row>
    <row r="83" spans="2:21" s="822" customFormat="1" ht="14.25">
      <c r="B83" s="2215" t="s">
        <v>2832</v>
      </c>
      <c r="C83" s="2215"/>
      <c r="D83" s="2215"/>
      <c r="E83" s="2216">
        <f t="shared" si="12"/>
        <v>0</v>
      </c>
      <c r="F83" s="2215" t="s">
        <v>169</v>
      </c>
      <c r="G83" s="2215"/>
      <c r="H83" s="2215"/>
      <c r="I83" s="2215"/>
      <c r="J83" s="2213" t="str">
        <f t="shared" si="14"/>
        <v>OK</v>
      </c>
      <c r="K83" s="2215"/>
      <c r="L83" s="2215"/>
      <c r="M83" s="2216">
        <f t="shared" si="13"/>
        <v>0</v>
      </c>
      <c r="O83" s="362"/>
      <c r="P83" s="424"/>
      <c r="Q83" s="424"/>
      <c r="R83" s="424"/>
      <c r="S83" s="424"/>
      <c r="T83" s="424"/>
      <c r="U83" s="424"/>
    </row>
    <row r="84" spans="2:21" s="822" customFormat="1" ht="14.25">
      <c r="B84" s="2215" t="s">
        <v>2833</v>
      </c>
      <c r="C84" s="2215"/>
      <c r="D84" s="2215"/>
      <c r="E84" s="2216">
        <f t="shared" si="12"/>
        <v>0</v>
      </c>
      <c r="F84" s="2215" t="s">
        <v>169</v>
      </c>
      <c r="G84" s="2215"/>
      <c r="H84" s="2215"/>
      <c r="I84" s="2215"/>
      <c r="J84" s="2213" t="str">
        <f t="shared" si="14"/>
        <v>OK</v>
      </c>
      <c r="K84" s="2215"/>
      <c r="L84" s="2215"/>
      <c r="M84" s="2216">
        <f t="shared" si="13"/>
        <v>0</v>
      </c>
      <c r="O84" s="362"/>
      <c r="P84" s="424"/>
      <c r="Q84" s="424"/>
      <c r="R84" s="424"/>
      <c r="S84" s="424"/>
      <c r="T84" s="424"/>
      <c r="U84" s="424"/>
    </row>
    <row r="85" spans="2:21" s="822" customFormat="1" ht="14.25">
      <c r="B85" s="2215" t="s">
        <v>2834</v>
      </c>
      <c r="C85" s="2215"/>
      <c r="D85" s="2215"/>
      <c r="E85" s="2216">
        <f t="shared" si="12"/>
        <v>0</v>
      </c>
      <c r="F85" s="2215" t="s">
        <v>169</v>
      </c>
      <c r="G85" s="2215"/>
      <c r="H85" s="2215"/>
      <c r="I85" s="2215"/>
      <c r="J85" s="2213" t="str">
        <f t="shared" si="14"/>
        <v>OK</v>
      </c>
      <c r="K85" s="2215"/>
      <c r="L85" s="2215"/>
      <c r="M85" s="2216">
        <f t="shared" si="13"/>
        <v>0</v>
      </c>
      <c r="O85" s="362"/>
      <c r="P85" s="424"/>
      <c r="Q85" s="424"/>
      <c r="R85" s="424"/>
      <c r="S85" s="424"/>
      <c r="T85" s="424"/>
      <c r="U85" s="424"/>
    </row>
    <row r="86" spans="2:21" s="822" customFormat="1" ht="14.25">
      <c r="B86" s="2215" t="s">
        <v>2835</v>
      </c>
      <c r="C86" s="2215"/>
      <c r="D86" s="2215"/>
      <c r="E86" s="2216">
        <f t="shared" si="12"/>
        <v>0</v>
      </c>
      <c r="F86" s="2215" t="s">
        <v>169</v>
      </c>
      <c r="G86" s="2215"/>
      <c r="H86" s="2215"/>
      <c r="I86" s="2215"/>
      <c r="J86" s="2213" t="str">
        <f t="shared" si="14"/>
        <v>OK</v>
      </c>
      <c r="K86" s="2215"/>
      <c r="L86" s="2215"/>
      <c r="M86" s="2216">
        <f t="shared" si="13"/>
        <v>0</v>
      </c>
      <c r="O86" s="362"/>
      <c r="P86" s="424"/>
      <c r="Q86" s="424"/>
      <c r="R86" s="424"/>
      <c r="S86" s="424"/>
      <c r="T86" s="424"/>
      <c r="U86" s="424"/>
    </row>
    <row r="87" spans="2:21" s="822" customFormat="1" ht="14.25">
      <c r="B87" s="2215" t="s">
        <v>2836</v>
      </c>
      <c r="C87" s="2215"/>
      <c r="D87" s="2215"/>
      <c r="E87" s="2216">
        <f t="shared" si="12"/>
        <v>0</v>
      </c>
      <c r="F87" s="2215" t="s">
        <v>169</v>
      </c>
      <c r="G87" s="2215"/>
      <c r="H87" s="2215"/>
      <c r="I87" s="2215"/>
      <c r="J87" s="2213" t="str">
        <f t="shared" si="14"/>
        <v>OK</v>
      </c>
      <c r="K87" s="2215"/>
      <c r="L87" s="2215"/>
      <c r="M87" s="2216">
        <f t="shared" si="13"/>
        <v>0</v>
      </c>
      <c r="O87" s="362"/>
      <c r="P87" s="424"/>
      <c r="Q87" s="424"/>
      <c r="R87" s="424"/>
      <c r="S87" s="424"/>
      <c r="T87" s="424"/>
      <c r="U87" s="424"/>
    </row>
    <row r="88" spans="2:21" s="822" customFormat="1" ht="14.25">
      <c r="B88" s="2215" t="s">
        <v>2837</v>
      </c>
      <c r="C88" s="2215"/>
      <c r="D88" s="2215"/>
      <c r="E88" s="2216">
        <f t="shared" si="12"/>
        <v>0</v>
      </c>
      <c r="F88" s="2215" t="s">
        <v>169</v>
      </c>
      <c r="G88" s="2215"/>
      <c r="H88" s="2215"/>
      <c r="I88" s="2215"/>
      <c r="J88" s="2213" t="str">
        <f t="shared" si="14"/>
        <v>OK</v>
      </c>
      <c r="K88" s="2215"/>
      <c r="L88" s="2215"/>
      <c r="M88" s="2216">
        <f t="shared" si="13"/>
        <v>0</v>
      </c>
      <c r="O88" s="362"/>
      <c r="P88" s="424"/>
      <c r="Q88" s="424"/>
      <c r="R88" s="424"/>
      <c r="S88" s="424"/>
      <c r="T88" s="424"/>
      <c r="U88" s="424"/>
    </row>
    <row r="89" spans="2:21" s="822" customFormat="1" ht="14.25">
      <c r="B89" s="2215" t="s">
        <v>2838</v>
      </c>
      <c r="C89" s="2215"/>
      <c r="D89" s="2215"/>
      <c r="E89" s="2216">
        <f t="shared" si="12"/>
        <v>0</v>
      </c>
      <c r="F89" s="2215" t="s">
        <v>169</v>
      </c>
      <c r="G89" s="2215"/>
      <c r="H89" s="2215"/>
      <c r="I89" s="2215"/>
      <c r="J89" s="2213" t="str">
        <f t="shared" si="14"/>
        <v>OK</v>
      </c>
      <c r="K89" s="2215"/>
      <c r="L89" s="2215"/>
      <c r="M89" s="2216">
        <f t="shared" si="13"/>
        <v>0</v>
      </c>
      <c r="O89" s="362"/>
      <c r="P89" s="424"/>
      <c r="Q89" s="424"/>
      <c r="R89" s="424"/>
      <c r="S89" s="424"/>
      <c r="T89" s="424"/>
      <c r="U89" s="424"/>
    </row>
    <row r="90" spans="2:21" s="822" customFormat="1" ht="14.25">
      <c r="B90" s="2217" t="s">
        <v>1820</v>
      </c>
      <c r="C90" s="2216">
        <f t="array" ref="C90">SUM(IF($F$80:$F$89="Load related",C$80:C$89,0))</f>
        <v>0</v>
      </c>
      <c r="D90" s="2216">
        <f t="array" ref="D90">SUM(IF($F$80:$F$89="Load related",D$80:D$89,0))</f>
        <v>0</v>
      </c>
      <c r="E90" s="2216">
        <f t="shared" si="12"/>
        <v>0</v>
      </c>
      <c r="F90" s="2215" t="s">
        <v>169</v>
      </c>
      <c r="G90" s="2215"/>
      <c r="H90" s="2215"/>
      <c r="I90" s="2215"/>
      <c r="J90" s="2223"/>
      <c r="K90" s="2216">
        <f t="array" ref="K90">SUM(IF($F$80:$F$89="Load related",K$80:K$89,0))</f>
        <v>0</v>
      </c>
      <c r="L90" s="2216">
        <f t="array" ref="L90">SUM(IF($F$80:$F$89="load related",L$80:L$89,0))</f>
        <v>0</v>
      </c>
      <c r="M90" s="2216">
        <f t="shared" si="13"/>
        <v>0</v>
      </c>
      <c r="O90" s="362"/>
      <c r="P90" s="424"/>
      <c r="Q90" s="424"/>
      <c r="R90" s="424"/>
      <c r="S90" s="424"/>
      <c r="T90" s="424"/>
      <c r="U90" s="424"/>
    </row>
    <row r="91" spans="2:21" s="822" customFormat="1" ht="14.25">
      <c r="B91" s="2217" t="s">
        <v>1821</v>
      </c>
      <c r="C91" s="2216">
        <f t="array" ref="C91">SUM(IF($F$80:$F$89="Non-load related",C$80:C$89,0))</f>
        <v>0</v>
      </c>
      <c r="D91" s="2216">
        <f t="array" ref="D91">SUM(IF($F$45:$F$54="Non-load related",D$80:D$89,0))</f>
        <v>0</v>
      </c>
      <c r="E91" s="2216">
        <f t="shared" si="12"/>
        <v>0</v>
      </c>
      <c r="F91" s="2366"/>
      <c r="G91" s="2366"/>
      <c r="H91" s="2366"/>
      <c r="I91" s="2366"/>
      <c r="J91" s="2223"/>
      <c r="K91" s="2216">
        <f t="array" ref="K91">SUM(IF($F$80:$F$89="Non-load related",K$80:K$89,0))</f>
        <v>0</v>
      </c>
      <c r="L91" s="2216">
        <f t="array" ref="L91">SUM(IF($F$80:$F$89="Non-load related",L$80:L$89,0))</f>
        <v>0</v>
      </c>
      <c r="M91" s="2216">
        <f t="shared" si="13"/>
        <v>0</v>
      </c>
      <c r="O91" s="362"/>
      <c r="P91" s="424"/>
      <c r="Q91" s="424"/>
      <c r="R91" s="424"/>
      <c r="S91" s="424"/>
      <c r="T91" s="424"/>
      <c r="U91" s="424"/>
    </row>
    <row r="92" spans="2:21" s="822" customFormat="1" ht="14.25">
      <c r="B92" s="2224" t="s">
        <v>1822</v>
      </c>
      <c r="C92" s="2215"/>
      <c r="D92" s="2215"/>
      <c r="E92" s="2216">
        <f t="shared" si="12"/>
        <v>0</v>
      </c>
      <c r="F92" s="2366"/>
      <c r="G92" s="2366"/>
      <c r="H92" s="2366"/>
      <c r="I92" s="2366"/>
      <c r="J92" s="2223"/>
      <c r="K92" s="2215">
        <v>0</v>
      </c>
      <c r="L92" s="2215">
        <v>0</v>
      </c>
      <c r="M92" s="2216">
        <f t="shared" si="13"/>
        <v>0</v>
      </c>
      <c r="O92" s="362"/>
      <c r="P92" s="424"/>
      <c r="Q92" s="424"/>
      <c r="R92" s="424"/>
      <c r="S92" s="424"/>
      <c r="T92" s="424"/>
      <c r="U92" s="424"/>
    </row>
    <row r="93" spans="2:21" s="822" customFormat="1" ht="14.25">
      <c r="B93" s="2219" t="s">
        <v>159</v>
      </c>
      <c r="C93" s="2216">
        <f>SUM(C90:C92)</f>
        <v>0</v>
      </c>
      <c r="D93" s="2216">
        <f>SUM(D90:D92)</f>
        <v>0</v>
      </c>
      <c r="E93" s="2216">
        <f>C93-D93</f>
        <v>0</v>
      </c>
      <c r="F93" s="2366"/>
      <c r="G93" s="2366"/>
      <c r="H93" s="2366"/>
      <c r="I93" s="2366"/>
      <c r="J93" s="1083"/>
      <c r="K93" s="2216">
        <f>SUM(K90:K92)</f>
        <v>0</v>
      </c>
      <c r="L93" s="2216">
        <f>SUM(L90:L92)</f>
        <v>0</v>
      </c>
      <c r="M93" s="2216">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5" t="s">
        <v>1745</v>
      </c>
      <c r="C98" s="1765"/>
      <c r="D98" s="1765"/>
      <c r="E98" s="1765"/>
    </row>
    <row r="99" spans="2:21" s="822" customFormat="1" ht="17.25" customHeight="1">
      <c r="B99" s="1070"/>
      <c r="C99" s="4031" t="s">
        <v>1739</v>
      </c>
      <c r="D99" s="4031"/>
      <c r="E99" s="4031"/>
      <c r="F99" s="4035" t="s">
        <v>146</v>
      </c>
      <c r="G99" s="4035"/>
      <c r="H99" s="4035"/>
      <c r="I99" s="4035"/>
      <c r="K99" s="4039" t="s">
        <v>1740</v>
      </c>
      <c r="L99" s="4039"/>
      <c r="M99" s="4039"/>
      <c r="O99" s="4035" t="s">
        <v>1746</v>
      </c>
      <c r="P99" s="4035"/>
      <c r="Q99" s="4035"/>
      <c r="R99" s="4035"/>
      <c r="S99" s="4035"/>
      <c r="T99" s="4035"/>
      <c r="U99" s="4035"/>
    </row>
    <row r="100" spans="2:21" s="822" customFormat="1" ht="56.25" customHeight="1">
      <c r="B100" s="2209" t="s">
        <v>2347</v>
      </c>
      <c r="C100" s="2205" t="s">
        <v>133</v>
      </c>
      <c r="D100" s="2205" t="s">
        <v>134</v>
      </c>
      <c r="E100" s="2205" t="s">
        <v>135</v>
      </c>
      <c r="F100" s="1082" t="s">
        <v>1616</v>
      </c>
      <c r="G100" s="2366"/>
      <c r="H100" s="2366"/>
      <c r="I100" s="2366"/>
      <c r="K100" s="2205" t="s">
        <v>133</v>
      </c>
      <c r="L100" s="2205" t="s">
        <v>134</v>
      </c>
      <c r="M100" s="2205" t="s">
        <v>135</v>
      </c>
      <c r="O100" s="1082" t="s">
        <v>2328</v>
      </c>
      <c r="P100" s="1082" t="s">
        <v>2329</v>
      </c>
      <c r="Q100" s="2222" t="s">
        <v>2330</v>
      </c>
      <c r="R100" s="2222" t="s">
        <v>2331</v>
      </c>
      <c r="S100" s="2222" t="s">
        <v>2333</v>
      </c>
      <c r="T100" s="2222" t="s">
        <v>2332</v>
      </c>
      <c r="U100" s="2222" t="s">
        <v>141</v>
      </c>
    </row>
    <row r="101" spans="2:21" s="822" customFormat="1" ht="14.25">
      <c r="B101" s="2215" t="s">
        <v>2829</v>
      </c>
      <c r="C101" s="2215"/>
      <c r="D101" s="2215"/>
      <c r="E101" s="2216">
        <f>C101-D101</f>
        <v>0</v>
      </c>
      <c r="F101" s="2215" t="s">
        <v>169</v>
      </c>
      <c r="G101" s="2366"/>
      <c r="H101" s="2366"/>
      <c r="I101" s="2366"/>
      <c r="J101" s="2213" t="str">
        <f>IF(AND(C101&lt;&gt;"",F101="Select"),"Error","OK")</f>
        <v>OK</v>
      </c>
      <c r="K101" s="2215"/>
      <c r="L101" s="2215"/>
      <c r="M101" s="2216">
        <f t="shared" ref="M101:M110" si="15">K101-L101</f>
        <v>0</v>
      </c>
      <c r="O101" s="2215"/>
      <c r="P101" s="2215"/>
      <c r="Q101" s="2215"/>
      <c r="R101" s="2215"/>
      <c r="S101" s="2215"/>
      <c r="T101" s="2215"/>
      <c r="U101" s="2215"/>
    </row>
    <row r="102" spans="2:21" s="822" customFormat="1" ht="14.25">
      <c r="B102" s="2215" t="s">
        <v>2830</v>
      </c>
      <c r="C102" s="2215"/>
      <c r="D102" s="2215"/>
      <c r="E102" s="2216">
        <f t="shared" ref="E102:E110" si="16">C102-D102</f>
        <v>0</v>
      </c>
      <c r="F102" s="2215" t="s">
        <v>169</v>
      </c>
      <c r="G102" s="2366"/>
      <c r="H102" s="2366"/>
      <c r="I102" s="2366"/>
      <c r="J102" s="2213" t="str">
        <f t="shared" ref="J102:J110" si="17">IF(AND(C102&lt;&gt;"",F102="Select"),"Error","OK")</f>
        <v>OK</v>
      </c>
      <c r="K102" s="2215"/>
      <c r="L102" s="2215"/>
      <c r="M102" s="2216">
        <f t="shared" si="15"/>
        <v>0</v>
      </c>
      <c r="O102" s="2215"/>
      <c r="P102" s="2215"/>
      <c r="Q102" s="2215"/>
      <c r="R102" s="2215"/>
      <c r="S102" s="2215"/>
      <c r="T102" s="2215"/>
      <c r="U102" s="2215"/>
    </row>
    <row r="103" spans="2:21" s="822" customFormat="1" ht="14.25">
      <c r="B103" s="2215" t="s">
        <v>2831</v>
      </c>
      <c r="C103" s="2215"/>
      <c r="D103" s="2215"/>
      <c r="E103" s="2216">
        <f t="shared" si="16"/>
        <v>0</v>
      </c>
      <c r="F103" s="2215" t="s">
        <v>169</v>
      </c>
      <c r="G103" s="2366"/>
      <c r="H103" s="2366"/>
      <c r="I103" s="2366"/>
      <c r="J103" s="2213" t="str">
        <f t="shared" si="17"/>
        <v>OK</v>
      </c>
      <c r="K103" s="2215"/>
      <c r="L103" s="2215"/>
      <c r="M103" s="2216">
        <f t="shared" si="15"/>
        <v>0</v>
      </c>
      <c r="O103" s="2215"/>
      <c r="P103" s="2215"/>
      <c r="Q103" s="2215"/>
      <c r="R103" s="2215"/>
      <c r="S103" s="2215"/>
      <c r="T103" s="2215"/>
      <c r="U103" s="2215"/>
    </row>
    <row r="104" spans="2:21" s="822" customFormat="1" ht="14.25">
      <c r="B104" s="2215" t="s">
        <v>2832</v>
      </c>
      <c r="C104" s="2215"/>
      <c r="D104" s="2215"/>
      <c r="E104" s="2216">
        <f t="shared" si="16"/>
        <v>0</v>
      </c>
      <c r="F104" s="2215" t="s">
        <v>169</v>
      </c>
      <c r="G104" s="2366"/>
      <c r="H104" s="2366"/>
      <c r="I104" s="2366"/>
      <c r="J104" s="2213" t="str">
        <f t="shared" si="17"/>
        <v>OK</v>
      </c>
      <c r="K104" s="2215"/>
      <c r="L104" s="2215"/>
      <c r="M104" s="2216">
        <f t="shared" si="15"/>
        <v>0</v>
      </c>
      <c r="O104" s="2215"/>
      <c r="P104" s="2215"/>
      <c r="Q104" s="2215"/>
      <c r="R104" s="2215"/>
      <c r="S104" s="2215"/>
      <c r="T104" s="2215"/>
      <c r="U104" s="2215"/>
    </row>
    <row r="105" spans="2:21" s="822" customFormat="1" ht="14.25">
      <c r="B105" s="2215" t="s">
        <v>2833</v>
      </c>
      <c r="C105" s="2215"/>
      <c r="D105" s="2215"/>
      <c r="E105" s="2216">
        <f t="shared" si="16"/>
        <v>0</v>
      </c>
      <c r="F105" s="2215" t="s">
        <v>169</v>
      </c>
      <c r="G105" s="2366"/>
      <c r="H105" s="2366"/>
      <c r="I105" s="2366"/>
      <c r="J105" s="2213" t="str">
        <f t="shared" si="17"/>
        <v>OK</v>
      </c>
      <c r="K105" s="2215"/>
      <c r="L105" s="2215"/>
      <c r="M105" s="2216">
        <f t="shared" si="15"/>
        <v>0</v>
      </c>
      <c r="O105" s="2215"/>
      <c r="P105" s="2215"/>
      <c r="Q105" s="2215"/>
      <c r="R105" s="2215"/>
      <c r="S105" s="2215"/>
      <c r="T105" s="2215"/>
      <c r="U105" s="2215"/>
    </row>
    <row r="106" spans="2:21" s="822" customFormat="1" ht="14.25">
      <c r="B106" s="2215" t="s">
        <v>2834</v>
      </c>
      <c r="C106" s="2215"/>
      <c r="D106" s="2215"/>
      <c r="E106" s="2216">
        <f t="shared" si="16"/>
        <v>0</v>
      </c>
      <c r="F106" s="2215" t="s">
        <v>169</v>
      </c>
      <c r="G106" s="2366"/>
      <c r="H106" s="2366"/>
      <c r="I106" s="2366"/>
      <c r="J106" s="2213" t="str">
        <f t="shared" si="17"/>
        <v>OK</v>
      </c>
      <c r="K106" s="2215"/>
      <c r="L106" s="2215"/>
      <c r="M106" s="2216">
        <f t="shared" si="15"/>
        <v>0</v>
      </c>
      <c r="O106" s="2215"/>
      <c r="P106" s="2215"/>
      <c r="Q106" s="2215"/>
      <c r="R106" s="2215"/>
      <c r="S106" s="2215"/>
      <c r="T106" s="2215"/>
      <c r="U106" s="2215"/>
    </row>
    <row r="107" spans="2:21" s="822" customFormat="1" ht="14.25">
      <c r="B107" s="2215" t="s">
        <v>2835</v>
      </c>
      <c r="C107" s="2215"/>
      <c r="D107" s="2215"/>
      <c r="E107" s="2216">
        <f t="shared" si="16"/>
        <v>0</v>
      </c>
      <c r="F107" s="2215" t="s">
        <v>169</v>
      </c>
      <c r="G107" s="2366"/>
      <c r="H107" s="2366"/>
      <c r="I107" s="2366"/>
      <c r="J107" s="2213" t="str">
        <f t="shared" si="17"/>
        <v>OK</v>
      </c>
      <c r="K107" s="2215"/>
      <c r="L107" s="2215"/>
      <c r="M107" s="2216">
        <f t="shared" si="15"/>
        <v>0</v>
      </c>
      <c r="O107" s="2215"/>
      <c r="P107" s="2215"/>
      <c r="Q107" s="2215"/>
      <c r="R107" s="2215"/>
      <c r="S107" s="2215"/>
      <c r="T107" s="2215"/>
      <c r="U107" s="2215"/>
    </row>
    <row r="108" spans="2:21" s="822" customFormat="1" ht="14.25">
      <c r="B108" s="2215" t="s">
        <v>2836</v>
      </c>
      <c r="C108" s="2215"/>
      <c r="D108" s="2215"/>
      <c r="E108" s="2216">
        <f t="shared" si="16"/>
        <v>0</v>
      </c>
      <c r="F108" s="2215" t="s">
        <v>169</v>
      </c>
      <c r="G108" s="2366"/>
      <c r="H108" s="2366"/>
      <c r="I108" s="2366"/>
      <c r="J108" s="2213" t="str">
        <f t="shared" si="17"/>
        <v>OK</v>
      </c>
      <c r="K108" s="2215"/>
      <c r="L108" s="2215"/>
      <c r="M108" s="2216">
        <f t="shared" si="15"/>
        <v>0</v>
      </c>
      <c r="O108" s="2215"/>
      <c r="P108" s="2215"/>
      <c r="Q108" s="2215"/>
      <c r="R108" s="2215"/>
      <c r="S108" s="2215"/>
      <c r="T108" s="2215"/>
      <c r="U108" s="2215"/>
    </row>
    <row r="109" spans="2:21" s="822" customFormat="1" ht="14.25">
      <c r="B109" s="2215" t="s">
        <v>2837</v>
      </c>
      <c r="C109" s="2215"/>
      <c r="D109" s="2215"/>
      <c r="E109" s="2216">
        <f t="shared" si="16"/>
        <v>0</v>
      </c>
      <c r="F109" s="2215" t="s">
        <v>169</v>
      </c>
      <c r="G109" s="2366"/>
      <c r="H109" s="2366"/>
      <c r="I109" s="2366"/>
      <c r="J109" s="2213" t="str">
        <f t="shared" si="17"/>
        <v>OK</v>
      </c>
      <c r="K109" s="2215"/>
      <c r="L109" s="2215"/>
      <c r="M109" s="2216">
        <f t="shared" si="15"/>
        <v>0</v>
      </c>
      <c r="O109" s="2215"/>
      <c r="P109" s="2215"/>
      <c r="Q109" s="2215"/>
      <c r="R109" s="2215"/>
      <c r="S109" s="2215"/>
      <c r="T109" s="2215"/>
      <c r="U109" s="2215"/>
    </row>
    <row r="110" spans="2:21" s="822" customFormat="1" ht="14.25">
      <c r="B110" s="2215" t="s">
        <v>2838</v>
      </c>
      <c r="C110" s="2215"/>
      <c r="D110" s="2215"/>
      <c r="E110" s="2216">
        <f t="shared" si="16"/>
        <v>0</v>
      </c>
      <c r="F110" s="2215" t="s">
        <v>169</v>
      </c>
      <c r="G110" s="2366"/>
      <c r="H110" s="2366"/>
      <c r="I110" s="2366"/>
      <c r="J110" s="2213" t="str">
        <f t="shared" si="17"/>
        <v>OK</v>
      </c>
      <c r="K110" s="2215"/>
      <c r="L110" s="2215"/>
      <c r="M110" s="2216">
        <f t="shared" si="15"/>
        <v>0</v>
      </c>
      <c r="O110" s="2215"/>
      <c r="P110" s="2215"/>
      <c r="Q110" s="2215"/>
      <c r="R110" s="2215"/>
      <c r="S110" s="2215"/>
      <c r="T110" s="2215"/>
      <c r="U110" s="2215"/>
    </row>
    <row r="111" spans="2:21" s="822" customFormat="1" ht="32.25" customHeight="1">
      <c r="B111" s="2799" t="s">
        <v>2843</v>
      </c>
      <c r="C111" s="2216">
        <f>+'3.9 LP Gasholders'!M45</f>
        <v>0</v>
      </c>
      <c r="D111" s="2366"/>
      <c r="E111" s="2216">
        <f>C111-D111</f>
        <v>0</v>
      </c>
      <c r="F111" s="2366"/>
      <c r="G111" s="2366"/>
      <c r="H111" s="2366"/>
      <c r="I111" s="2366"/>
      <c r="K111" s="2215"/>
      <c r="L111" s="2215"/>
      <c r="M111" s="2216">
        <f>K111-L111</f>
        <v>0</v>
      </c>
      <c r="O111" s="2215"/>
      <c r="P111" s="2215"/>
      <c r="Q111" s="2215"/>
      <c r="R111" s="2215"/>
      <c r="S111" s="2215"/>
      <c r="T111" s="2215"/>
      <c r="U111" s="2215"/>
    </row>
    <row r="112" spans="2:21" s="822" customFormat="1" ht="14.25">
      <c r="B112" s="2217" t="s">
        <v>2341</v>
      </c>
      <c r="C112" s="2216">
        <f t="array" ref="C112">SUM(IF($F$101:$F$110="Load related",C$101:C$110,0))</f>
        <v>0</v>
      </c>
      <c r="D112" s="2216">
        <f t="array" ref="D112">SUM(IF($F$101:$F$110="Load related",D$101:D$110,0))</f>
        <v>0</v>
      </c>
      <c r="E112" s="2216">
        <f>C112-D112</f>
        <v>0</v>
      </c>
      <c r="F112" s="2366"/>
      <c r="G112" s="2366"/>
      <c r="H112" s="2366"/>
      <c r="I112" s="2366"/>
      <c r="K112" s="2216">
        <f t="array" ref="K112">SUM(IF($F$101:$F$110="Load related",K$101:K$110,0))</f>
        <v>0</v>
      </c>
      <c r="L112" s="2216">
        <f t="array" ref="L112">SUM(IF($F$101:$F$110="Load related",L$101:L$110,0))</f>
        <v>0</v>
      </c>
      <c r="M112" s="2216">
        <f>K112-L112</f>
        <v>0</v>
      </c>
      <c r="O112" s="2216">
        <f t="array" ref="O112">SUM(IF($F$101:$F$110="load related",O$101:O$110,0))</f>
        <v>0</v>
      </c>
      <c r="P112" s="2216">
        <f t="array" ref="P112">SUM(IF($F$101:$F$110="load related",P$101:P$110,0))</f>
        <v>0</v>
      </c>
      <c r="Q112" s="2216">
        <f t="array" ref="Q112">SUM(IF($F$101:$F$110="load related",Q$101:Q$110,0))</f>
        <v>0</v>
      </c>
      <c r="R112" s="2216">
        <f t="array" ref="R112">SUM(IF($F$101:$F$110="load related",R$101:R$110,0))</f>
        <v>0</v>
      </c>
      <c r="S112" s="2216">
        <f t="array" ref="S112">SUM(IF($F$101:$F$110="load related",S$101:S$110,0))</f>
        <v>0</v>
      </c>
      <c r="T112" s="2216">
        <f t="array" ref="T112">SUM(IF($F$101:$F$110="load related",T$101:T$110,0))</f>
        <v>0</v>
      </c>
      <c r="U112" s="2216">
        <f t="array" ref="U112">SUM(IF($F$101:$F$110="load related",U$101:U$110,0))</f>
        <v>0</v>
      </c>
    </row>
    <row r="113" spans="2:21" s="822" customFormat="1" ht="14.25">
      <c r="B113" s="2217" t="s">
        <v>2342</v>
      </c>
      <c r="C113" s="2216">
        <f t="array" ref="C113">SUM(IF($F$101:$F$110="Non-load related",C$101:C$110,0))</f>
        <v>0</v>
      </c>
      <c r="D113" s="2216">
        <f t="array" ref="D113">SUM(IF($F$101:$F$110="Non-load related",D$101:D$110,0))</f>
        <v>0</v>
      </c>
      <c r="E113" s="2216">
        <f>C113-D113</f>
        <v>0</v>
      </c>
      <c r="F113" s="2366"/>
      <c r="G113" s="2366"/>
      <c r="H113" s="2366"/>
      <c r="I113" s="2366"/>
      <c r="K113" s="2216">
        <f t="array" ref="K113">SUM(IF($F$101:$F$110="Non-load related",K$101:K$110,0))</f>
        <v>0</v>
      </c>
      <c r="L113" s="2216">
        <f t="array" ref="L113">SUM(IF($F$101:$F$110="Non-load related",L$101:L$110,0))</f>
        <v>0</v>
      </c>
      <c r="M113" s="2216">
        <f>K113-L113</f>
        <v>0</v>
      </c>
      <c r="O113" s="2216">
        <f t="array" ref="O113">SUM(IF($F$101:$F$110="non-load related",O$101:O$110,0))</f>
        <v>0</v>
      </c>
      <c r="P113" s="2216">
        <f t="array" ref="P113">SUM(IF($F$101:$F$110="non-load related",P$101:P$110,0))</f>
        <v>0</v>
      </c>
      <c r="Q113" s="2216">
        <f t="array" ref="Q113">SUM(IF($F$101:$F$110="non-load related",Q$101:Q$110,0))</f>
        <v>0</v>
      </c>
      <c r="R113" s="2216">
        <f t="array" ref="R113">SUM(IF($F$101:$F$110="non-load related",R$101:R$110,0))</f>
        <v>0</v>
      </c>
      <c r="S113" s="2216">
        <f t="array" ref="S113">SUM(IF($F$101:$F$110="non-load related",S$101:S$110,0))</f>
        <v>0</v>
      </c>
      <c r="T113" s="2216">
        <f t="array" ref="T113">SUM(IF($F$101:$F$110="non-load related",T$101:T$110,0))</f>
        <v>0</v>
      </c>
      <c r="U113" s="2216">
        <f t="array" ref="U113">SUM(IF($F$101:$F$110="non-load related",U$101:U$110,0))</f>
        <v>0</v>
      </c>
    </row>
    <row r="114" spans="2:21" s="822" customFormat="1" ht="14.25">
      <c r="B114" s="2224" t="s">
        <v>2343</v>
      </c>
      <c r="C114" s="2215"/>
      <c r="D114" s="2215"/>
      <c r="E114" s="2216">
        <f>C114-D114</f>
        <v>0</v>
      </c>
      <c r="F114" s="2366"/>
      <c r="G114" s="2366"/>
      <c r="H114" s="2366"/>
      <c r="I114" s="2366"/>
      <c r="K114" s="2215"/>
      <c r="L114" s="2215"/>
      <c r="M114" s="2216">
        <f>K114-L114</f>
        <v>0</v>
      </c>
      <c r="O114" s="2366"/>
      <c r="P114" s="2366"/>
      <c r="Q114" s="2366"/>
      <c r="R114" s="2366"/>
      <c r="S114" s="2366"/>
      <c r="T114" s="2366"/>
      <c r="U114" s="2366"/>
    </row>
    <row r="115" spans="2:21" s="822" customFormat="1" ht="14.25">
      <c r="B115" s="2219" t="s">
        <v>159</v>
      </c>
      <c r="C115" s="2216">
        <f>SUM(C111:C114)</f>
        <v>0</v>
      </c>
      <c r="D115" s="2216">
        <f>SUM(D111:D114)</f>
        <v>0</v>
      </c>
      <c r="E115" s="2216">
        <f>C115-D115</f>
        <v>0</v>
      </c>
      <c r="F115" s="2366"/>
      <c r="G115" s="2366"/>
      <c r="H115" s="2366"/>
      <c r="I115" s="2366"/>
      <c r="K115" s="2216">
        <f>SUM(K112:K114)</f>
        <v>0</v>
      </c>
      <c r="L115" s="2216">
        <f>SUM(L112:L114)</f>
        <v>0</v>
      </c>
      <c r="M115" s="2216">
        <f>K115-L115</f>
        <v>0</v>
      </c>
      <c r="O115" s="2216">
        <f t="shared" ref="O115:U115" si="18">SUM(O112:O114)</f>
        <v>0</v>
      </c>
      <c r="P115" s="2216">
        <f t="shared" si="18"/>
        <v>0</v>
      </c>
      <c r="Q115" s="2216">
        <f t="shared" si="18"/>
        <v>0</v>
      </c>
      <c r="R115" s="2216">
        <f t="shared" si="18"/>
        <v>0</v>
      </c>
      <c r="S115" s="2216">
        <f t="shared" si="18"/>
        <v>0</v>
      </c>
      <c r="T115" s="2216">
        <f t="shared" si="18"/>
        <v>0</v>
      </c>
      <c r="U115" s="2216">
        <f t="shared" si="18"/>
        <v>0</v>
      </c>
    </row>
    <row r="116" spans="2:21" s="2218" customFormat="1" ht="14.25">
      <c r="B116" s="2361"/>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2"/>
      <c r="L116" s="2362"/>
      <c r="M116" s="2362"/>
      <c r="O116" s="2362"/>
      <c r="P116" s="2362"/>
      <c r="Q116" s="2362"/>
      <c r="R116" s="2362"/>
      <c r="S116" s="2362"/>
      <c r="T116" s="2362"/>
      <c r="U116" s="2362"/>
    </row>
  </sheetData>
  <mergeCells count="20">
    <mergeCell ref="O99:U99"/>
    <mergeCell ref="O8:Q8"/>
    <mergeCell ref="O27:Q27"/>
    <mergeCell ref="C8:E8"/>
    <mergeCell ref="K8:M8"/>
    <mergeCell ref="C27:E27"/>
    <mergeCell ref="K27:M27"/>
    <mergeCell ref="C99:E99"/>
    <mergeCell ref="K99:M99"/>
    <mergeCell ref="F43:I43"/>
    <mergeCell ref="C43:E43"/>
    <mergeCell ref="K43:M43"/>
    <mergeCell ref="F78:I78"/>
    <mergeCell ref="C78:E78"/>
    <mergeCell ref="K78:M78"/>
    <mergeCell ref="F27:I27"/>
    <mergeCell ref="F8:I8"/>
    <mergeCell ref="F99:I99"/>
    <mergeCell ref="C62:E62"/>
    <mergeCell ref="F62:G62"/>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A5" sqref="A5"/>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43"/>
      <c r="B8" s="4044"/>
      <c r="C8" s="4045"/>
      <c r="D8" s="1086" t="s">
        <v>133</v>
      </c>
      <c r="E8" s="863" t="s">
        <v>134</v>
      </c>
      <c r="F8" s="773" t="s">
        <v>135</v>
      </c>
      <c r="G8" s="4046" t="s">
        <v>2325</v>
      </c>
      <c r="H8" s="4046"/>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47" t="s">
        <v>80</v>
      </c>
      <c r="B10" s="1092" t="s">
        <v>150</v>
      </c>
      <c r="C10" s="1065" t="s">
        <v>151</v>
      </c>
      <c r="D10" s="2210"/>
      <c r="E10" s="2210"/>
      <c r="F10" s="2198">
        <f t="shared" ref="F10:F22" si="0">D10-E10</f>
        <v>0</v>
      </c>
      <c r="G10" s="2779" t="s">
        <v>94</v>
      </c>
      <c r="H10" s="2210"/>
      <c r="O10" s="1090"/>
      <c r="P10" s="1091"/>
      <c r="Q10" s="1090"/>
      <c r="R10" s="1090"/>
      <c r="S10" s="1090"/>
      <c r="T10" s="1090"/>
      <c r="U10" s="1090"/>
      <c r="V10" s="1090"/>
      <c r="W10" s="1090"/>
      <c r="X10" s="1090"/>
    </row>
    <row r="11" spans="1:24" ht="15" customHeight="1">
      <c r="A11" s="4048"/>
      <c r="B11" s="1092" t="s">
        <v>150</v>
      </c>
      <c r="C11" s="1065" t="s">
        <v>152</v>
      </c>
      <c r="D11" s="2210"/>
      <c r="E11" s="2210"/>
      <c r="F11" s="2198">
        <f t="shared" si="0"/>
        <v>0</v>
      </c>
      <c r="G11" s="2779" t="s">
        <v>94</v>
      </c>
      <c r="H11" s="2210"/>
      <c r="O11" s="1090"/>
      <c r="P11" s="1091"/>
      <c r="Q11" s="1090"/>
      <c r="R11" s="1090"/>
      <c r="S11" s="1090"/>
      <c r="T11" s="1090"/>
      <c r="U11" s="1090"/>
      <c r="V11" s="1090"/>
      <c r="W11" s="1090"/>
      <c r="X11" s="1090"/>
    </row>
    <row r="12" spans="1:24" ht="15" customHeight="1">
      <c r="A12" s="4048"/>
      <c r="B12" s="1092" t="s">
        <v>150</v>
      </c>
      <c r="C12" s="1065" t="s">
        <v>153</v>
      </c>
      <c r="D12" s="2210"/>
      <c r="E12" s="2210"/>
      <c r="F12" s="2198">
        <f t="shared" si="0"/>
        <v>0</v>
      </c>
      <c r="G12" s="2779" t="s">
        <v>94</v>
      </c>
      <c r="H12" s="2210"/>
      <c r="O12" s="1090"/>
      <c r="P12" s="1091"/>
      <c r="Q12" s="1090"/>
      <c r="R12" s="1090"/>
      <c r="S12" s="1090"/>
      <c r="T12" s="1090"/>
      <c r="U12" s="1090"/>
      <c r="V12" s="1090"/>
      <c r="W12" s="1090"/>
      <c r="X12" s="1090"/>
    </row>
    <row r="13" spans="1:24" ht="15" customHeight="1">
      <c r="A13" s="4048"/>
      <c r="B13" s="1092" t="s">
        <v>150</v>
      </c>
      <c r="C13" s="1093" t="s">
        <v>1612</v>
      </c>
      <c r="D13" s="2198">
        <f>SUM(D10:D12)</f>
        <v>0</v>
      </c>
      <c r="E13" s="2198">
        <f>SUM(E10:E12)</f>
        <v>0</v>
      </c>
      <c r="F13" s="2198">
        <f t="shared" si="0"/>
        <v>0</v>
      </c>
      <c r="G13" s="2779" t="s">
        <v>94</v>
      </c>
      <c r="H13" s="2198">
        <f>SUM(H10:H12)</f>
        <v>0</v>
      </c>
      <c r="O13" s="1090"/>
      <c r="P13" s="1091"/>
      <c r="Q13" s="1090"/>
      <c r="R13" s="1090"/>
      <c r="S13" s="1090"/>
      <c r="T13" s="1090"/>
      <c r="U13" s="1090"/>
      <c r="V13" s="1090"/>
      <c r="W13" s="1090"/>
      <c r="X13" s="1090"/>
    </row>
    <row r="14" spans="1:24" ht="15" customHeight="1">
      <c r="A14" s="4048"/>
      <c r="B14" s="1092" t="s">
        <v>150</v>
      </c>
      <c r="C14" s="1065" t="s">
        <v>123</v>
      </c>
      <c r="D14" s="2210"/>
      <c r="E14" s="2210"/>
      <c r="F14" s="2198">
        <f t="shared" si="0"/>
        <v>0</v>
      </c>
      <c r="G14" s="2779" t="s">
        <v>94</v>
      </c>
      <c r="H14" s="2210"/>
      <c r="O14" s="1090"/>
      <c r="P14" s="1091"/>
      <c r="Q14" s="1090"/>
      <c r="R14" s="1090"/>
      <c r="S14" s="1090"/>
      <c r="T14" s="1090"/>
      <c r="U14" s="1090"/>
      <c r="V14" s="1090"/>
      <c r="W14" s="1090"/>
      <c r="X14" s="1090"/>
    </row>
    <row r="15" spans="1:24" ht="15" customHeight="1">
      <c r="A15" s="4048"/>
      <c r="B15" s="1092" t="s">
        <v>150</v>
      </c>
      <c r="C15" s="1065" t="s">
        <v>154</v>
      </c>
      <c r="D15" s="2210"/>
      <c r="E15" s="2210"/>
      <c r="F15" s="2198">
        <f t="shared" si="0"/>
        <v>0</v>
      </c>
      <c r="G15" s="2779" t="s">
        <v>94</v>
      </c>
      <c r="H15" s="2210"/>
      <c r="O15" s="1090"/>
      <c r="P15" s="1091"/>
      <c r="Q15" s="1090"/>
      <c r="R15" s="1090"/>
      <c r="S15" s="1090"/>
      <c r="T15" s="1090"/>
      <c r="U15" s="1090"/>
      <c r="V15" s="1090"/>
      <c r="W15" s="1090"/>
      <c r="X15" s="1090"/>
    </row>
    <row r="16" spans="1:24" ht="15" customHeight="1">
      <c r="A16" s="4048"/>
      <c r="B16" s="1092" t="s">
        <v>150</v>
      </c>
      <c r="C16" s="1065" t="s">
        <v>155</v>
      </c>
      <c r="D16" s="2210"/>
      <c r="E16" s="2210"/>
      <c r="F16" s="2198">
        <f t="shared" si="0"/>
        <v>0</v>
      </c>
      <c r="G16" s="2779" t="s">
        <v>94</v>
      </c>
      <c r="H16" s="2210"/>
      <c r="O16" s="1090"/>
      <c r="P16" s="1091"/>
      <c r="Q16" s="1090"/>
      <c r="R16" s="1090"/>
      <c r="S16" s="1090"/>
      <c r="T16" s="1090"/>
      <c r="U16" s="1090"/>
      <c r="V16" s="1090"/>
      <c r="W16" s="1090"/>
      <c r="X16" s="1090"/>
    </row>
    <row r="17" spans="1:24" ht="16.5" customHeight="1">
      <c r="A17" s="4048"/>
      <c r="B17" s="1092" t="s">
        <v>150</v>
      </c>
      <c r="C17" s="1065" t="s">
        <v>156</v>
      </c>
      <c r="D17" s="2210"/>
      <c r="E17" s="2210"/>
      <c r="F17" s="2198">
        <f t="shared" si="0"/>
        <v>0</v>
      </c>
      <c r="G17" s="2779" t="s">
        <v>94</v>
      </c>
      <c r="H17" s="2210"/>
      <c r="O17" s="1083"/>
      <c r="P17" s="1094"/>
      <c r="Q17" s="1083"/>
      <c r="R17" s="1083"/>
      <c r="S17" s="1083"/>
      <c r="T17" s="1083"/>
      <c r="U17" s="1083"/>
      <c r="V17" s="1083"/>
      <c r="W17" s="1083"/>
      <c r="X17" s="1083"/>
    </row>
    <row r="18" spans="1:24" ht="16.5" customHeight="1">
      <c r="A18" s="4048"/>
      <c r="B18" s="1092" t="s">
        <v>150</v>
      </c>
      <c r="C18" s="1065" t="s">
        <v>127</v>
      </c>
      <c r="D18" s="2210"/>
      <c r="E18" s="2210"/>
      <c r="F18" s="2198">
        <f t="shared" si="0"/>
        <v>0</v>
      </c>
      <c r="G18" s="2779" t="s">
        <v>94</v>
      </c>
      <c r="H18" s="2210"/>
      <c r="O18" s="1083"/>
      <c r="P18" s="1094"/>
      <c r="Q18" s="1083"/>
      <c r="R18" s="1083"/>
      <c r="S18" s="1083"/>
      <c r="T18" s="1083"/>
      <c r="U18" s="1083"/>
      <c r="V18" s="1083"/>
      <c r="W18" s="1083"/>
      <c r="X18" s="1083"/>
    </row>
    <row r="19" spans="1:24" ht="16.5" customHeight="1">
      <c r="A19" s="4048"/>
      <c r="B19" s="1092" t="s">
        <v>150</v>
      </c>
      <c r="C19" s="1093" t="s">
        <v>1624</v>
      </c>
      <c r="D19" s="2815">
        <f t="shared" ref="D19" si="1">SUM(D14:D18)</f>
        <v>0</v>
      </c>
      <c r="E19" s="2198">
        <f>SUM(E14:E18)</f>
        <v>0</v>
      </c>
      <c r="F19" s="2198">
        <f t="shared" si="0"/>
        <v>0</v>
      </c>
      <c r="G19" s="2779" t="s">
        <v>94</v>
      </c>
      <c r="H19" s="2198">
        <f>SUM(H14:H18)</f>
        <v>0</v>
      </c>
      <c r="O19" s="1083"/>
      <c r="P19" s="1094"/>
      <c r="Q19" s="1083"/>
      <c r="R19" s="1083"/>
      <c r="S19" s="1083"/>
      <c r="T19" s="1083"/>
      <c r="U19" s="1083"/>
      <c r="V19" s="1083"/>
      <c r="W19" s="1083"/>
      <c r="X19" s="1083"/>
    </row>
    <row r="20" spans="1:24">
      <c r="A20" s="4048"/>
      <c r="B20" s="1092" t="s">
        <v>157</v>
      </c>
      <c r="C20" s="1065" t="s">
        <v>151</v>
      </c>
      <c r="D20" s="2210"/>
      <c r="E20" s="2210"/>
      <c r="F20" s="2198">
        <f t="shared" si="0"/>
        <v>0</v>
      </c>
      <c r="G20" s="2779" t="s">
        <v>94</v>
      </c>
      <c r="H20" s="2210"/>
      <c r="O20" s="1083"/>
      <c r="P20" s="1094"/>
      <c r="Q20" s="1083"/>
      <c r="R20" s="1083"/>
      <c r="S20" s="1083"/>
      <c r="T20" s="1083"/>
      <c r="U20" s="1083"/>
      <c r="V20" s="1083"/>
      <c r="W20" s="1083"/>
      <c r="X20" s="1083"/>
    </row>
    <row r="21" spans="1:24">
      <c r="A21" s="4048"/>
      <c r="B21" s="1092" t="s">
        <v>157</v>
      </c>
      <c r="C21" s="1065" t="s">
        <v>152</v>
      </c>
      <c r="D21" s="2210"/>
      <c r="E21" s="2210"/>
      <c r="F21" s="2198">
        <f t="shared" si="0"/>
        <v>0</v>
      </c>
      <c r="G21" s="2779" t="s">
        <v>94</v>
      </c>
      <c r="H21" s="2210"/>
      <c r="O21" s="1083"/>
      <c r="P21" s="1094"/>
      <c r="Q21" s="1083"/>
      <c r="R21" s="1083"/>
      <c r="S21" s="1083"/>
      <c r="T21" s="1083"/>
      <c r="U21" s="1083"/>
      <c r="V21" s="1083"/>
      <c r="W21" s="1083"/>
      <c r="X21" s="1083"/>
    </row>
    <row r="22" spans="1:24">
      <c r="A22" s="4048"/>
      <c r="B22" s="1092" t="s">
        <v>157</v>
      </c>
      <c r="C22" s="1065" t="s">
        <v>153</v>
      </c>
      <c r="D22" s="2210"/>
      <c r="E22" s="2210"/>
      <c r="F22" s="2198">
        <f t="shared" si="0"/>
        <v>0</v>
      </c>
      <c r="G22" s="2779" t="s">
        <v>94</v>
      </c>
      <c r="H22" s="2210"/>
      <c r="O22" s="1083"/>
      <c r="P22" s="1094"/>
      <c r="Q22" s="1083"/>
      <c r="R22" s="1083"/>
      <c r="S22" s="1083"/>
      <c r="T22" s="1083"/>
      <c r="U22" s="1083"/>
      <c r="V22" s="1083"/>
      <c r="W22" s="1083"/>
      <c r="X22" s="1083"/>
    </row>
    <row r="23" spans="1:24">
      <c r="A23" s="4048"/>
      <c r="B23" s="1092" t="s">
        <v>157</v>
      </c>
      <c r="C23" s="1093" t="s">
        <v>1612</v>
      </c>
      <c r="D23" s="2815">
        <f t="shared" ref="D23:E23" si="2">SUM(D20:D22)</f>
        <v>0</v>
      </c>
      <c r="E23" s="2198">
        <f t="shared" si="2"/>
        <v>0</v>
      </c>
      <c r="F23" s="2198">
        <f>D23-E23</f>
        <v>0</v>
      </c>
      <c r="G23" s="2779" t="s">
        <v>94</v>
      </c>
      <c r="H23" s="2198">
        <f>SUM(H20:H22)</f>
        <v>0</v>
      </c>
      <c r="O23" s="1083"/>
      <c r="P23" s="1094"/>
      <c r="Q23" s="1083"/>
      <c r="R23" s="1083"/>
      <c r="S23" s="1083"/>
      <c r="T23" s="1083"/>
      <c r="U23" s="1083"/>
      <c r="V23" s="1083"/>
      <c r="W23" s="1083"/>
      <c r="X23" s="1083"/>
    </row>
    <row r="24" spans="1:24">
      <c r="A24" s="4048"/>
      <c r="B24" s="1092" t="s">
        <v>157</v>
      </c>
      <c r="C24" s="1065" t="s">
        <v>123</v>
      </c>
      <c r="D24" s="2210"/>
      <c r="E24" s="2210"/>
      <c r="F24" s="2198">
        <f t="shared" ref="F24:F28" si="3">D24-E24</f>
        <v>0</v>
      </c>
      <c r="G24" s="2779" t="s">
        <v>94</v>
      </c>
      <c r="H24" s="2210"/>
      <c r="O24" s="1083"/>
      <c r="P24" s="1094"/>
      <c r="Q24" s="1083"/>
      <c r="R24" s="1083"/>
      <c r="S24" s="1083"/>
      <c r="T24" s="1083"/>
      <c r="U24" s="1083"/>
      <c r="V24" s="1083"/>
      <c r="W24" s="1083"/>
      <c r="X24" s="1083"/>
    </row>
    <row r="25" spans="1:24">
      <c r="A25" s="4048"/>
      <c r="B25" s="1092" t="s">
        <v>157</v>
      </c>
      <c r="C25" s="1065" t="s">
        <v>154</v>
      </c>
      <c r="D25" s="2210"/>
      <c r="E25" s="2210"/>
      <c r="F25" s="2198">
        <f t="shared" si="3"/>
        <v>0</v>
      </c>
      <c r="G25" s="2779" t="s">
        <v>94</v>
      </c>
      <c r="H25" s="2210"/>
      <c r="O25" s="1083"/>
      <c r="P25" s="1094"/>
      <c r="Q25" s="1083"/>
      <c r="R25" s="1083"/>
      <c r="S25" s="1083"/>
      <c r="T25" s="1083"/>
      <c r="U25" s="1083"/>
      <c r="V25" s="1083"/>
      <c r="W25" s="1083"/>
      <c r="X25" s="1083"/>
    </row>
    <row r="26" spans="1:24">
      <c r="A26" s="4048"/>
      <c r="B26" s="1092" t="s">
        <v>157</v>
      </c>
      <c r="C26" s="1065" t="s">
        <v>155</v>
      </c>
      <c r="D26" s="2210"/>
      <c r="E26" s="2210"/>
      <c r="F26" s="2198">
        <f t="shared" si="3"/>
        <v>0</v>
      </c>
      <c r="G26" s="2779" t="s">
        <v>94</v>
      </c>
      <c r="H26" s="2210"/>
      <c r="N26" s="1083"/>
      <c r="O26" s="1083"/>
      <c r="P26" s="1094"/>
      <c r="Q26" s="1083"/>
      <c r="R26" s="1083"/>
      <c r="S26" s="1083"/>
      <c r="T26" s="1083"/>
      <c r="U26" s="1083"/>
      <c r="V26" s="1083"/>
      <c r="W26" s="1083"/>
      <c r="X26" s="1083"/>
    </row>
    <row r="27" spans="1:24">
      <c r="A27" s="4048"/>
      <c r="B27" s="1092" t="s">
        <v>157</v>
      </c>
      <c r="C27" s="1065" t="s">
        <v>156</v>
      </c>
      <c r="D27" s="2210"/>
      <c r="E27" s="2210"/>
      <c r="F27" s="2198">
        <f t="shared" si="3"/>
        <v>0</v>
      </c>
      <c r="G27" s="2779" t="s">
        <v>94</v>
      </c>
      <c r="H27" s="2210"/>
      <c r="N27" s="1083"/>
      <c r="O27" s="1083"/>
      <c r="P27" s="1094"/>
      <c r="Q27" s="1083"/>
      <c r="R27" s="1083"/>
      <c r="S27" s="1083"/>
      <c r="T27" s="1083"/>
      <c r="U27" s="1083"/>
      <c r="V27" s="1083"/>
      <c r="W27" s="1083"/>
      <c r="X27" s="1083"/>
    </row>
    <row r="28" spans="1:24">
      <c r="A28" s="4048"/>
      <c r="B28" s="1092" t="s">
        <v>157</v>
      </c>
      <c r="C28" s="1065" t="s">
        <v>127</v>
      </c>
      <c r="D28" s="2210"/>
      <c r="E28" s="2210"/>
      <c r="F28" s="2198">
        <f t="shared" si="3"/>
        <v>0</v>
      </c>
      <c r="G28" s="2779" t="s">
        <v>94</v>
      </c>
      <c r="H28" s="2210"/>
      <c r="N28" s="1083"/>
      <c r="O28" s="1083"/>
      <c r="P28" s="1094"/>
      <c r="Q28" s="1083"/>
      <c r="R28" s="1083"/>
      <c r="S28" s="1083"/>
      <c r="T28" s="1083"/>
      <c r="U28" s="1083"/>
      <c r="V28" s="1083"/>
      <c r="W28" s="1083"/>
      <c r="X28" s="1083"/>
    </row>
    <row r="29" spans="1:24">
      <c r="A29" s="4048"/>
      <c r="B29" s="1092" t="s">
        <v>157</v>
      </c>
      <c r="C29" s="1093" t="s">
        <v>1624</v>
      </c>
      <c r="D29" s="2198">
        <f>SUM(D24:D28)</f>
        <v>0</v>
      </c>
      <c r="E29" s="2198">
        <f t="shared" ref="E29" si="4">SUM(E24:E28)</f>
        <v>0</v>
      </c>
      <c r="F29" s="2198">
        <f t="shared" ref="F29:F35" si="5">D29-E29</f>
        <v>0</v>
      </c>
      <c r="G29" s="2779" t="s">
        <v>94</v>
      </c>
      <c r="H29" s="2198">
        <f>SUM(H24:H28)</f>
        <v>0</v>
      </c>
      <c r="N29" s="1083"/>
      <c r="O29" s="1083"/>
      <c r="P29" s="1094"/>
      <c r="Q29" s="1083"/>
      <c r="R29" s="1083"/>
      <c r="S29" s="1083"/>
      <c r="T29" s="1083"/>
      <c r="U29" s="1083"/>
      <c r="V29" s="1083"/>
      <c r="W29" s="1083"/>
      <c r="X29" s="1083"/>
    </row>
    <row r="30" spans="1:24" ht="16.5" customHeight="1">
      <c r="A30" s="4049" t="s">
        <v>81</v>
      </c>
      <c r="B30" s="1065" t="s">
        <v>158</v>
      </c>
      <c r="C30" s="1082" t="s">
        <v>374</v>
      </c>
      <c r="D30" s="2210"/>
      <c r="E30" s="2210"/>
      <c r="F30" s="2198">
        <f t="shared" si="5"/>
        <v>0</v>
      </c>
      <c r="G30" s="2779" t="s">
        <v>2326</v>
      </c>
      <c r="H30" s="2210"/>
      <c r="N30" s="1083"/>
      <c r="O30" s="1083"/>
      <c r="P30" s="1094"/>
      <c r="Q30" s="1083"/>
      <c r="R30" s="1083"/>
      <c r="S30" s="1083"/>
      <c r="T30" s="1083"/>
      <c r="U30" s="1083"/>
      <c r="V30" s="1083"/>
      <c r="W30" s="1083"/>
      <c r="X30" s="1083"/>
    </row>
    <row r="31" spans="1:24" ht="16.5" customHeight="1">
      <c r="A31" s="4049"/>
      <c r="B31" s="1065" t="s">
        <v>158</v>
      </c>
      <c r="C31" s="1082" t="s">
        <v>375</v>
      </c>
      <c r="D31" s="2210"/>
      <c r="E31" s="2210"/>
      <c r="F31" s="2198">
        <f t="shared" si="5"/>
        <v>0</v>
      </c>
      <c r="G31" s="2779" t="s">
        <v>2326</v>
      </c>
      <c r="H31" s="2210"/>
      <c r="N31" s="1083"/>
      <c r="O31" s="1083"/>
      <c r="P31" s="1094"/>
      <c r="Q31" s="1083"/>
      <c r="R31" s="1083"/>
      <c r="S31" s="1083"/>
      <c r="T31" s="1083"/>
      <c r="U31" s="1083"/>
      <c r="V31" s="1083"/>
      <c r="W31" s="1083"/>
      <c r="X31" s="1083"/>
    </row>
    <row r="32" spans="1:24" ht="16.5" customHeight="1">
      <c r="A32" s="4049"/>
      <c r="B32" s="1065" t="s">
        <v>157</v>
      </c>
      <c r="C32" s="1082" t="s">
        <v>374</v>
      </c>
      <c r="D32" s="2210"/>
      <c r="E32" s="2210"/>
      <c r="F32" s="2198">
        <f t="shared" si="5"/>
        <v>0</v>
      </c>
      <c r="G32" s="2779" t="s">
        <v>2326</v>
      </c>
      <c r="H32" s="2210"/>
      <c r="N32" s="1083"/>
      <c r="O32" s="1083"/>
      <c r="P32" s="1094"/>
      <c r="Q32" s="1083"/>
      <c r="R32" s="1083"/>
      <c r="S32" s="1083"/>
      <c r="T32" s="1083"/>
      <c r="U32" s="1083"/>
      <c r="V32" s="1083"/>
      <c r="W32" s="1083"/>
      <c r="X32" s="1083"/>
    </row>
    <row r="33" spans="1:24" ht="16.5" customHeight="1">
      <c r="A33" s="4049"/>
      <c r="B33" s="1065" t="s">
        <v>157</v>
      </c>
      <c r="C33" s="1082" t="s">
        <v>375</v>
      </c>
      <c r="D33" s="2210"/>
      <c r="E33" s="2210"/>
      <c r="F33" s="2198">
        <f t="shared" si="5"/>
        <v>0</v>
      </c>
      <c r="G33" s="2779" t="s">
        <v>2326</v>
      </c>
      <c r="H33" s="2210"/>
      <c r="N33" s="1083"/>
      <c r="O33" s="1083"/>
      <c r="P33" s="1094"/>
      <c r="Q33" s="1083"/>
      <c r="R33" s="1083"/>
      <c r="S33" s="1083"/>
      <c r="T33" s="1083"/>
      <c r="U33" s="1083"/>
      <c r="V33" s="1083"/>
      <c r="W33" s="1083"/>
      <c r="X33" s="1083"/>
    </row>
    <row r="34" spans="1:24" ht="16.5" customHeight="1">
      <c r="A34" s="4049" t="s">
        <v>84</v>
      </c>
      <c r="B34" s="1095" t="s">
        <v>159</v>
      </c>
      <c r="C34" s="1065" t="s">
        <v>2203</v>
      </c>
      <c r="D34" s="2198">
        <f>D13+D19+D30+D31</f>
        <v>0</v>
      </c>
      <c r="E34" s="2198">
        <f>E13+E19+E30+E31</f>
        <v>0</v>
      </c>
      <c r="F34" s="2198">
        <f t="shared" si="5"/>
        <v>0</v>
      </c>
      <c r="G34" s="2791"/>
      <c r="H34" s="2791"/>
      <c r="N34" s="1083"/>
      <c r="O34" s="1083"/>
      <c r="P34" s="1094"/>
      <c r="Q34" s="1083"/>
      <c r="R34" s="1083"/>
      <c r="S34" s="1083"/>
      <c r="T34" s="1083"/>
      <c r="U34" s="1083"/>
      <c r="V34" s="1083"/>
      <c r="W34" s="1083"/>
      <c r="X34" s="1083"/>
    </row>
    <row r="35" spans="1:24" ht="16.5" customHeight="1">
      <c r="A35" s="4049"/>
      <c r="B35" s="1095" t="s">
        <v>159</v>
      </c>
      <c r="C35" s="1065" t="s">
        <v>2204</v>
      </c>
      <c r="D35" s="2198">
        <f>D23+D29+D32+D33</f>
        <v>0</v>
      </c>
      <c r="E35" s="2198">
        <f>E23+E29+E32+E33</f>
        <v>0</v>
      </c>
      <c r="F35" s="2198">
        <f t="shared" si="5"/>
        <v>0</v>
      </c>
      <c r="G35" s="2791"/>
      <c r="H35" s="2791"/>
      <c r="N35" s="1083"/>
      <c r="O35" s="1083"/>
      <c r="P35" s="1094"/>
      <c r="Q35" s="1083"/>
      <c r="R35" s="1083"/>
      <c r="S35" s="1083"/>
      <c r="T35" s="1083"/>
      <c r="U35" s="1083"/>
      <c r="V35" s="1083"/>
      <c r="W35" s="1083"/>
      <c r="X35" s="1083"/>
    </row>
    <row r="36" spans="1:24" ht="27.75" customHeight="1">
      <c r="A36" s="4049"/>
      <c r="B36" s="1096" t="s">
        <v>159</v>
      </c>
      <c r="C36" s="2206" t="s">
        <v>1853</v>
      </c>
      <c r="D36" s="2815">
        <f>SUM(D34:D35)</f>
        <v>0</v>
      </c>
      <c r="E36" s="2198">
        <f>SUM(E34:E35)</f>
        <v>0</v>
      </c>
      <c r="F36" s="2198">
        <f>SUM(F34:F35)</f>
        <v>0</v>
      </c>
      <c r="G36" s="2791"/>
      <c r="H36" s="2198">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50" t="s">
        <v>1614</v>
      </c>
      <c r="F39" s="4051"/>
      <c r="G39" s="4051"/>
      <c r="H39" s="4051"/>
      <c r="I39" s="4052"/>
      <c r="J39" s="4050" t="s">
        <v>1615</v>
      </c>
      <c r="K39" s="4051"/>
      <c r="L39" s="4051"/>
      <c r="M39" s="4051"/>
      <c r="N39" s="4052"/>
      <c r="O39" s="4050" t="s">
        <v>135</v>
      </c>
      <c r="P39" s="4051"/>
      <c r="Q39" s="4051"/>
      <c r="R39" s="4051"/>
      <c r="S39" s="4052"/>
      <c r="T39" s="4040" t="s">
        <v>161</v>
      </c>
      <c r="U39" s="4040"/>
      <c r="V39" s="4040"/>
      <c r="W39" s="4040"/>
      <c r="X39" s="2294"/>
    </row>
    <row r="40" spans="1:24" ht="30" customHeight="1">
      <c r="A40" s="1073"/>
      <c r="E40" s="4036" t="s">
        <v>80</v>
      </c>
      <c r="F40" s="4037"/>
      <c r="G40" s="4036" t="s">
        <v>162</v>
      </c>
      <c r="H40" s="4037"/>
      <c r="I40" s="4041" t="s">
        <v>2323</v>
      </c>
      <c r="J40" s="4036" t="s">
        <v>80</v>
      </c>
      <c r="K40" s="4037"/>
      <c r="L40" s="4036" t="s">
        <v>162</v>
      </c>
      <c r="M40" s="4037"/>
      <c r="N40" s="4041" t="s">
        <v>2327</v>
      </c>
      <c r="O40" s="4036" t="s">
        <v>80</v>
      </c>
      <c r="P40" s="4037"/>
      <c r="Q40" s="4036" t="s">
        <v>162</v>
      </c>
      <c r="R40" s="4037"/>
      <c r="S40" s="4041" t="s">
        <v>2324</v>
      </c>
      <c r="T40" s="4036" t="s">
        <v>163</v>
      </c>
      <c r="U40" s="4037"/>
      <c r="V40" s="4041" t="s">
        <v>164</v>
      </c>
      <c r="W40" s="4041" t="s">
        <v>2338</v>
      </c>
      <c r="X40" s="1109"/>
    </row>
    <row r="41" spans="1:24" ht="40.5" customHeight="1">
      <c r="A41" s="2209" t="s">
        <v>2347</v>
      </c>
      <c r="B41" s="1081" t="s">
        <v>143</v>
      </c>
      <c r="C41" s="2267" t="s">
        <v>165</v>
      </c>
      <c r="D41" s="2267" t="s">
        <v>166</v>
      </c>
      <c r="E41" s="1104" t="s">
        <v>167</v>
      </c>
      <c r="F41" s="1104" t="s">
        <v>168</v>
      </c>
      <c r="G41" s="1104" t="s">
        <v>377</v>
      </c>
      <c r="H41" s="1105" t="s">
        <v>378</v>
      </c>
      <c r="I41" s="4042"/>
      <c r="J41" s="1104" t="s">
        <v>167</v>
      </c>
      <c r="K41" s="1104" t="s">
        <v>168</v>
      </c>
      <c r="L41" s="1104" t="s">
        <v>377</v>
      </c>
      <c r="M41" s="1105" t="s">
        <v>378</v>
      </c>
      <c r="N41" s="4042"/>
      <c r="O41" s="1104" t="s">
        <v>167</v>
      </c>
      <c r="P41" s="1104" t="s">
        <v>168</v>
      </c>
      <c r="Q41" s="1104" t="s">
        <v>377</v>
      </c>
      <c r="R41" s="1105" t="s">
        <v>378</v>
      </c>
      <c r="S41" s="4042"/>
      <c r="T41" s="1106" t="s">
        <v>167</v>
      </c>
      <c r="U41" s="1106" t="s">
        <v>168</v>
      </c>
      <c r="V41" s="4042"/>
      <c r="W41" s="4042"/>
      <c r="X41" s="1109"/>
    </row>
    <row r="42" spans="1:24">
      <c r="A42" s="2210" t="s">
        <v>2829</v>
      </c>
      <c r="B42" s="2210" t="s">
        <v>169</v>
      </c>
      <c r="C42" s="2210" t="s">
        <v>169</v>
      </c>
      <c r="D42" s="2210" t="s">
        <v>169</v>
      </c>
      <c r="E42" s="2210"/>
      <c r="F42" s="2210"/>
      <c r="G42" s="2210"/>
      <c r="H42" s="2210"/>
      <c r="I42" s="2198">
        <f t="shared" ref="I42:I51" si="6">SUM(E42:H42)</f>
        <v>0</v>
      </c>
      <c r="J42" s="2210"/>
      <c r="K42" s="2210"/>
      <c r="L42" s="2210"/>
      <c r="M42" s="2210"/>
      <c r="N42" s="2198">
        <f t="shared" ref="N42:N51" si="7">SUM(J42:M42)</f>
        <v>0</v>
      </c>
      <c r="O42" s="2198">
        <f t="shared" ref="O42:O51" si="8">+E42-J42</f>
        <v>0</v>
      </c>
      <c r="P42" s="2198">
        <f t="shared" ref="P42:P51" si="9">+F42-K42</f>
        <v>0</v>
      </c>
      <c r="Q42" s="2198">
        <f t="shared" ref="Q42:Q51" si="10">+G42-L42</f>
        <v>0</v>
      </c>
      <c r="R42" s="2198">
        <f t="shared" ref="R42:R51" si="11">+H42-M42</f>
        <v>0</v>
      </c>
      <c r="S42" s="2198">
        <f t="shared" ref="S42:S51" si="12">SUM(O42:R42)</f>
        <v>0</v>
      </c>
      <c r="T42" s="2210"/>
      <c r="U42" s="2662"/>
      <c r="V42" s="2210" t="s">
        <v>169</v>
      </c>
      <c r="W42" s="2210"/>
      <c r="X42" s="1109"/>
    </row>
    <row r="43" spans="1:24">
      <c r="A43" s="2210" t="s">
        <v>2830</v>
      </c>
      <c r="B43" s="2210" t="s">
        <v>169</v>
      </c>
      <c r="C43" s="2210" t="s">
        <v>169</v>
      </c>
      <c r="D43" s="2210" t="s">
        <v>169</v>
      </c>
      <c r="E43" s="2210"/>
      <c r="F43" s="2210"/>
      <c r="G43" s="2210"/>
      <c r="H43" s="2210"/>
      <c r="I43" s="2198">
        <f t="shared" si="6"/>
        <v>0</v>
      </c>
      <c r="J43" s="2210"/>
      <c r="K43" s="2210"/>
      <c r="L43" s="2210"/>
      <c r="M43" s="2210"/>
      <c r="N43" s="2198">
        <f t="shared" si="7"/>
        <v>0</v>
      </c>
      <c r="O43" s="2198">
        <f t="shared" si="8"/>
        <v>0</v>
      </c>
      <c r="P43" s="2198">
        <f t="shared" si="9"/>
        <v>0</v>
      </c>
      <c r="Q43" s="2198">
        <f t="shared" si="10"/>
        <v>0</v>
      </c>
      <c r="R43" s="2198">
        <f t="shared" si="11"/>
        <v>0</v>
      </c>
      <c r="S43" s="2198">
        <f t="shared" si="12"/>
        <v>0</v>
      </c>
      <c r="T43" s="2210"/>
      <c r="U43" s="2662"/>
      <c r="V43" s="2210" t="s">
        <v>169</v>
      </c>
      <c r="W43" s="2210"/>
      <c r="X43" s="1109"/>
    </row>
    <row r="44" spans="1:24">
      <c r="A44" s="2210" t="s">
        <v>2831</v>
      </c>
      <c r="B44" s="2210" t="s">
        <v>169</v>
      </c>
      <c r="C44" s="2210" t="s">
        <v>169</v>
      </c>
      <c r="D44" s="2210" t="s">
        <v>169</v>
      </c>
      <c r="E44" s="2210"/>
      <c r="F44" s="2210"/>
      <c r="G44" s="2210"/>
      <c r="H44" s="2210"/>
      <c r="I44" s="2198">
        <f t="shared" si="6"/>
        <v>0</v>
      </c>
      <c r="J44" s="2210"/>
      <c r="K44" s="2210"/>
      <c r="L44" s="2210"/>
      <c r="M44" s="2210"/>
      <c r="N44" s="2198">
        <f t="shared" si="7"/>
        <v>0</v>
      </c>
      <c r="O44" s="2198">
        <f t="shared" si="8"/>
        <v>0</v>
      </c>
      <c r="P44" s="2198">
        <f t="shared" si="9"/>
        <v>0</v>
      </c>
      <c r="Q44" s="2198">
        <f t="shared" si="10"/>
        <v>0</v>
      </c>
      <c r="R44" s="2198">
        <f t="shared" si="11"/>
        <v>0</v>
      </c>
      <c r="S44" s="2198">
        <f t="shared" si="12"/>
        <v>0</v>
      </c>
      <c r="T44" s="2210"/>
      <c r="U44" s="2662"/>
      <c r="V44" s="2210" t="s">
        <v>169</v>
      </c>
      <c r="W44" s="2210"/>
      <c r="X44" s="1109"/>
    </row>
    <row r="45" spans="1:24">
      <c r="A45" s="2210" t="s">
        <v>2832</v>
      </c>
      <c r="B45" s="2210" t="s">
        <v>169</v>
      </c>
      <c r="C45" s="2210" t="s">
        <v>169</v>
      </c>
      <c r="D45" s="2210" t="s">
        <v>169</v>
      </c>
      <c r="E45" s="2210"/>
      <c r="F45" s="2210"/>
      <c r="G45" s="2210"/>
      <c r="H45" s="2210"/>
      <c r="I45" s="2198">
        <f t="shared" si="6"/>
        <v>0</v>
      </c>
      <c r="J45" s="2210"/>
      <c r="K45" s="2210"/>
      <c r="L45" s="2210"/>
      <c r="M45" s="2210"/>
      <c r="N45" s="2198">
        <f t="shared" si="7"/>
        <v>0</v>
      </c>
      <c r="O45" s="2198">
        <f t="shared" si="8"/>
        <v>0</v>
      </c>
      <c r="P45" s="2198">
        <f t="shared" si="9"/>
        <v>0</v>
      </c>
      <c r="Q45" s="2198">
        <f t="shared" si="10"/>
        <v>0</v>
      </c>
      <c r="R45" s="2198">
        <f t="shared" si="11"/>
        <v>0</v>
      </c>
      <c r="S45" s="2198">
        <f t="shared" si="12"/>
        <v>0</v>
      </c>
      <c r="T45" s="2210"/>
      <c r="U45" s="2662"/>
      <c r="V45" s="2210" t="s">
        <v>169</v>
      </c>
      <c r="W45" s="2210"/>
      <c r="X45" s="1109"/>
    </row>
    <row r="46" spans="1:24">
      <c r="A46" s="2210" t="s">
        <v>2833</v>
      </c>
      <c r="B46" s="2210" t="s">
        <v>169</v>
      </c>
      <c r="C46" s="2210" t="s">
        <v>169</v>
      </c>
      <c r="D46" s="2210" t="s">
        <v>169</v>
      </c>
      <c r="E46" s="2210"/>
      <c r="F46" s="2210"/>
      <c r="G46" s="2210"/>
      <c r="H46" s="2210"/>
      <c r="I46" s="2198">
        <f t="shared" si="6"/>
        <v>0</v>
      </c>
      <c r="J46" s="2210"/>
      <c r="K46" s="2210"/>
      <c r="L46" s="2210"/>
      <c r="M46" s="2210"/>
      <c r="N46" s="2198">
        <f t="shared" si="7"/>
        <v>0</v>
      </c>
      <c r="O46" s="2198">
        <f t="shared" si="8"/>
        <v>0</v>
      </c>
      <c r="P46" s="2198">
        <f t="shared" si="9"/>
        <v>0</v>
      </c>
      <c r="Q46" s="2198">
        <f t="shared" si="10"/>
        <v>0</v>
      </c>
      <c r="R46" s="2198">
        <f t="shared" si="11"/>
        <v>0</v>
      </c>
      <c r="S46" s="2198">
        <f t="shared" si="12"/>
        <v>0</v>
      </c>
      <c r="T46" s="2210"/>
      <c r="U46" s="2662"/>
      <c r="V46" s="2210" t="s">
        <v>169</v>
      </c>
      <c r="W46" s="2210"/>
      <c r="X46" s="1109"/>
    </row>
    <row r="47" spans="1:24">
      <c r="A47" s="2210" t="s">
        <v>2834</v>
      </c>
      <c r="B47" s="2210" t="s">
        <v>169</v>
      </c>
      <c r="C47" s="2210" t="s">
        <v>169</v>
      </c>
      <c r="D47" s="2210" t="s">
        <v>169</v>
      </c>
      <c r="E47" s="2210"/>
      <c r="F47" s="2210"/>
      <c r="G47" s="2210"/>
      <c r="H47" s="2210"/>
      <c r="I47" s="2198">
        <f t="shared" si="6"/>
        <v>0</v>
      </c>
      <c r="J47" s="2210"/>
      <c r="K47" s="2210"/>
      <c r="L47" s="2210"/>
      <c r="M47" s="2210"/>
      <c r="N47" s="2198">
        <f t="shared" si="7"/>
        <v>0</v>
      </c>
      <c r="O47" s="2198">
        <f t="shared" si="8"/>
        <v>0</v>
      </c>
      <c r="P47" s="2198">
        <f t="shared" si="9"/>
        <v>0</v>
      </c>
      <c r="Q47" s="2198">
        <f t="shared" si="10"/>
        <v>0</v>
      </c>
      <c r="R47" s="2198">
        <f t="shared" si="11"/>
        <v>0</v>
      </c>
      <c r="S47" s="2198">
        <f t="shared" si="12"/>
        <v>0</v>
      </c>
      <c r="T47" s="2210"/>
      <c r="U47" s="2662"/>
      <c r="V47" s="2210" t="s">
        <v>169</v>
      </c>
      <c r="W47" s="2210"/>
      <c r="X47" s="1109"/>
    </row>
    <row r="48" spans="1:24">
      <c r="A48" s="2210" t="s">
        <v>2835</v>
      </c>
      <c r="B48" s="2210" t="s">
        <v>169</v>
      </c>
      <c r="C48" s="2210" t="s">
        <v>169</v>
      </c>
      <c r="D48" s="2210" t="s">
        <v>169</v>
      </c>
      <c r="E48" s="2210"/>
      <c r="F48" s="2210"/>
      <c r="G48" s="2210"/>
      <c r="H48" s="2210"/>
      <c r="I48" s="2198">
        <f t="shared" si="6"/>
        <v>0</v>
      </c>
      <c r="J48" s="2210"/>
      <c r="K48" s="2210"/>
      <c r="L48" s="2210"/>
      <c r="M48" s="2210"/>
      <c r="N48" s="2198">
        <f t="shared" si="7"/>
        <v>0</v>
      </c>
      <c r="O48" s="2198">
        <f t="shared" si="8"/>
        <v>0</v>
      </c>
      <c r="P48" s="2198">
        <f t="shared" si="9"/>
        <v>0</v>
      </c>
      <c r="Q48" s="2198">
        <f t="shared" si="10"/>
        <v>0</v>
      </c>
      <c r="R48" s="2198">
        <f t="shared" si="11"/>
        <v>0</v>
      </c>
      <c r="S48" s="2198">
        <f t="shared" si="12"/>
        <v>0</v>
      </c>
      <c r="T48" s="2210"/>
      <c r="U48" s="2662"/>
      <c r="V48" s="2210" t="s">
        <v>169</v>
      </c>
      <c r="W48" s="2210"/>
      <c r="X48" s="1109"/>
    </row>
    <row r="49" spans="1:24">
      <c r="A49" s="2210" t="s">
        <v>2836</v>
      </c>
      <c r="B49" s="2210" t="s">
        <v>169</v>
      </c>
      <c r="C49" s="2210" t="s">
        <v>169</v>
      </c>
      <c r="D49" s="2210" t="s">
        <v>169</v>
      </c>
      <c r="E49" s="2210"/>
      <c r="F49" s="2210"/>
      <c r="G49" s="2210"/>
      <c r="H49" s="2210"/>
      <c r="I49" s="2198">
        <f t="shared" si="6"/>
        <v>0</v>
      </c>
      <c r="J49" s="2210"/>
      <c r="K49" s="2210"/>
      <c r="L49" s="2210"/>
      <c r="M49" s="2210"/>
      <c r="N49" s="2198">
        <f t="shared" si="7"/>
        <v>0</v>
      </c>
      <c r="O49" s="2198">
        <f t="shared" si="8"/>
        <v>0</v>
      </c>
      <c r="P49" s="2198">
        <f t="shared" si="9"/>
        <v>0</v>
      </c>
      <c r="Q49" s="2198">
        <f t="shared" si="10"/>
        <v>0</v>
      </c>
      <c r="R49" s="2198">
        <f t="shared" si="11"/>
        <v>0</v>
      </c>
      <c r="S49" s="2198">
        <f t="shared" si="12"/>
        <v>0</v>
      </c>
      <c r="T49" s="2210"/>
      <c r="U49" s="2662"/>
      <c r="V49" s="2210" t="s">
        <v>169</v>
      </c>
      <c r="W49" s="2210"/>
      <c r="X49" s="1109"/>
    </row>
    <row r="50" spans="1:24">
      <c r="A50" s="2210" t="s">
        <v>2837</v>
      </c>
      <c r="B50" s="2210" t="s">
        <v>169</v>
      </c>
      <c r="C50" s="2210" t="s">
        <v>169</v>
      </c>
      <c r="D50" s="2210" t="s">
        <v>169</v>
      </c>
      <c r="E50" s="2210"/>
      <c r="F50" s="2210"/>
      <c r="G50" s="2210"/>
      <c r="H50" s="2210"/>
      <c r="I50" s="2198">
        <f t="shared" si="6"/>
        <v>0</v>
      </c>
      <c r="J50" s="2210"/>
      <c r="K50" s="2210"/>
      <c r="L50" s="2210"/>
      <c r="M50" s="2210"/>
      <c r="N50" s="2198">
        <f t="shared" si="7"/>
        <v>0</v>
      </c>
      <c r="O50" s="2198">
        <f t="shared" si="8"/>
        <v>0</v>
      </c>
      <c r="P50" s="2198">
        <f t="shared" si="9"/>
        <v>0</v>
      </c>
      <c r="Q50" s="2198">
        <f t="shared" si="10"/>
        <v>0</v>
      </c>
      <c r="R50" s="2198">
        <f t="shared" si="11"/>
        <v>0</v>
      </c>
      <c r="S50" s="2198">
        <f t="shared" si="12"/>
        <v>0</v>
      </c>
      <c r="T50" s="2210"/>
      <c r="U50" s="2662"/>
      <c r="V50" s="2210" t="s">
        <v>169</v>
      </c>
      <c r="W50" s="2210"/>
      <c r="X50" s="1109"/>
    </row>
    <row r="51" spans="1:24">
      <c r="A51" s="2210" t="s">
        <v>2838</v>
      </c>
      <c r="B51" s="2210" t="s">
        <v>169</v>
      </c>
      <c r="C51" s="2210" t="s">
        <v>169</v>
      </c>
      <c r="D51" s="2210" t="s">
        <v>169</v>
      </c>
      <c r="E51" s="2210"/>
      <c r="F51" s="2210"/>
      <c r="G51" s="2210"/>
      <c r="H51" s="2210"/>
      <c r="I51" s="2198">
        <f t="shared" si="6"/>
        <v>0</v>
      </c>
      <c r="J51" s="2210"/>
      <c r="K51" s="2210"/>
      <c r="L51" s="2210"/>
      <c r="M51" s="2210"/>
      <c r="N51" s="2198">
        <f t="shared" si="7"/>
        <v>0</v>
      </c>
      <c r="O51" s="2198">
        <f t="shared" si="8"/>
        <v>0</v>
      </c>
      <c r="P51" s="2198">
        <f t="shared" si="9"/>
        <v>0</v>
      </c>
      <c r="Q51" s="2198">
        <f t="shared" si="10"/>
        <v>0</v>
      </c>
      <c r="R51" s="2198">
        <f t="shared" si="11"/>
        <v>0</v>
      </c>
      <c r="S51" s="2198">
        <f t="shared" si="12"/>
        <v>0</v>
      </c>
      <c r="T51" s="2210"/>
      <c r="U51" s="2662"/>
      <c r="V51" s="2210" t="s">
        <v>169</v>
      </c>
      <c r="W51" s="2210"/>
      <c r="X51" s="1109"/>
    </row>
    <row r="52" spans="1:24">
      <c r="A52" s="741" t="s">
        <v>159</v>
      </c>
      <c r="B52" s="2366"/>
      <c r="C52" s="2366"/>
      <c r="D52" s="2366"/>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6"/>
      <c r="W52" s="742">
        <f t="shared" si="14"/>
        <v>0</v>
      </c>
      <c r="X52" s="1109"/>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topLeftCell="A19"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1" t="str">
        <f>'Universal data'!A2</f>
        <v>Southern</v>
      </c>
      <c r="B2" s="131"/>
      <c r="C2" s="131"/>
      <c r="D2" s="131"/>
      <c r="E2" s="131"/>
      <c r="F2" s="131"/>
      <c r="G2" s="131"/>
      <c r="H2" s="131"/>
      <c r="I2" s="131"/>
    </row>
    <row r="3" spans="1:9" s="49" customFormat="1" ht="24.75">
      <c r="A3" s="2473"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55" t="s">
        <v>379</v>
      </c>
      <c r="E8" s="4056"/>
      <c r="F8" s="1768" t="s">
        <v>133</v>
      </c>
      <c r="G8" s="863" t="s">
        <v>134</v>
      </c>
      <c r="H8" s="863" t="s">
        <v>135</v>
      </c>
      <c r="I8" s="773" t="s">
        <v>2339</v>
      </c>
    </row>
    <row r="9" spans="1:9" ht="43.5" customHeight="1">
      <c r="A9" s="770"/>
      <c r="B9" s="4053" t="s">
        <v>171</v>
      </c>
      <c r="C9" s="862" t="s">
        <v>1748</v>
      </c>
      <c r="D9" s="2366"/>
      <c r="E9" s="2366"/>
      <c r="F9" s="2210"/>
      <c r="G9" s="2210"/>
      <c r="H9" s="2236">
        <f>F9-G9</f>
        <v>0</v>
      </c>
      <c r="I9" s="2662"/>
    </row>
    <row r="10" spans="1:9" ht="19.5">
      <c r="A10" s="770"/>
      <c r="B10" s="4053"/>
      <c r="C10" s="4053" t="s">
        <v>1749</v>
      </c>
      <c r="D10" s="776" t="s">
        <v>377</v>
      </c>
      <c r="E10" s="777"/>
      <c r="F10" s="2210"/>
      <c r="G10" s="2210"/>
      <c r="H10" s="2236">
        <f t="shared" ref="H10:H16" si="0">F10-G10</f>
        <v>0</v>
      </c>
      <c r="I10" s="2662"/>
    </row>
    <row r="11" spans="1:9" ht="19.5" customHeight="1">
      <c r="A11" s="770"/>
      <c r="B11" s="4053"/>
      <c r="C11" s="4053"/>
      <c r="D11" s="776" t="s">
        <v>378</v>
      </c>
      <c r="E11" s="777"/>
      <c r="F11" s="2210"/>
      <c r="G11" s="2210"/>
      <c r="H11" s="2236">
        <f t="shared" si="0"/>
        <v>0</v>
      </c>
      <c r="I11" s="2662"/>
    </row>
    <row r="12" spans="1:9" ht="19.5">
      <c r="A12" s="770"/>
      <c r="B12" s="4053"/>
      <c r="C12" s="4053" t="s">
        <v>1750</v>
      </c>
      <c r="D12" s="776" t="s">
        <v>377</v>
      </c>
      <c r="E12" s="777"/>
      <c r="F12" s="2210"/>
      <c r="G12" s="2210"/>
      <c r="H12" s="2236">
        <f t="shared" si="0"/>
        <v>0</v>
      </c>
      <c r="I12" s="2662"/>
    </row>
    <row r="13" spans="1:9" ht="19.5">
      <c r="A13" s="770"/>
      <c r="B13" s="4053"/>
      <c r="C13" s="4053"/>
      <c r="D13" s="778" t="s">
        <v>378</v>
      </c>
      <c r="E13" s="779" t="s">
        <v>380</v>
      </c>
      <c r="F13" s="2210"/>
      <c r="G13" s="2210"/>
      <c r="H13" s="2236">
        <f t="shared" si="0"/>
        <v>0</v>
      </c>
      <c r="I13" s="2662"/>
    </row>
    <row r="14" spans="1:9" ht="42" customHeight="1">
      <c r="A14" s="770"/>
      <c r="B14" s="4053"/>
      <c r="C14" s="4053"/>
      <c r="D14" s="778" t="s">
        <v>378</v>
      </c>
      <c r="E14" s="779" t="s">
        <v>381</v>
      </c>
      <c r="F14" s="2210"/>
      <c r="G14" s="2210"/>
      <c r="H14" s="2236">
        <f t="shared" si="0"/>
        <v>0</v>
      </c>
      <c r="I14" s="2662"/>
    </row>
    <row r="15" spans="1:9" ht="37.5" customHeight="1">
      <c r="A15" s="770"/>
      <c r="B15" s="4053"/>
      <c r="C15" s="1764" t="s">
        <v>2209</v>
      </c>
      <c r="D15" s="2366"/>
      <c r="E15" s="2366"/>
      <c r="F15" s="2210"/>
      <c r="G15" s="2210"/>
      <c r="H15" s="2236">
        <f t="shared" si="0"/>
        <v>0</v>
      </c>
      <c r="I15" s="2662"/>
    </row>
    <row r="16" spans="1:9" ht="30.75" customHeight="1">
      <c r="A16" s="770"/>
      <c r="B16" s="4053" t="s">
        <v>172</v>
      </c>
      <c r="C16" s="4059" t="s">
        <v>1750</v>
      </c>
      <c r="D16" s="4057" t="s">
        <v>1751</v>
      </c>
      <c r="E16" s="4058"/>
      <c r="F16" s="2210"/>
      <c r="G16" s="2210"/>
      <c r="H16" s="2236">
        <f t="shared" si="0"/>
        <v>0</v>
      </c>
      <c r="I16" s="2662"/>
    </row>
    <row r="17" spans="1:9" ht="45" customHeight="1">
      <c r="A17" s="770"/>
      <c r="B17" s="4053"/>
      <c r="C17" s="4060"/>
      <c r="D17" s="4057" t="s">
        <v>1752</v>
      </c>
      <c r="E17" s="4058"/>
      <c r="F17" s="2210"/>
      <c r="G17" s="2210"/>
      <c r="H17" s="2236">
        <f>F17-G17</f>
        <v>0</v>
      </c>
      <c r="I17" s="2662"/>
    </row>
    <row r="18" spans="1:9" ht="36" customHeight="1">
      <c r="A18" s="770"/>
      <c r="B18" s="4054" t="s">
        <v>438</v>
      </c>
      <c r="C18" s="2492" t="s">
        <v>382</v>
      </c>
      <c r="D18" s="2493"/>
      <c r="E18" s="2493"/>
      <c r="F18" s="2236">
        <f>SUM($F$9:$F$15)</f>
        <v>0</v>
      </c>
      <c r="G18" s="2236">
        <f>SUM($G$9:$G$15)</f>
        <v>0</v>
      </c>
      <c r="H18" s="2236">
        <f>SUM($H$9:$H$15)</f>
        <v>0</v>
      </c>
      <c r="I18" s="2236">
        <f>SUM($I$9:$I$15)</f>
        <v>0</v>
      </c>
    </row>
    <row r="19" spans="1:9" ht="54.75" customHeight="1">
      <c r="B19" s="4054"/>
      <c r="C19" s="2492" t="s">
        <v>383</v>
      </c>
      <c r="D19" s="2493"/>
      <c r="E19" s="2493"/>
      <c r="F19" s="2236">
        <f>SUM(F16:F17)</f>
        <v>0</v>
      </c>
      <c r="G19" s="2236">
        <f>SUM(G16:G17)</f>
        <v>0</v>
      </c>
      <c r="H19" s="2236">
        <f>SUM(H16:H17)</f>
        <v>0</v>
      </c>
      <c r="I19" s="2236">
        <f>SUM(I16:I17)</f>
        <v>0</v>
      </c>
    </row>
    <row r="20" spans="1:9" ht="20.25" customHeight="1">
      <c r="B20" s="4054"/>
      <c r="C20" s="739" t="s">
        <v>159</v>
      </c>
      <c r="D20" s="2493"/>
      <c r="E20" s="2493"/>
      <c r="F20" s="2236">
        <f>SUM(F18:F19)</f>
        <v>0</v>
      </c>
      <c r="G20" s="2236">
        <f>SUM(G18:G19)</f>
        <v>0</v>
      </c>
      <c r="H20" s="2236">
        <f>SUM(H18:H19)</f>
        <v>0</v>
      </c>
      <c r="I20" s="2236">
        <f>SUM(I18:I19)</f>
        <v>0</v>
      </c>
    </row>
    <row r="24" spans="1:9">
      <c r="F24" s="2363"/>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28" workbookViewId="0">
      <selection activeCell="L53" sqref="L53:L57"/>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1" t="str">
        <f>'Universal data'!A2</f>
        <v>Southern</v>
      </c>
      <c r="B2" s="131"/>
      <c r="C2" s="131"/>
      <c r="D2" s="131"/>
      <c r="E2" s="131"/>
      <c r="F2" s="131"/>
      <c r="G2" s="131"/>
      <c r="H2" s="131"/>
    </row>
    <row r="3" spans="1:15" s="49" customFormat="1" ht="24.75">
      <c r="A3" s="2473" t="str">
        <f>+'Universal data'!A3</f>
        <v>2014/15</v>
      </c>
      <c r="B3" s="131"/>
      <c r="C3" s="131"/>
      <c r="D3" s="131"/>
      <c r="E3" s="131"/>
      <c r="F3" s="131"/>
      <c r="G3" s="131"/>
      <c r="H3" s="131"/>
    </row>
    <row r="4" spans="1:15" ht="19.5">
      <c r="A4" s="1108"/>
    </row>
    <row r="5" spans="1:15" s="762" customFormat="1" ht="54" customHeight="1">
      <c r="A5" s="757"/>
      <c r="B5" s="2207" t="s">
        <v>2483</v>
      </c>
      <c r="C5" s="763"/>
      <c r="D5" s="863" t="s">
        <v>133</v>
      </c>
      <c r="E5" s="863" t="s">
        <v>134</v>
      </c>
      <c r="F5" s="863" t="s">
        <v>135</v>
      </c>
      <c r="G5" s="4062" t="s">
        <v>161</v>
      </c>
      <c r="H5" s="4063"/>
      <c r="O5" s="764"/>
    </row>
    <row r="6" spans="1:15" s="762" customFormat="1" ht="12.75">
      <c r="A6" s="766"/>
      <c r="B6" s="2203" t="s">
        <v>2436</v>
      </c>
      <c r="C6" s="2203" t="s">
        <v>173</v>
      </c>
      <c r="D6" s="767"/>
      <c r="E6" s="767"/>
      <c r="F6" s="767"/>
      <c r="G6" s="758" t="s">
        <v>78</v>
      </c>
      <c r="H6" s="767"/>
      <c r="O6" s="764"/>
    </row>
    <row r="7" spans="1:15" s="762" customFormat="1" ht="12.75">
      <c r="A7" s="766"/>
      <c r="B7" s="4064" t="s">
        <v>80</v>
      </c>
      <c r="C7" s="2227" t="s">
        <v>439</v>
      </c>
      <c r="D7" s="741"/>
      <c r="E7" s="741"/>
      <c r="F7" s="742">
        <f>D7-E7</f>
        <v>0</v>
      </c>
      <c r="G7" s="759" t="s">
        <v>94</v>
      </c>
      <c r="H7" s="741"/>
      <c r="O7" s="764"/>
    </row>
    <row r="8" spans="1:15" s="762" customFormat="1" ht="12.75">
      <c r="A8" s="766"/>
      <c r="B8" s="4065"/>
      <c r="C8" s="2227" t="s">
        <v>440</v>
      </c>
      <c r="D8" s="741"/>
      <c r="E8" s="741"/>
      <c r="F8" s="742">
        <f t="shared" ref="F8:F26" si="0">D8-E8</f>
        <v>0</v>
      </c>
      <c r="G8" s="759" t="s">
        <v>94</v>
      </c>
      <c r="H8" s="741"/>
      <c r="O8" s="764"/>
    </row>
    <row r="9" spans="1:15" s="762" customFormat="1" ht="12.75">
      <c r="A9" s="766"/>
      <c r="B9" s="4065"/>
      <c r="C9" s="761" t="s">
        <v>445</v>
      </c>
      <c r="D9" s="741"/>
      <c r="E9" s="741"/>
      <c r="F9" s="742">
        <f t="shared" si="0"/>
        <v>0</v>
      </c>
      <c r="G9" s="759" t="s">
        <v>94</v>
      </c>
      <c r="H9" s="741"/>
      <c r="O9" s="764"/>
    </row>
    <row r="10" spans="1:15" s="762" customFormat="1" ht="12.75">
      <c r="A10" s="766"/>
      <c r="B10" s="4065"/>
      <c r="C10" s="761" t="s">
        <v>446</v>
      </c>
      <c r="D10" s="741"/>
      <c r="E10" s="741"/>
      <c r="F10" s="742">
        <f t="shared" si="0"/>
        <v>0</v>
      </c>
      <c r="G10" s="759" t="s">
        <v>94</v>
      </c>
      <c r="H10" s="741"/>
      <c r="O10" s="764"/>
    </row>
    <row r="11" spans="1:15" s="762" customFormat="1" ht="12.75">
      <c r="A11" s="766"/>
      <c r="B11" s="4065"/>
      <c r="C11" s="761" t="s">
        <v>441</v>
      </c>
      <c r="D11" s="741"/>
      <c r="E11" s="741"/>
      <c r="F11" s="742">
        <f t="shared" si="0"/>
        <v>0</v>
      </c>
      <c r="G11" s="759" t="s">
        <v>94</v>
      </c>
      <c r="H11" s="741"/>
      <c r="O11" s="764"/>
    </row>
    <row r="12" spans="1:15" s="762" customFormat="1" ht="12.75">
      <c r="A12" s="766"/>
      <c r="B12" s="4065"/>
      <c r="C12" s="761" t="s">
        <v>442</v>
      </c>
      <c r="D12" s="741"/>
      <c r="E12" s="741"/>
      <c r="F12" s="742">
        <f t="shared" si="0"/>
        <v>0</v>
      </c>
      <c r="G12" s="759" t="s">
        <v>94</v>
      </c>
      <c r="H12" s="741"/>
      <c r="O12" s="764"/>
    </row>
    <row r="13" spans="1:15" s="762" customFormat="1" ht="12.75">
      <c r="A13" s="766"/>
      <c r="B13" s="4065"/>
      <c r="C13" s="761" t="s">
        <v>443</v>
      </c>
      <c r="D13" s="741"/>
      <c r="E13" s="741"/>
      <c r="F13" s="742">
        <f t="shared" si="0"/>
        <v>0</v>
      </c>
      <c r="G13" s="759" t="s">
        <v>94</v>
      </c>
      <c r="H13" s="741"/>
      <c r="O13" s="764"/>
    </row>
    <row r="14" spans="1:15" s="762" customFormat="1" ht="12.75">
      <c r="A14" s="766"/>
      <c r="B14" s="4066"/>
      <c r="C14" s="761" t="s">
        <v>444</v>
      </c>
      <c r="D14" s="741"/>
      <c r="E14" s="741"/>
      <c r="F14" s="742">
        <f t="shared" si="0"/>
        <v>0</v>
      </c>
      <c r="G14" s="759" t="s">
        <v>94</v>
      </c>
      <c r="H14" s="741"/>
      <c r="O14" s="764"/>
    </row>
    <row r="15" spans="1:15" s="762" customFormat="1" ht="12.75">
      <c r="A15" s="766"/>
      <c r="B15" s="4067" t="s">
        <v>178</v>
      </c>
      <c r="C15" s="2227" t="s">
        <v>174</v>
      </c>
      <c r="D15" s="741"/>
      <c r="E15" s="741"/>
      <c r="F15" s="742">
        <f t="shared" si="0"/>
        <v>0</v>
      </c>
      <c r="G15" s="759" t="s">
        <v>87</v>
      </c>
      <c r="H15" s="741"/>
      <c r="O15" s="764"/>
    </row>
    <row r="16" spans="1:15" s="762" customFormat="1" ht="12.75">
      <c r="A16" s="766"/>
      <c r="B16" s="4068"/>
      <c r="C16" s="761" t="s">
        <v>175</v>
      </c>
      <c r="D16" s="741"/>
      <c r="E16" s="741"/>
      <c r="F16" s="742">
        <f t="shared" si="0"/>
        <v>0</v>
      </c>
      <c r="G16" s="759" t="s">
        <v>87</v>
      </c>
      <c r="H16" s="741"/>
      <c r="O16" s="764"/>
    </row>
    <row r="17" spans="1:33" s="762" customFormat="1" ht="12.75">
      <c r="A17" s="766"/>
      <c r="B17" s="4068"/>
      <c r="C17" s="761" t="s">
        <v>176</v>
      </c>
      <c r="D17" s="741"/>
      <c r="E17" s="741"/>
      <c r="F17" s="742">
        <f t="shared" si="0"/>
        <v>0</v>
      </c>
      <c r="G17" s="759" t="s">
        <v>87</v>
      </c>
      <c r="H17" s="741"/>
      <c r="O17" s="764"/>
    </row>
    <row r="18" spans="1:33" s="762" customFormat="1" ht="12.75">
      <c r="A18" s="766"/>
      <c r="B18" s="4069"/>
      <c r="C18" s="761" t="s">
        <v>177</v>
      </c>
      <c r="D18" s="741"/>
      <c r="E18" s="741"/>
      <c r="F18" s="742">
        <f t="shared" si="0"/>
        <v>0</v>
      </c>
      <c r="G18" s="759" t="s">
        <v>87</v>
      </c>
      <c r="H18" s="741"/>
      <c r="O18" s="764"/>
    </row>
    <row r="19" spans="1:33" s="762" customFormat="1" ht="12.75">
      <c r="A19" s="766"/>
      <c r="B19" s="4067" t="s">
        <v>162</v>
      </c>
      <c r="C19" s="2227" t="s">
        <v>174</v>
      </c>
      <c r="D19" s="741"/>
      <c r="E19" s="741"/>
      <c r="F19" s="742">
        <f t="shared" si="0"/>
        <v>0</v>
      </c>
      <c r="G19" s="759" t="s">
        <v>87</v>
      </c>
      <c r="H19" s="741"/>
      <c r="O19" s="764"/>
    </row>
    <row r="20" spans="1:33" s="762" customFormat="1" ht="12.75">
      <c r="A20" s="766"/>
      <c r="B20" s="4068"/>
      <c r="C20" s="761" t="s">
        <v>175</v>
      </c>
      <c r="D20" s="741"/>
      <c r="E20" s="741"/>
      <c r="F20" s="742">
        <f t="shared" si="0"/>
        <v>0</v>
      </c>
      <c r="G20" s="759" t="s">
        <v>87</v>
      </c>
      <c r="H20" s="741"/>
      <c r="O20" s="764"/>
    </row>
    <row r="21" spans="1:33" s="762" customFormat="1" ht="12.75">
      <c r="A21" s="766"/>
      <c r="B21" s="4068"/>
      <c r="C21" s="761" t="s">
        <v>176</v>
      </c>
      <c r="D21" s="741"/>
      <c r="E21" s="741"/>
      <c r="F21" s="742">
        <f t="shared" si="0"/>
        <v>0</v>
      </c>
      <c r="G21" s="759" t="s">
        <v>87</v>
      </c>
      <c r="H21" s="741"/>
      <c r="O21" s="764"/>
    </row>
    <row r="22" spans="1:33" s="762" customFormat="1" ht="12.75">
      <c r="A22" s="766"/>
      <c r="B22" s="4069"/>
      <c r="C22" s="761" t="s">
        <v>177</v>
      </c>
      <c r="D22" s="741"/>
      <c r="E22" s="741"/>
      <c r="F22" s="742">
        <f t="shared" si="0"/>
        <v>0</v>
      </c>
      <c r="G22" s="759" t="s">
        <v>87</v>
      </c>
      <c r="H22" s="741"/>
      <c r="O22" s="764"/>
    </row>
    <row r="23" spans="1:33" s="762" customFormat="1" ht="12.75">
      <c r="A23" s="766"/>
      <c r="B23" s="4070" t="s">
        <v>2437</v>
      </c>
      <c r="C23" s="2227" t="s">
        <v>174</v>
      </c>
      <c r="D23" s="741"/>
      <c r="E23" s="741"/>
      <c r="F23" s="1318">
        <f t="shared" si="0"/>
        <v>0</v>
      </c>
      <c r="G23" s="1766" t="s">
        <v>2210</v>
      </c>
      <c r="H23" s="741"/>
      <c r="O23" s="764"/>
    </row>
    <row r="24" spans="1:33" s="762" customFormat="1" ht="12.75">
      <c r="A24" s="766"/>
      <c r="B24" s="4071"/>
      <c r="C24" s="761" t="s">
        <v>175</v>
      </c>
      <c r="D24" s="741"/>
      <c r="E24" s="741"/>
      <c r="F24" s="1318">
        <f t="shared" si="0"/>
        <v>0</v>
      </c>
      <c r="G24" s="1766" t="s">
        <v>2210</v>
      </c>
      <c r="H24" s="741"/>
      <c r="O24" s="764"/>
    </row>
    <row r="25" spans="1:33" s="762" customFormat="1" ht="12.75">
      <c r="A25" s="766"/>
      <c r="B25" s="4071"/>
      <c r="C25" s="761" t="s">
        <v>176</v>
      </c>
      <c r="D25" s="741"/>
      <c r="E25" s="741"/>
      <c r="F25" s="1318">
        <f t="shared" si="0"/>
        <v>0</v>
      </c>
      <c r="G25" s="1766"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072"/>
      <c r="C26" s="761" t="s">
        <v>177</v>
      </c>
      <c r="D26" s="741"/>
      <c r="E26" s="741"/>
      <c r="F26" s="1318">
        <f t="shared" si="0"/>
        <v>0</v>
      </c>
      <c r="G26" s="1766"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7"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7" t="s">
        <v>666</v>
      </c>
      <c r="H28" s="2208">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7" t="s">
        <v>666</v>
      </c>
      <c r="H29" s="2208">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6" t="s">
        <v>2210</v>
      </c>
      <c r="H30" s="2208">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7" t="s">
        <v>159</v>
      </c>
      <c r="C31" s="761" t="s">
        <v>84</v>
      </c>
      <c r="D31" s="742">
        <f>SUM(D27:D30)</f>
        <v>0</v>
      </c>
      <c r="E31" s="742">
        <f>SUM(E27:E30)</f>
        <v>0</v>
      </c>
      <c r="F31" s="742">
        <f>SUM(F27:F30)</f>
        <v>0</v>
      </c>
      <c r="G31" s="2366"/>
      <c r="H31" s="2366"/>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0"/>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067"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068"/>
      <c r="C39" s="2228"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068"/>
      <c r="C40" s="2229"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068"/>
      <c r="C41" s="2241" t="s">
        <v>2468</v>
      </c>
      <c r="D41" s="741"/>
      <c r="E41" s="741"/>
      <c r="F41" s="2198">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061"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061"/>
      <c r="C43" s="2241" t="s">
        <v>2354</v>
      </c>
      <c r="D43" s="2242" t="str">
        <f>IF(ROUND(SUM(D$39:D$41),3)=ROUND(D$11+D$12+D$17+D$21+D$25,3), "ok","error")</f>
        <v>ok</v>
      </c>
      <c r="E43" s="2242" t="str">
        <f>IF(ROUND(SUM(E$39:E$41),3)=ROUND(E$11+E$12+E$17+E$21+E$25,3), "ok","error")</f>
        <v>ok</v>
      </c>
      <c r="F43" s="2242" t="str">
        <f>IF(ROUND(SUM(F$39:F$41),3)=ROUND(F$11+F$12+F$17+F$21+F$25,3), "ok","error")</f>
        <v>ok</v>
      </c>
      <c r="G43" s="2242"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073" t="s">
        <v>133</v>
      </c>
      <c r="G45" s="4073"/>
      <c r="H45" s="4073"/>
      <c r="I45" s="4073"/>
      <c r="J45" s="4073"/>
      <c r="K45" s="4073"/>
      <c r="L45" s="4073"/>
      <c r="M45" s="4073" t="s">
        <v>1615</v>
      </c>
      <c r="N45" s="4073"/>
      <c r="O45" s="4073"/>
      <c r="P45" s="4073"/>
      <c r="Q45" s="4073"/>
      <c r="R45" s="4073"/>
      <c r="S45" s="4073"/>
      <c r="T45" s="4073" t="s">
        <v>2273</v>
      </c>
      <c r="U45" s="4073"/>
      <c r="V45" s="4073"/>
      <c r="W45" s="4073"/>
      <c r="X45" s="4073"/>
      <c r="Y45" s="4073"/>
      <c r="Z45" s="4073"/>
      <c r="AA45" s="4062" t="s">
        <v>161</v>
      </c>
      <c r="AB45" s="4075"/>
      <c r="AC45" s="4075"/>
      <c r="AD45" s="4075"/>
      <c r="AE45" s="4075"/>
      <c r="AF45" s="4063"/>
    </row>
    <row r="46" spans="1:33" ht="26.25" customHeight="1">
      <c r="B46" s="1118"/>
      <c r="C46" s="1118"/>
      <c r="D46" s="1119"/>
      <c r="E46" s="1119"/>
      <c r="F46" s="4055" t="s">
        <v>80</v>
      </c>
      <c r="G46" s="4074"/>
      <c r="H46" s="4041" t="s">
        <v>178</v>
      </c>
      <c r="I46" s="4062" t="s">
        <v>162</v>
      </c>
      <c r="J46" s="4063"/>
      <c r="K46" s="4041" t="s">
        <v>2437</v>
      </c>
      <c r="L46" s="4041" t="s">
        <v>1753</v>
      </c>
      <c r="M46" s="4055" t="s">
        <v>80</v>
      </c>
      <c r="N46" s="4074"/>
      <c r="O46" s="4041" t="s">
        <v>178</v>
      </c>
      <c r="P46" s="4062" t="s">
        <v>162</v>
      </c>
      <c r="Q46" s="4063"/>
      <c r="R46" s="4041" t="s">
        <v>2437</v>
      </c>
      <c r="S46" s="4041" t="s">
        <v>1111</v>
      </c>
      <c r="T46" s="4055" t="s">
        <v>80</v>
      </c>
      <c r="U46" s="4074"/>
      <c r="V46" s="4041" t="s">
        <v>178</v>
      </c>
      <c r="W46" s="4062" t="s">
        <v>162</v>
      </c>
      <c r="X46" s="4063"/>
      <c r="Y46" s="4041" t="s">
        <v>2437</v>
      </c>
      <c r="Z46" s="4041" t="s">
        <v>1112</v>
      </c>
      <c r="AA46" s="4055" t="s">
        <v>2386</v>
      </c>
      <c r="AB46" s="4074"/>
      <c r="AC46" s="4041" t="s">
        <v>2337</v>
      </c>
      <c r="AD46" s="4062" t="s">
        <v>162</v>
      </c>
      <c r="AE46" s="4063"/>
      <c r="AF46" s="4041" t="s">
        <v>2438</v>
      </c>
    </row>
    <row r="47" spans="1:33" s="762" customFormat="1" ht="44.25" customHeight="1">
      <c r="A47" s="765"/>
      <c r="B47" s="2209" t="s">
        <v>2347</v>
      </c>
      <c r="C47" s="2204" t="s">
        <v>143</v>
      </c>
      <c r="D47" s="2204" t="s">
        <v>165</v>
      </c>
      <c r="E47" s="2204" t="s">
        <v>166</v>
      </c>
      <c r="F47" s="771" t="s">
        <v>167</v>
      </c>
      <c r="G47" s="772" t="s">
        <v>168</v>
      </c>
      <c r="H47" s="4042"/>
      <c r="I47" s="773" t="s">
        <v>377</v>
      </c>
      <c r="J47" s="2203" t="s">
        <v>378</v>
      </c>
      <c r="K47" s="4042"/>
      <c r="L47" s="4042"/>
      <c r="M47" s="771" t="s">
        <v>167</v>
      </c>
      <c r="N47" s="772" t="s">
        <v>168</v>
      </c>
      <c r="O47" s="4042"/>
      <c r="P47" s="773" t="s">
        <v>377</v>
      </c>
      <c r="Q47" s="2203" t="s">
        <v>378</v>
      </c>
      <c r="R47" s="4042"/>
      <c r="S47" s="4042"/>
      <c r="T47" s="771" t="s">
        <v>167</v>
      </c>
      <c r="U47" s="772" t="s">
        <v>168</v>
      </c>
      <c r="V47" s="4042"/>
      <c r="W47" s="773" t="s">
        <v>377</v>
      </c>
      <c r="X47" s="2203" t="s">
        <v>378</v>
      </c>
      <c r="Y47" s="4042"/>
      <c r="Z47" s="4042"/>
      <c r="AA47" s="771" t="s">
        <v>167</v>
      </c>
      <c r="AB47" s="772" t="s">
        <v>168</v>
      </c>
      <c r="AC47" s="4042"/>
      <c r="AD47" s="773" t="s">
        <v>2334</v>
      </c>
      <c r="AE47" s="773" t="s">
        <v>2387</v>
      </c>
      <c r="AF47" s="4042"/>
    </row>
    <row r="48" spans="1:33" s="762" customFormat="1" ht="12.75">
      <c r="A48" s="765"/>
      <c r="B48" s="741"/>
      <c r="C48" s="741"/>
      <c r="D48" s="2796"/>
      <c r="E48" s="2796"/>
      <c r="F48" s="2797"/>
      <c r="G48" s="2797"/>
      <c r="H48" s="2797"/>
      <c r="I48" s="2797"/>
      <c r="J48" s="2797"/>
      <c r="K48" s="2797"/>
      <c r="L48" s="2798">
        <f>SUM(F48:K48)</f>
        <v>0</v>
      </c>
      <c r="M48" s="2797"/>
      <c r="N48" s="2797"/>
      <c r="O48" s="2797"/>
      <c r="P48" s="2797"/>
      <c r="Q48" s="2797"/>
      <c r="R48" s="2797"/>
      <c r="S48" s="2798">
        <f>SUM(M48:R48)</f>
        <v>0</v>
      </c>
      <c r="T48" s="2797"/>
      <c r="U48" s="2797"/>
      <c r="V48" s="2797"/>
      <c r="W48" s="2797"/>
      <c r="X48" s="2797"/>
      <c r="Y48" s="2797"/>
      <c r="Z48" s="2798">
        <f>SUM(T48:Y48)</f>
        <v>0</v>
      </c>
      <c r="AA48" s="2797"/>
      <c r="AB48" s="2797"/>
      <c r="AC48" s="2797"/>
      <c r="AD48" s="2797"/>
      <c r="AE48" s="2797"/>
      <c r="AF48" s="2797"/>
    </row>
    <row r="49" spans="1:33" s="762" customFormat="1" ht="12.75">
      <c r="A49" s="765"/>
      <c r="B49" s="741"/>
      <c r="C49" s="741"/>
      <c r="D49" s="2796"/>
      <c r="E49" s="2796"/>
      <c r="F49" s="2797"/>
      <c r="G49" s="2797"/>
      <c r="H49" s="2797"/>
      <c r="I49" s="2797"/>
      <c r="J49" s="2797"/>
      <c r="K49" s="2797"/>
      <c r="L49" s="2798">
        <f t="shared" ref="L49:L57" si="2">SUM(F49:K49)</f>
        <v>0</v>
      </c>
      <c r="M49" s="2797"/>
      <c r="N49" s="2797"/>
      <c r="O49" s="2797"/>
      <c r="P49" s="2797"/>
      <c r="Q49" s="2797"/>
      <c r="R49" s="2797"/>
      <c r="S49" s="2798">
        <f t="shared" ref="S49:S53" si="3">SUM(M49:R49)</f>
        <v>0</v>
      </c>
      <c r="T49" s="2797"/>
      <c r="U49" s="2797"/>
      <c r="V49" s="2797"/>
      <c r="W49" s="2797"/>
      <c r="X49" s="2797"/>
      <c r="Y49" s="2797"/>
      <c r="Z49" s="2798">
        <f t="shared" ref="Z49:Z53" si="4">SUM(T49:Y49)</f>
        <v>0</v>
      </c>
      <c r="AA49" s="2797"/>
      <c r="AB49" s="2797"/>
      <c r="AC49" s="2797"/>
      <c r="AD49" s="2797"/>
      <c r="AE49" s="2797"/>
      <c r="AF49" s="2797"/>
    </row>
    <row r="50" spans="1:33" s="762" customFormat="1" ht="12.75">
      <c r="A50" s="765"/>
      <c r="B50" s="741"/>
      <c r="C50" s="741"/>
      <c r="D50" s="2796"/>
      <c r="E50" s="2796"/>
      <c r="F50" s="2797"/>
      <c r="G50" s="2797"/>
      <c r="H50" s="2797"/>
      <c r="I50" s="2797"/>
      <c r="J50" s="2797"/>
      <c r="K50" s="2797"/>
      <c r="L50" s="2798">
        <f t="shared" si="2"/>
        <v>0</v>
      </c>
      <c r="M50" s="2797"/>
      <c r="N50" s="2797"/>
      <c r="O50" s="2797"/>
      <c r="P50" s="2797"/>
      <c r="Q50" s="2797"/>
      <c r="R50" s="2797"/>
      <c r="S50" s="2798">
        <f t="shared" si="3"/>
        <v>0</v>
      </c>
      <c r="T50" s="2797"/>
      <c r="U50" s="2797"/>
      <c r="V50" s="2797"/>
      <c r="W50" s="2797"/>
      <c r="X50" s="2797"/>
      <c r="Y50" s="2797"/>
      <c r="Z50" s="2798">
        <f t="shared" si="4"/>
        <v>0</v>
      </c>
      <c r="AA50" s="2797"/>
      <c r="AB50" s="2797"/>
      <c r="AC50" s="2797"/>
      <c r="AD50" s="2797"/>
      <c r="AE50" s="2797"/>
      <c r="AF50" s="2797"/>
    </row>
    <row r="51" spans="1:33" s="762" customFormat="1" ht="12.75">
      <c r="A51" s="765"/>
      <c r="B51" s="741"/>
      <c r="C51" s="741"/>
      <c r="D51" s="2796"/>
      <c r="E51" s="2796"/>
      <c r="F51" s="2797"/>
      <c r="G51" s="2797"/>
      <c r="H51" s="2797"/>
      <c r="I51" s="2797"/>
      <c r="J51" s="2797"/>
      <c r="K51" s="2797"/>
      <c r="L51" s="2798">
        <f t="shared" si="2"/>
        <v>0</v>
      </c>
      <c r="M51" s="2797"/>
      <c r="N51" s="2797"/>
      <c r="O51" s="2797"/>
      <c r="P51" s="2797"/>
      <c r="Q51" s="2797"/>
      <c r="R51" s="2797"/>
      <c r="S51" s="2798">
        <f t="shared" si="3"/>
        <v>0</v>
      </c>
      <c r="T51" s="2797"/>
      <c r="U51" s="2797"/>
      <c r="V51" s="2797"/>
      <c r="W51" s="2797"/>
      <c r="X51" s="2797"/>
      <c r="Y51" s="2797"/>
      <c r="Z51" s="2798">
        <f t="shared" si="4"/>
        <v>0</v>
      </c>
      <c r="AA51" s="2797"/>
      <c r="AB51" s="2797"/>
      <c r="AC51" s="2797"/>
      <c r="AD51" s="2797"/>
      <c r="AE51" s="2797"/>
      <c r="AF51" s="2797"/>
    </row>
    <row r="52" spans="1:33" s="762" customFormat="1" ht="12.75">
      <c r="A52" s="765"/>
      <c r="B52" s="741"/>
      <c r="C52" s="741"/>
      <c r="D52" s="2796"/>
      <c r="E52" s="2796"/>
      <c r="F52" s="2797"/>
      <c r="G52" s="2797"/>
      <c r="H52" s="2797"/>
      <c r="I52" s="2797"/>
      <c r="J52" s="2797"/>
      <c r="K52" s="2797"/>
      <c r="L52" s="2798">
        <f t="shared" si="2"/>
        <v>0</v>
      </c>
      <c r="M52" s="2797"/>
      <c r="N52" s="2797"/>
      <c r="O52" s="2797"/>
      <c r="P52" s="2797"/>
      <c r="Q52" s="2797"/>
      <c r="R52" s="2797"/>
      <c r="S52" s="2798">
        <f t="shared" si="3"/>
        <v>0</v>
      </c>
      <c r="T52" s="2797"/>
      <c r="U52" s="2797"/>
      <c r="V52" s="2797"/>
      <c r="W52" s="2797"/>
      <c r="X52" s="2797"/>
      <c r="Y52" s="2797"/>
      <c r="Z52" s="2798">
        <f t="shared" si="4"/>
        <v>0</v>
      </c>
      <c r="AA52" s="2797"/>
      <c r="AB52" s="2797"/>
      <c r="AC52" s="2797"/>
      <c r="AD52" s="2797"/>
      <c r="AE52" s="2797"/>
      <c r="AF52" s="2797"/>
    </row>
    <row r="53" spans="1:33" s="762" customFormat="1" ht="12.75">
      <c r="A53" s="765"/>
      <c r="B53" s="741"/>
      <c r="C53" s="741"/>
      <c r="D53" s="2796"/>
      <c r="E53" s="2796"/>
      <c r="F53" s="2797"/>
      <c r="G53" s="2797"/>
      <c r="H53" s="2797"/>
      <c r="I53" s="2797"/>
      <c r="J53" s="2797"/>
      <c r="K53" s="2797"/>
      <c r="L53" s="2798">
        <f t="shared" si="2"/>
        <v>0</v>
      </c>
      <c r="M53" s="2797"/>
      <c r="N53" s="2797"/>
      <c r="O53" s="2797"/>
      <c r="P53" s="2797"/>
      <c r="Q53" s="2797"/>
      <c r="R53" s="2797"/>
      <c r="S53" s="2798">
        <f t="shared" si="3"/>
        <v>0</v>
      </c>
      <c r="T53" s="2797"/>
      <c r="U53" s="2797"/>
      <c r="V53" s="2797"/>
      <c r="W53" s="2797"/>
      <c r="X53" s="2797"/>
      <c r="Y53" s="2797"/>
      <c r="Z53" s="2798">
        <f t="shared" si="4"/>
        <v>0</v>
      </c>
      <c r="AA53" s="2797"/>
      <c r="AB53" s="2797"/>
      <c r="AC53" s="2797"/>
      <c r="AD53" s="2797"/>
      <c r="AE53" s="2797"/>
      <c r="AF53" s="2797"/>
    </row>
    <row r="54" spans="1:33" s="762" customFormat="1" ht="12.75">
      <c r="A54" s="765"/>
      <c r="B54" s="741"/>
      <c r="C54" s="741"/>
      <c r="D54" s="2796"/>
      <c r="E54" s="2796"/>
      <c r="F54" s="2797"/>
      <c r="G54" s="2797"/>
      <c r="H54" s="2797"/>
      <c r="I54" s="2797"/>
      <c r="J54" s="2797"/>
      <c r="K54" s="2797"/>
      <c r="L54" s="2798">
        <f t="shared" si="2"/>
        <v>0</v>
      </c>
      <c r="M54" s="2797"/>
      <c r="N54" s="2797"/>
      <c r="O54" s="2797"/>
      <c r="P54" s="2797"/>
      <c r="Q54" s="2797"/>
      <c r="R54" s="2797"/>
      <c r="S54" s="2798"/>
      <c r="T54" s="2797"/>
      <c r="U54" s="2797"/>
      <c r="V54" s="2797"/>
      <c r="W54" s="2797"/>
      <c r="X54" s="2797"/>
      <c r="Y54" s="2797"/>
      <c r="Z54" s="2798"/>
      <c r="AA54" s="2797"/>
      <c r="AB54" s="2797"/>
      <c r="AC54" s="2797"/>
      <c r="AD54" s="2797"/>
      <c r="AE54" s="2797"/>
      <c r="AF54" s="2797"/>
    </row>
    <row r="55" spans="1:33" s="762" customFormat="1" ht="12.75">
      <c r="A55" s="765"/>
      <c r="B55" s="741"/>
      <c r="C55" s="741"/>
      <c r="D55" s="2796"/>
      <c r="E55" s="2796"/>
      <c r="F55" s="2797"/>
      <c r="G55" s="2797"/>
      <c r="H55" s="2797"/>
      <c r="I55" s="2797"/>
      <c r="J55" s="2797"/>
      <c r="K55" s="2797"/>
      <c r="L55" s="2798">
        <f t="shared" si="2"/>
        <v>0</v>
      </c>
      <c r="M55" s="2797"/>
      <c r="N55" s="2797"/>
      <c r="O55" s="2797"/>
      <c r="P55" s="2797"/>
      <c r="Q55" s="2797"/>
      <c r="R55" s="2797"/>
      <c r="S55" s="2798"/>
      <c r="T55" s="2797"/>
      <c r="U55" s="2797"/>
      <c r="V55" s="2797"/>
      <c r="W55" s="2797"/>
      <c r="X55" s="2797"/>
      <c r="Y55" s="2797"/>
      <c r="Z55" s="2798"/>
      <c r="AA55" s="2797"/>
      <c r="AB55" s="2797"/>
      <c r="AC55" s="2797"/>
      <c r="AD55" s="2797"/>
      <c r="AE55" s="2797"/>
      <c r="AF55" s="2797"/>
    </row>
    <row r="56" spans="1:33" s="762" customFormat="1" ht="12.75">
      <c r="A56" s="765"/>
      <c r="B56" s="741"/>
      <c r="C56" s="741"/>
      <c r="D56" s="2796"/>
      <c r="E56" s="2796"/>
      <c r="F56" s="2797"/>
      <c r="G56" s="2797"/>
      <c r="H56" s="2797"/>
      <c r="I56" s="2797"/>
      <c r="J56" s="2797"/>
      <c r="K56" s="2797"/>
      <c r="L56" s="2798">
        <f t="shared" si="2"/>
        <v>0</v>
      </c>
      <c r="M56" s="2797"/>
      <c r="N56" s="2797"/>
      <c r="O56" s="2797"/>
      <c r="P56" s="2797"/>
      <c r="Q56" s="2797"/>
      <c r="R56" s="2797"/>
      <c r="S56" s="2798"/>
      <c r="T56" s="2797"/>
      <c r="U56" s="2797"/>
      <c r="V56" s="2797"/>
      <c r="W56" s="2797"/>
      <c r="X56" s="2797"/>
      <c r="Y56" s="2797"/>
      <c r="Z56" s="2798"/>
      <c r="AA56" s="2797"/>
      <c r="AB56" s="2797"/>
      <c r="AC56" s="2797"/>
      <c r="AD56" s="2797"/>
      <c r="AE56" s="2797"/>
      <c r="AF56" s="2797"/>
    </row>
    <row r="57" spans="1:33" s="762" customFormat="1" ht="12.75">
      <c r="A57" s="765"/>
      <c r="B57" s="741"/>
      <c r="C57" s="741"/>
      <c r="D57" s="2796"/>
      <c r="E57" s="2796"/>
      <c r="F57" s="2797"/>
      <c r="G57" s="2797"/>
      <c r="H57" s="2797"/>
      <c r="I57" s="2797"/>
      <c r="J57" s="2797"/>
      <c r="K57" s="2797"/>
      <c r="L57" s="2798">
        <f t="shared" si="2"/>
        <v>0</v>
      </c>
      <c r="M57" s="2797"/>
      <c r="N57" s="2797"/>
      <c r="O57" s="2797"/>
      <c r="P57" s="2797"/>
      <c r="Q57" s="2797"/>
      <c r="R57" s="2797"/>
      <c r="S57" s="2798"/>
      <c r="T57" s="2797"/>
      <c r="U57" s="2797"/>
      <c r="V57" s="2797"/>
      <c r="W57" s="2797"/>
      <c r="X57" s="2797"/>
      <c r="Y57" s="2797"/>
      <c r="Z57" s="2798"/>
      <c r="AA57" s="2797"/>
      <c r="AB57" s="2797"/>
      <c r="AC57" s="2797"/>
      <c r="AD57" s="2797"/>
      <c r="AE57" s="2797"/>
      <c r="AF57" s="2797"/>
    </row>
    <row r="58" spans="1:33" s="762" customFormat="1" ht="12.75">
      <c r="A58" s="765"/>
      <c r="B58" s="774" t="s">
        <v>84</v>
      </c>
      <c r="C58" s="2366"/>
      <c r="D58" s="2366"/>
      <c r="E58" s="2366"/>
      <c r="F58" s="2798">
        <f t="shared" ref="F58:AE58" si="5">SUM(F48:F57)</f>
        <v>0</v>
      </c>
      <c r="G58" s="2798">
        <f t="shared" si="5"/>
        <v>0</v>
      </c>
      <c r="H58" s="2798">
        <f t="shared" si="5"/>
        <v>0</v>
      </c>
      <c r="I58" s="2798">
        <f t="shared" si="5"/>
        <v>0</v>
      </c>
      <c r="J58" s="2798">
        <f t="shared" si="5"/>
        <v>0</v>
      </c>
      <c r="K58" s="2798">
        <f t="shared" si="5"/>
        <v>0</v>
      </c>
      <c r="L58" s="2798">
        <f t="shared" si="5"/>
        <v>0</v>
      </c>
      <c r="M58" s="2798">
        <f t="shared" si="5"/>
        <v>0</v>
      </c>
      <c r="N58" s="2798">
        <f t="shared" si="5"/>
        <v>0</v>
      </c>
      <c r="O58" s="2798">
        <f t="shared" si="5"/>
        <v>0</v>
      </c>
      <c r="P58" s="2798">
        <f t="shared" si="5"/>
        <v>0</v>
      </c>
      <c r="Q58" s="2798">
        <f t="shared" si="5"/>
        <v>0</v>
      </c>
      <c r="R58" s="2798">
        <f t="shared" si="5"/>
        <v>0</v>
      </c>
      <c r="S58" s="2798">
        <f t="shared" si="5"/>
        <v>0</v>
      </c>
      <c r="T58" s="2798">
        <f t="shared" si="5"/>
        <v>0</v>
      </c>
      <c r="U58" s="2798">
        <f t="shared" si="5"/>
        <v>0</v>
      </c>
      <c r="V58" s="2798">
        <f t="shared" si="5"/>
        <v>0</v>
      </c>
      <c r="W58" s="2798">
        <f t="shared" si="5"/>
        <v>0</v>
      </c>
      <c r="X58" s="2798">
        <f t="shared" si="5"/>
        <v>0</v>
      </c>
      <c r="Y58" s="2798">
        <f t="shared" si="5"/>
        <v>0</v>
      </c>
      <c r="Z58" s="2798">
        <f t="shared" si="5"/>
        <v>0</v>
      </c>
      <c r="AA58" s="2798">
        <f t="shared" si="5"/>
        <v>0</v>
      </c>
      <c r="AB58" s="2798">
        <f t="shared" si="5"/>
        <v>0</v>
      </c>
      <c r="AC58" s="2798">
        <f t="shared" si="5"/>
        <v>0</v>
      </c>
      <c r="AD58" s="2798">
        <f t="shared" si="5"/>
        <v>0</v>
      </c>
      <c r="AE58" s="2798">
        <f t="shared" si="5"/>
        <v>0</v>
      </c>
      <c r="AF58" s="2798">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8" customWidth="1"/>
    <col min="13" max="13" width="2" style="2468" customWidth="1"/>
    <col min="14" max="17" width="14.5703125" style="2468"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6" customWidth="1"/>
    <col min="33" max="33" width="11.42578125" style="2466" customWidth="1"/>
    <col min="34" max="34" width="9.140625" style="2466"/>
    <col min="35" max="37" width="9.140625" style="752"/>
    <col min="38" max="38" width="9.140625" style="753"/>
    <col min="39" max="16384" width="9.140625" style="1118"/>
  </cols>
  <sheetData>
    <row r="1" spans="1:38" s="2431" customFormat="1" ht="24.75">
      <c r="A1" s="2429" t="str">
        <f>'Universal data'!A1</f>
        <v>Regulatory Reporting Pack</v>
      </c>
      <c r="B1" s="2430"/>
      <c r="C1" s="2430"/>
      <c r="D1" s="2430"/>
      <c r="E1" s="2430"/>
      <c r="F1" s="2430"/>
      <c r="G1" s="2430"/>
      <c r="H1" s="2430"/>
      <c r="I1" s="2430"/>
      <c r="J1" s="2430"/>
      <c r="K1" s="2430"/>
      <c r="L1" s="2430"/>
    </row>
    <row r="2" spans="1:38" s="2431" customFormat="1" ht="24.75">
      <c r="A2" s="2432" t="str">
        <f>'Universal data'!A2</f>
        <v>Southern</v>
      </c>
      <c r="B2" s="2430"/>
      <c r="C2" s="2430"/>
      <c r="D2" s="2430"/>
      <c r="E2" s="2430"/>
      <c r="F2" s="2430"/>
      <c r="G2" s="2430"/>
      <c r="H2" s="2430"/>
      <c r="I2" s="2430"/>
      <c r="J2" s="2430"/>
      <c r="K2" s="2430"/>
      <c r="L2" s="2430"/>
    </row>
    <row r="3" spans="1:38" s="2431" customFormat="1" ht="24.75">
      <c r="A3" s="2473" t="str">
        <f>+'Universal data'!A3</f>
        <v>2014/15</v>
      </c>
      <c r="B3" s="2430"/>
      <c r="C3" s="2430"/>
      <c r="D3" s="2430"/>
      <c r="E3" s="2430"/>
      <c r="F3" s="2430"/>
      <c r="G3" s="2430"/>
      <c r="H3" s="2430"/>
      <c r="I3" s="2430"/>
      <c r="J3" s="2430"/>
      <c r="K3" s="2430"/>
      <c r="L3" s="2430"/>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4"/>
      <c r="K6" s="3024"/>
      <c r="L6" s="3024"/>
      <c r="M6" s="3024"/>
      <c r="N6" s="3024"/>
      <c r="O6" s="3024"/>
      <c r="P6" s="3024"/>
      <c r="Q6" s="3024"/>
      <c r="AA6" s="1127"/>
      <c r="AB6" s="1128"/>
      <c r="AC6" s="1127"/>
      <c r="AD6" s="1129"/>
    </row>
    <row r="7" spans="1:38">
      <c r="C7" s="4073" t="s">
        <v>180</v>
      </c>
      <c r="D7" s="4073"/>
      <c r="E7" s="4073"/>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2" t="s">
        <v>143</v>
      </c>
      <c r="C8" s="3021" t="s">
        <v>133</v>
      </c>
      <c r="D8" s="3021" t="s">
        <v>134</v>
      </c>
      <c r="E8" s="3021"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3" t="s">
        <v>2348</v>
      </c>
      <c r="C9" s="3622"/>
      <c r="D9" s="3622"/>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3" t="s">
        <v>2349</v>
      </c>
      <c r="C10" s="3622"/>
      <c r="D10" s="3622"/>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3" t="s">
        <v>2346</v>
      </c>
      <c r="C11" s="3622"/>
      <c r="D11" s="3622"/>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3" t="s">
        <v>1774</v>
      </c>
      <c r="C12" s="3622"/>
      <c r="D12" s="3622"/>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3" t="s">
        <v>1775</v>
      </c>
      <c r="C13" s="3622"/>
      <c r="D13" s="3622"/>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3" t="s">
        <v>181</v>
      </c>
      <c r="C14" s="3622"/>
      <c r="D14" s="3622"/>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3" t="s">
        <v>2271</v>
      </c>
      <c r="C15" s="3622"/>
      <c r="D15" s="3622"/>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3" t="s">
        <v>2272</v>
      </c>
      <c r="C16" s="3622"/>
      <c r="D16" s="3622"/>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3"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2" t="s">
        <v>182</v>
      </c>
      <c r="C18" s="2236">
        <f>SUM(C9:C17)</f>
        <v>0</v>
      </c>
      <c r="D18" s="2236">
        <f>SUM(D9:D17)</f>
        <v>0</v>
      </c>
      <c r="E18" s="2236">
        <f>SUM(E9:E17)</f>
        <v>0</v>
      </c>
      <c r="G18" s="754"/>
      <c r="H18" s="755"/>
      <c r="I18" s="2468"/>
      <c r="J18" s="2468"/>
      <c r="K18" s="2468"/>
      <c r="L18" s="2468"/>
      <c r="M18" s="2468"/>
      <c r="N18" s="2468"/>
      <c r="O18" s="2468"/>
      <c r="P18" s="2468"/>
      <c r="Q18" s="2468"/>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3"/>
      <c r="D19" s="3624" t="s">
        <v>2712</v>
      </c>
      <c r="E19" s="755"/>
      <c r="F19" s="755"/>
      <c r="G19" s="755"/>
      <c r="H19" s="755"/>
      <c r="I19" s="2468"/>
      <c r="J19" s="2468"/>
      <c r="K19" s="2468"/>
      <c r="L19" s="2468"/>
      <c r="M19" s="2468"/>
      <c r="N19" s="2468"/>
      <c r="O19" s="2468"/>
      <c r="P19" s="2468"/>
      <c r="Q19" s="2468"/>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6" t="s">
        <v>2988</v>
      </c>
      <c r="C20" s="3625"/>
      <c r="D20" s="3625"/>
      <c r="E20" s="3196"/>
      <c r="F20" s="3196"/>
      <c r="G20" s="3196"/>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59" t="s">
        <v>97</v>
      </c>
      <c r="C21" s="3622"/>
      <c r="D21" s="3622"/>
      <c r="E21" s="742">
        <f t="shared" ref="E21:E22" si="2">C21-D21</f>
        <v>0</v>
      </c>
      <c r="F21" s="3024"/>
      <c r="G21" s="3024"/>
      <c r="H21" s="3024"/>
      <c r="I21" s="3024"/>
      <c r="J21" s="3024"/>
      <c r="K21" s="3024"/>
      <c r="L21" s="3024"/>
      <c r="M21" s="3024"/>
      <c r="N21" s="3024"/>
      <c r="O21" s="3024"/>
      <c r="P21" s="3024"/>
      <c r="Q21" s="3024"/>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59" t="s">
        <v>2987</v>
      </c>
      <c r="C22" s="3622"/>
      <c r="D22" s="3622"/>
      <c r="E22" s="742">
        <f t="shared" si="2"/>
        <v>0</v>
      </c>
      <c r="F22" s="3024"/>
      <c r="G22" s="3024"/>
      <c r="H22" s="3024"/>
      <c r="I22" s="3024"/>
      <c r="J22" s="3024"/>
      <c r="K22" s="3024"/>
      <c r="L22" s="3024"/>
      <c r="M22" s="3024"/>
      <c r="N22" s="3024"/>
      <c r="O22" s="3024"/>
      <c r="P22" s="3024"/>
      <c r="Q22" s="3024"/>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60" t="s">
        <v>182</v>
      </c>
      <c r="C23" s="2236">
        <f t="shared" ref="C23:E23" si="3">SUM(C21:C22)</f>
        <v>0</v>
      </c>
      <c r="D23" s="2236">
        <f t="shared" si="3"/>
        <v>0</v>
      </c>
      <c r="E23" s="2236">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078" t="s">
        <v>2576</v>
      </c>
      <c r="I24" s="4078"/>
      <c r="J24" s="4078"/>
      <c r="K24" s="3191"/>
      <c r="L24" s="3191"/>
      <c r="M24" s="3191"/>
      <c r="N24" s="3191"/>
      <c r="O24" s="3191"/>
      <c r="P24" s="3191"/>
      <c r="Q24" s="3191"/>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2" t="s">
        <v>2903</v>
      </c>
      <c r="C25" s="4073" t="s">
        <v>143</v>
      </c>
      <c r="D25" s="4079" t="s">
        <v>2575</v>
      </c>
      <c r="E25" s="4080"/>
      <c r="F25" s="4081"/>
      <c r="H25" s="4078" t="s">
        <v>2574</v>
      </c>
      <c r="I25" s="4078"/>
      <c r="J25" s="4078"/>
      <c r="K25" s="3197"/>
      <c r="L25" s="3198"/>
      <c r="M25" s="2465"/>
      <c r="N25" s="4076"/>
      <c r="O25" s="4076"/>
      <c r="P25" s="4076"/>
      <c r="Q25" s="4076"/>
      <c r="T25" s="1135"/>
      <c r="Y25" s="744"/>
      <c r="AC25" s="4077"/>
      <c r="AD25" s="4077"/>
      <c r="AE25" s="4077"/>
      <c r="AF25" s="4077"/>
      <c r="AG25" s="4077"/>
      <c r="AH25" s="4077"/>
      <c r="AI25" s="745"/>
      <c r="AJ25" s="745"/>
      <c r="AK25" s="745"/>
      <c r="AL25" s="746"/>
      <c r="AN25" s="740"/>
      <c r="AO25" s="740"/>
      <c r="AP25" s="740"/>
    </row>
    <row r="26" spans="2:42" s="743" customFormat="1" ht="50.25" customHeight="1">
      <c r="B26" s="3020" t="s">
        <v>2347</v>
      </c>
      <c r="C26" s="4073"/>
      <c r="D26" s="3021" t="s">
        <v>133</v>
      </c>
      <c r="E26" s="3021" t="s">
        <v>134</v>
      </c>
      <c r="F26" s="3021" t="s">
        <v>135</v>
      </c>
      <c r="H26" s="2778" t="s">
        <v>133</v>
      </c>
      <c r="I26" s="2778" t="s">
        <v>134</v>
      </c>
      <c r="J26" s="2778" t="s">
        <v>135</v>
      </c>
      <c r="K26" s="748"/>
      <c r="L26" s="748"/>
      <c r="M26" s="3193"/>
      <c r="N26" s="1130"/>
      <c r="O26" s="1130"/>
      <c r="P26" s="1130"/>
      <c r="Q26" s="1130"/>
      <c r="R26" s="3193"/>
      <c r="T26" s="1130"/>
      <c r="Y26" s="747"/>
      <c r="AC26" s="748"/>
      <c r="AD26" s="749"/>
      <c r="AE26" s="748"/>
      <c r="AF26" s="748"/>
      <c r="AG26" s="749"/>
      <c r="AH26" s="748"/>
      <c r="AI26" s="745"/>
      <c r="AJ26" s="745"/>
      <c r="AK26" s="745"/>
      <c r="AL26" s="746"/>
    </row>
    <row r="27" spans="2:42" s="740" customFormat="1" ht="12.75">
      <c r="B27" s="2210" t="s">
        <v>2881</v>
      </c>
      <c r="C27" s="741" t="s">
        <v>169</v>
      </c>
      <c r="D27" s="2210">
        <v>0</v>
      </c>
      <c r="E27" s="2210">
        <v>0</v>
      </c>
      <c r="F27" s="742">
        <f>D27-E27</f>
        <v>0</v>
      </c>
      <c r="H27" s="2210">
        <v>0</v>
      </c>
      <c r="I27" s="2210">
        <v>0</v>
      </c>
      <c r="J27" s="742">
        <f t="shared" ref="J27:J35" si="4">H27-I27</f>
        <v>0</v>
      </c>
      <c r="K27" s="2231"/>
      <c r="L27" s="2232"/>
      <c r="M27" s="3194"/>
      <c r="N27" s="2231"/>
      <c r="O27" s="2231"/>
      <c r="P27" s="2231"/>
      <c r="Q27" s="2231"/>
      <c r="R27" s="3194"/>
      <c r="T27" s="2231"/>
      <c r="Y27" s="747"/>
      <c r="AC27" s="750"/>
      <c r="AD27" s="750"/>
      <c r="AE27" s="750"/>
      <c r="AF27" s="751"/>
      <c r="AG27" s="751"/>
      <c r="AH27" s="751"/>
      <c r="AI27" s="752"/>
      <c r="AJ27" s="752"/>
      <c r="AK27" s="752"/>
      <c r="AL27" s="753"/>
    </row>
    <row r="28" spans="2:42" s="740" customFormat="1" ht="12.75">
      <c r="B28" s="2210" t="s">
        <v>2882</v>
      </c>
      <c r="C28" s="741" t="s">
        <v>169</v>
      </c>
      <c r="D28" s="2210">
        <v>0</v>
      </c>
      <c r="E28" s="2210">
        <v>0</v>
      </c>
      <c r="F28" s="742">
        <f>D28-E28</f>
        <v>0</v>
      </c>
      <c r="H28" s="2210">
        <v>0</v>
      </c>
      <c r="I28" s="2210">
        <v>0</v>
      </c>
      <c r="J28" s="742">
        <f t="shared" si="4"/>
        <v>0</v>
      </c>
      <c r="K28" s="2231"/>
      <c r="L28" s="2232"/>
      <c r="M28" s="3194"/>
      <c r="N28" s="2231"/>
      <c r="O28" s="2231"/>
      <c r="P28" s="2231"/>
      <c r="Q28" s="2231"/>
      <c r="R28" s="3194"/>
      <c r="T28" s="2231"/>
      <c r="Y28" s="747"/>
      <c r="AC28" s="750"/>
      <c r="AD28" s="750"/>
      <c r="AE28" s="750"/>
      <c r="AF28" s="751"/>
      <c r="AG28" s="751"/>
      <c r="AH28" s="751"/>
      <c r="AI28" s="752"/>
      <c r="AJ28" s="752"/>
      <c r="AK28" s="752"/>
      <c r="AL28" s="753"/>
    </row>
    <row r="29" spans="2:42" s="740" customFormat="1" ht="12.75">
      <c r="B29" s="2210" t="s">
        <v>2883</v>
      </c>
      <c r="C29" s="741" t="s">
        <v>169</v>
      </c>
      <c r="D29" s="2210">
        <v>0</v>
      </c>
      <c r="E29" s="2210">
        <v>0</v>
      </c>
      <c r="F29" s="742">
        <f>D29-E29</f>
        <v>0</v>
      </c>
      <c r="H29" s="2210">
        <v>0</v>
      </c>
      <c r="I29" s="2210">
        <v>0</v>
      </c>
      <c r="J29" s="742">
        <f t="shared" si="4"/>
        <v>0</v>
      </c>
      <c r="K29" s="2231"/>
      <c r="L29" s="2232"/>
      <c r="M29" s="3194"/>
      <c r="N29" s="2231"/>
      <c r="O29" s="2231"/>
      <c r="P29" s="2231"/>
      <c r="Q29" s="2231"/>
      <c r="R29" s="3194"/>
      <c r="T29" s="2231"/>
      <c r="Y29" s="747"/>
      <c r="AC29" s="750"/>
      <c r="AD29" s="750"/>
      <c r="AE29" s="750"/>
      <c r="AF29" s="751"/>
      <c r="AG29" s="751"/>
      <c r="AH29" s="751"/>
      <c r="AI29" s="752"/>
      <c r="AJ29" s="752"/>
      <c r="AK29" s="752"/>
      <c r="AL29" s="753"/>
    </row>
    <row r="30" spans="2:42" s="740" customFormat="1" ht="12.75">
      <c r="B30" s="2210" t="s">
        <v>2884</v>
      </c>
      <c r="C30" s="741" t="s">
        <v>169</v>
      </c>
      <c r="D30" s="2210">
        <v>0</v>
      </c>
      <c r="E30" s="2210">
        <v>0</v>
      </c>
      <c r="F30" s="742">
        <f t="shared" ref="F30:F36" si="5">D30-E30</f>
        <v>0</v>
      </c>
      <c r="H30" s="2210">
        <v>0</v>
      </c>
      <c r="I30" s="2210">
        <v>0</v>
      </c>
      <c r="J30" s="742">
        <f t="shared" si="4"/>
        <v>0</v>
      </c>
      <c r="K30" s="2231"/>
      <c r="L30" s="2232"/>
      <c r="M30" s="3194"/>
      <c r="N30" s="2231"/>
      <c r="O30" s="2231"/>
      <c r="P30" s="2231"/>
      <c r="Q30" s="2231"/>
      <c r="R30" s="3194"/>
      <c r="T30" s="2231"/>
      <c r="Y30" s="747"/>
      <c r="AC30" s="750"/>
      <c r="AD30" s="750"/>
      <c r="AE30" s="750"/>
      <c r="AF30" s="751"/>
      <c r="AG30" s="751"/>
      <c r="AH30" s="751"/>
      <c r="AI30" s="752"/>
      <c r="AJ30" s="752"/>
      <c r="AK30" s="752"/>
      <c r="AL30" s="753"/>
    </row>
    <row r="31" spans="2:42" s="740" customFormat="1" ht="12.75">
      <c r="B31" s="2210" t="s">
        <v>2813</v>
      </c>
      <c r="C31" s="741" t="s">
        <v>169</v>
      </c>
      <c r="D31" s="2210">
        <v>0</v>
      </c>
      <c r="E31" s="2210">
        <v>0</v>
      </c>
      <c r="F31" s="742">
        <f t="shared" si="5"/>
        <v>0</v>
      </c>
      <c r="H31" s="2210">
        <v>0</v>
      </c>
      <c r="I31" s="2210">
        <v>0</v>
      </c>
      <c r="J31" s="742">
        <f t="shared" si="4"/>
        <v>0</v>
      </c>
      <c r="K31" s="2231"/>
      <c r="L31" s="2232"/>
      <c r="M31" s="3194"/>
      <c r="N31" s="2231"/>
      <c r="O31" s="2231"/>
      <c r="P31" s="2231"/>
      <c r="Q31" s="2231"/>
      <c r="R31" s="3194"/>
      <c r="T31" s="2231"/>
      <c r="Y31" s="747"/>
      <c r="AC31" s="750"/>
      <c r="AD31" s="750"/>
      <c r="AE31" s="750"/>
      <c r="AF31" s="754"/>
      <c r="AG31" s="754"/>
      <c r="AH31" s="754"/>
    </row>
    <row r="32" spans="2:42" s="740" customFormat="1" ht="12.75">
      <c r="B32" s="2210" t="s">
        <v>2814</v>
      </c>
      <c r="C32" s="741" t="s">
        <v>169</v>
      </c>
      <c r="D32" s="2210">
        <v>0</v>
      </c>
      <c r="E32" s="2210">
        <v>0</v>
      </c>
      <c r="F32" s="742">
        <f t="shared" si="5"/>
        <v>0</v>
      </c>
      <c r="H32" s="2210">
        <v>0</v>
      </c>
      <c r="I32" s="2210">
        <v>0</v>
      </c>
      <c r="J32" s="742">
        <f t="shared" si="4"/>
        <v>0</v>
      </c>
      <c r="K32" s="2231"/>
      <c r="L32" s="2232"/>
      <c r="M32" s="3194"/>
      <c r="N32" s="2231"/>
      <c r="O32" s="2231"/>
      <c r="P32" s="2231"/>
      <c r="Q32" s="2231"/>
      <c r="R32" s="3194"/>
      <c r="T32" s="2231"/>
      <c r="Y32" s="747"/>
      <c r="AC32" s="750"/>
      <c r="AD32" s="750"/>
      <c r="AE32" s="750"/>
      <c r="AF32" s="754"/>
      <c r="AG32" s="754"/>
      <c r="AH32" s="754"/>
    </row>
    <row r="33" spans="1:38" s="740" customFormat="1" ht="12.75">
      <c r="B33" s="2210" t="s">
        <v>2815</v>
      </c>
      <c r="C33" s="741" t="s">
        <v>169</v>
      </c>
      <c r="D33" s="2210">
        <v>0</v>
      </c>
      <c r="E33" s="2210">
        <v>0</v>
      </c>
      <c r="F33" s="742">
        <f t="shared" si="5"/>
        <v>0</v>
      </c>
      <c r="H33" s="2210">
        <v>0</v>
      </c>
      <c r="I33" s="2210">
        <v>0</v>
      </c>
      <c r="J33" s="742">
        <f t="shared" si="4"/>
        <v>0</v>
      </c>
      <c r="K33" s="2231"/>
      <c r="L33" s="2232"/>
      <c r="M33" s="3194"/>
      <c r="N33" s="2231"/>
      <c r="O33" s="2231"/>
      <c r="P33" s="2231"/>
      <c r="Q33" s="2231"/>
      <c r="R33" s="3194"/>
      <c r="T33" s="2231"/>
      <c r="Y33" s="747"/>
      <c r="AC33" s="750"/>
      <c r="AD33" s="750"/>
      <c r="AE33" s="750"/>
      <c r="AF33" s="754"/>
      <c r="AG33" s="754"/>
      <c r="AH33" s="754"/>
    </row>
    <row r="34" spans="1:38" s="740" customFormat="1" ht="12.75">
      <c r="B34" s="2210" t="s">
        <v>2816</v>
      </c>
      <c r="C34" s="741" t="s">
        <v>169</v>
      </c>
      <c r="D34" s="2210">
        <v>0</v>
      </c>
      <c r="E34" s="2210">
        <v>0</v>
      </c>
      <c r="F34" s="742">
        <f t="shared" si="5"/>
        <v>0</v>
      </c>
      <c r="H34" s="2210">
        <v>0</v>
      </c>
      <c r="I34" s="2210">
        <v>0</v>
      </c>
      <c r="J34" s="742">
        <f t="shared" si="4"/>
        <v>0</v>
      </c>
      <c r="K34" s="2231"/>
      <c r="L34" s="2232"/>
      <c r="M34" s="3194"/>
      <c r="N34" s="2231"/>
      <c r="O34" s="2231"/>
      <c r="P34" s="2231"/>
      <c r="Q34" s="2231"/>
      <c r="R34" s="3194"/>
      <c r="T34" s="2231"/>
      <c r="Y34" s="747"/>
      <c r="AC34" s="750"/>
      <c r="AD34" s="750"/>
      <c r="AE34" s="750"/>
      <c r="AF34" s="754"/>
      <c r="AG34" s="754"/>
      <c r="AH34" s="754"/>
    </row>
    <row r="35" spans="1:38" s="740" customFormat="1" ht="12.75">
      <c r="B35" s="2210" t="s">
        <v>2817</v>
      </c>
      <c r="C35" s="741" t="s">
        <v>169</v>
      </c>
      <c r="D35" s="2210">
        <v>0</v>
      </c>
      <c r="E35" s="2210">
        <v>0</v>
      </c>
      <c r="F35" s="742">
        <f t="shared" si="5"/>
        <v>0</v>
      </c>
      <c r="H35" s="2210">
        <v>0</v>
      </c>
      <c r="I35" s="2210">
        <v>0</v>
      </c>
      <c r="J35" s="742">
        <f t="shared" si="4"/>
        <v>0</v>
      </c>
      <c r="K35" s="2231"/>
      <c r="L35" s="2232"/>
      <c r="M35" s="3194"/>
      <c r="N35" s="2231"/>
      <c r="O35" s="2231"/>
      <c r="P35" s="2231"/>
      <c r="Q35" s="2231"/>
      <c r="R35" s="3194"/>
      <c r="T35" s="2231"/>
      <c r="Y35" s="747"/>
      <c r="AC35" s="750"/>
      <c r="AD35" s="750"/>
      <c r="AE35" s="750"/>
      <c r="AF35" s="754"/>
      <c r="AG35" s="754"/>
      <c r="AH35" s="754"/>
    </row>
    <row r="36" spans="1:38" s="740" customFormat="1" ht="12.75">
      <c r="B36" s="2210" t="s">
        <v>2818</v>
      </c>
      <c r="C36" s="741" t="s">
        <v>169</v>
      </c>
      <c r="D36" s="2210">
        <v>0</v>
      </c>
      <c r="E36" s="2210">
        <v>0</v>
      </c>
      <c r="F36" s="742">
        <f t="shared" si="5"/>
        <v>0</v>
      </c>
      <c r="H36" s="2210">
        <v>0</v>
      </c>
      <c r="I36" s="2210">
        <v>0</v>
      </c>
      <c r="J36" s="742">
        <f>H36-I36</f>
        <v>0</v>
      </c>
      <c r="K36" s="2231"/>
      <c r="L36" s="2232"/>
      <c r="M36" s="3194"/>
      <c r="N36" s="2231"/>
      <c r="O36" s="2231"/>
      <c r="P36" s="2231"/>
      <c r="Q36" s="2231"/>
      <c r="R36" s="3194"/>
      <c r="T36" s="2231"/>
      <c r="Y36" s="747"/>
      <c r="AC36" s="750"/>
      <c r="AD36" s="750"/>
      <c r="AE36" s="750"/>
      <c r="AF36" s="754"/>
      <c r="AG36" s="754"/>
      <c r="AH36" s="754"/>
    </row>
    <row r="37" spans="1:38" s="740" customFormat="1" ht="12.75">
      <c r="B37" s="3022" t="s">
        <v>182</v>
      </c>
      <c r="C37" s="2467"/>
      <c r="D37" s="2236">
        <f>SUM(D27:D36)</f>
        <v>0</v>
      </c>
      <c r="E37" s="2236">
        <f>SUM(E27:E36)</f>
        <v>0</v>
      </c>
      <c r="F37" s="2236">
        <f>SUM(F27:F36)</f>
        <v>0</v>
      </c>
      <c r="G37" s="3195"/>
      <c r="H37" s="2236">
        <f>SUM(H27:H36)</f>
        <v>0</v>
      </c>
      <c r="I37" s="2236">
        <f>SUM(I27:I36)</f>
        <v>0</v>
      </c>
      <c r="J37" s="2236">
        <f>SUM(J27:J36)</f>
        <v>0</v>
      </c>
      <c r="K37" s="2232"/>
      <c r="L37" s="1132"/>
      <c r="M37" s="3194"/>
      <c r="N37" s="2232"/>
      <c r="O37" s="2232"/>
      <c r="P37" s="2232"/>
      <c r="Q37" s="2232"/>
      <c r="R37" s="3194"/>
      <c r="T37" s="2232"/>
      <c r="Y37" s="755"/>
      <c r="AC37" s="751"/>
      <c r="AD37" s="751"/>
      <c r="AE37" s="751"/>
      <c r="AF37" s="751"/>
      <c r="AG37" s="751"/>
      <c r="AH37" s="751"/>
      <c r="AI37" s="752"/>
      <c r="AJ37" s="752"/>
      <c r="AK37" s="752"/>
      <c r="AL37" s="753"/>
    </row>
    <row r="38" spans="1:38" s="1123" customFormat="1">
      <c r="D38" s="1126"/>
      <c r="E38" s="2468"/>
      <c r="F38" s="2468"/>
      <c r="G38" s="2468"/>
      <c r="H38" s="2468"/>
      <c r="I38" s="2468"/>
      <c r="J38" s="2468"/>
      <c r="K38" s="2468"/>
      <c r="L38" s="2468"/>
      <c r="M38" s="2468"/>
      <c r="N38" s="2468"/>
      <c r="O38" s="2468"/>
      <c r="P38" s="2468"/>
      <c r="Q38" s="2468"/>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8"/>
      <c r="F39" s="2468"/>
      <c r="G39" s="2468"/>
      <c r="H39" s="2468"/>
      <c r="I39" s="2468"/>
      <c r="J39" s="2468"/>
      <c r="K39" s="2468"/>
      <c r="L39" s="2468"/>
      <c r="M39" s="2468"/>
      <c r="N39" s="2468"/>
      <c r="O39" s="2468"/>
      <c r="P39" s="2468"/>
      <c r="Q39" s="2468"/>
      <c r="R39" s="744"/>
      <c r="S39" s="744"/>
      <c r="T39" s="744"/>
      <c r="U39" s="744"/>
      <c r="V39" s="744"/>
      <c r="W39" s="744"/>
      <c r="X39" s="744"/>
      <c r="Y39" s="744"/>
      <c r="Z39" s="744"/>
      <c r="AA39" s="744"/>
      <c r="AB39" s="745"/>
      <c r="AC39" s="744"/>
      <c r="AD39" s="744"/>
      <c r="AE39" s="745"/>
      <c r="AI39" s="745"/>
      <c r="AJ39" s="745"/>
      <c r="AK39" s="745"/>
      <c r="AL39" s="746"/>
    </row>
    <row r="40" spans="1:38">
      <c r="A40" s="1118"/>
      <c r="E40" s="2468"/>
      <c r="F40" s="2468"/>
      <c r="G40" s="2468"/>
      <c r="H40" s="2468"/>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8"/>
      <c r="F41" s="2468"/>
      <c r="G41" s="2468"/>
      <c r="H41" s="2468"/>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8"/>
      <c r="F42" s="2468"/>
      <c r="G42" s="2468"/>
      <c r="H42" s="2468"/>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8"/>
      <c r="F43" s="2468"/>
      <c r="G43" s="2468"/>
      <c r="H43" s="2468"/>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8"/>
      <c r="F44" s="2468"/>
      <c r="G44" s="2468"/>
      <c r="H44" s="2468"/>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8"/>
      <c r="F45" s="2468"/>
      <c r="G45" s="2468"/>
      <c r="H45" s="2468"/>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8"/>
      <c r="F46" s="2468"/>
      <c r="G46" s="2468"/>
      <c r="H46" s="2468"/>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8"/>
      <c r="F47" s="2468"/>
      <c r="G47" s="2468"/>
      <c r="H47" s="2468"/>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8"/>
      <c r="F48" s="2468"/>
      <c r="G48" s="2468"/>
      <c r="H48" s="2468"/>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8"/>
      <c r="F49" s="2468"/>
      <c r="G49" s="2468"/>
      <c r="H49" s="2468"/>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8"/>
      <c r="F50" s="2468"/>
      <c r="G50" s="2468"/>
      <c r="H50" s="2468"/>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8"/>
      <c r="F51" s="2468"/>
      <c r="G51" s="2468"/>
      <c r="H51" s="2468"/>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8"/>
      <c r="F52" s="2468"/>
      <c r="G52" s="2468"/>
      <c r="H52" s="2468"/>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8"/>
      <c r="F53" s="2468"/>
      <c r="G53" s="2468"/>
      <c r="H53" s="2468"/>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8"/>
      <c r="F54" s="2468"/>
      <c r="G54" s="2468"/>
      <c r="H54" s="2468"/>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8"/>
      <c r="F55" s="2468"/>
      <c r="G55" s="2468"/>
      <c r="H55" s="2468"/>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1" t="str">
        <f>'Universal data'!A2</f>
        <v>Southern</v>
      </c>
      <c r="B2" s="131"/>
      <c r="C2" s="131"/>
      <c r="D2" s="131"/>
      <c r="E2" s="131"/>
      <c r="F2" s="131"/>
      <c r="G2" s="131"/>
      <c r="H2" s="131"/>
      <c r="I2" s="131"/>
      <c r="J2" s="131"/>
      <c r="K2" s="131"/>
      <c r="L2" s="131"/>
      <c r="M2" s="131"/>
      <c r="N2" s="131"/>
      <c r="O2" s="131"/>
      <c r="P2" s="131"/>
      <c r="Q2" s="131"/>
      <c r="R2" s="131"/>
    </row>
    <row r="3" spans="1:19" s="49" customFormat="1" ht="24.75">
      <c r="A3" s="2473" t="str">
        <f>+'Universal data'!A3</f>
        <v>2014/15</v>
      </c>
      <c r="B3" s="131"/>
      <c r="C3" s="131"/>
      <c r="D3" s="131"/>
      <c r="E3" s="131"/>
      <c r="F3" s="131"/>
      <c r="G3" s="131"/>
      <c r="H3" s="131"/>
      <c r="I3" s="131"/>
      <c r="J3" s="131"/>
      <c r="K3" s="131"/>
      <c r="L3" s="131"/>
      <c r="M3" s="131"/>
      <c r="N3" s="131"/>
      <c r="O3" s="131"/>
      <c r="P3" s="131"/>
      <c r="Q3" s="131"/>
      <c r="R3" s="131"/>
    </row>
    <row r="4" spans="1:19" s="1815" customFormat="1"/>
    <row r="5" spans="1:19" s="1816" customFormat="1" ht="19.5">
      <c r="A5" s="1814"/>
      <c r="B5" s="1814" t="s">
        <v>2488</v>
      </c>
      <c r="C5" s="1814"/>
      <c r="D5" s="1814"/>
      <c r="E5" s="1814"/>
      <c r="F5" s="1814"/>
      <c r="G5" s="1814"/>
      <c r="H5" s="1814"/>
      <c r="I5" s="1814"/>
      <c r="J5" s="1814"/>
    </row>
    <row r="7" spans="1:19">
      <c r="B7" s="1795" t="s">
        <v>612</v>
      </c>
      <c r="J7" s="4082" t="s">
        <v>416</v>
      </c>
      <c r="K7" s="4084" t="s">
        <v>417</v>
      </c>
      <c r="L7" s="4085"/>
      <c r="M7" s="4085"/>
      <c r="N7" s="4085"/>
      <c r="O7" s="4085"/>
      <c r="P7" s="4085"/>
      <c r="Q7" s="4086"/>
      <c r="R7" s="1796"/>
    </row>
    <row r="8" spans="1:19" ht="12.75" customHeight="1">
      <c r="B8" s="1795"/>
      <c r="J8" s="4083"/>
      <c r="K8" s="4087"/>
      <c r="L8" s="4088"/>
      <c r="M8" s="4088"/>
      <c r="N8" s="4088"/>
      <c r="O8" s="4088"/>
      <c r="P8" s="4088"/>
      <c r="Q8" s="4089"/>
      <c r="R8" s="1797"/>
    </row>
    <row r="9" spans="1:19" ht="25.5">
      <c r="B9" s="1798" t="s">
        <v>189</v>
      </c>
      <c r="C9" s="1798" t="s">
        <v>672</v>
      </c>
      <c r="D9" s="1798" t="s">
        <v>673</v>
      </c>
      <c r="E9" s="1798" t="s">
        <v>674</v>
      </c>
      <c r="F9" s="1798" t="s">
        <v>675</v>
      </c>
      <c r="G9" s="1798" t="s">
        <v>2214</v>
      </c>
      <c r="H9" s="1798" t="s">
        <v>676</v>
      </c>
      <c r="I9" s="1798" t="s">
        <v>677</v>
      </c>
      <c r="J9" s="1799">
        <v>2014</v>
      </c>
      <c r="K9" s="1800">
        <v>2015</v>
      </c>
      <c r="L9" s="1800">
        <v>2016</v>
      </c>
      <c r="M9" s="1801">
        <v>2017</v>
      </c>
      <c r="N9" s="1800">
        <v>2018</v>
      </c>
      <c r="O9" s="1801">
        <v>2019</v>
      </c>
      <c r="P9" s="1800">
        <v>2020</v>
      </c>
      <c r="Q9" s="1802">
        <v>2021</v>
      </c>
      <c r="R9" s="1803" t="s">
        <v>419</v>
      </c>
    </row>
    <row r="10" spans="1:19" s="1817" customFormat="1">
      <c r="B10" s="1818"/>
      <c r="C10" s="1818"/>
      <c r="D10" s="1818"/>
      <c r="E10" s="1818"/>
      <c r="F10" s="1818"/>
      <c r="G10" s="1818"/>
      <c r="H10" s="1819" t="s">
        <v>2215</v>
      </c>
      <c r="I10" s="1819" t="s">
        <v>2215</v>
      </c>
      <c r="J10" s="1819" t="s">
        <v>2215</v>
      </c>
      <c r="K10" s="1819" t="s">
        <v>2215</v>
      </c>
      <c r="L10" s="1819" t="s">
        <v>2215</v>
      </c>
      <c r="M10" s="1819" t="s">
        <v>2215</v>
      </c>
      <c r="N10" s="1819" t="s">
        <v>2215</v>
      </c>
      <c r="O10" s="1819" t="s">
        <v>2215</v>
      </c>
      <c r="P10" s="1819" t="s">
        <v>2215</v>
      </c>
      <c r="Q10" s="1819" t="s">
        <v>2215</v>
      </c>
      <c r="R10" s="1819" t="s">
        <v>2215</v>
      </c>
    </row>
    <row r="11" spans="1:19" s="1817" customFormat="1">
      <c r="B11" s="1820">
        <v>1</v>
      </c>
      <c r="C11" s="1821"/>
      <c r="D11" s="1822"/>
      <c r="E11" s="1822"/>
      <c r="F11" s="1823">
        <f>E11-D11</f>
        <v>0</v>
      </c>
      <c r="G11" s="1821"/>
      <c r="H11" s="1824"/>
      <c r="I11" s="1824"/>
      <c r="J11" s="1824"/>
      <c r="K11" s="1824"/>
      <c r="L11" s="1824"/>
      <c r="M11" s="1824"/>
      <c r="N11" s="1824"/>
      <c r="O11" s="1824"/>
      <c r="P11" s="1824"/>
      <c r="Q11" s="1824"/>
      <c r="R11" s="1826">
        <f>SUM(J11:Q11)</f>
        <v>0</v>
      </c>
      <c r="S11" s="2392" t="s">
        <v>2525</v>
      </c>
    </row>
    <row r="12" spans="1:19" s="1817" customFormat="1">
      <c r="B12" s="1820">
        <v>2</v>
      </c>
      <c r="C12" s="1821"/>
      <c r="D12" s="1822"/>
      <c r="E12" s="1822"/>
      <c r="F12" s="1823">
        <f>E12-D12</f>
        <v>0</v>
      </c>
      <c r="G12" s="1821"/>
      <c r="H12" s="1824"/>
      <c r="I12" s="1824"/>
      <c r="J12" s="1824"/>
      <c r="K12" s="1824"/>
      <c r="L12" s="1824"/>
      <c r="M12" s="1824"/>
      <c r="N12" s="1824"/>
      <c r="O12" s="1824"/>
      <c r="P12" s="1824"/>
      <c r="Q12" s="1824"/>
      <c r="R12" s="1826">
        <f t="shared" ref="R12:R50" si="0">SUM(J12:Q12)</f>
        <v>0</v>
      </c>
      <c r="S12" s="2392" t="s">
        <v>2526</v>
      </c>
    </row>
    <row r="13" spans="1:19" s="1817" customFormat="1">
      <c r="B13" s="1820">
        <v>3</v>
      </c>
      <c r="C13" s="1821"/>
      <c r="D13" s="1822"/>
      <c r="E13" s="1822"/>
      <c r="F13" s="1823">
        <f t="shared" ref="F13:F50" si="1">E13-D13</f>
        <v>0</v>
      </c>
      <c r="G13" s="1821"/>
      <c r="H13" s="1824"/>
      <c r="I13" s="1824"/>
      <c r="J13" s="1824"/>
      <c r="K13" s="1824"/>
      <c r="L13" s="1824"/>
      <c r="M13" s="1824"/>
      <c r="N13" s="1824"/>
      <c r="O13" s="1824"/>
      <c r="P13" s="1824"/>
      <c r="Q13" s="1824"/>
      <c r="R13" s="1826">
        <f t="shared" si="0"/>
        <v>0</v>
      </c>
      <c r="S13" s="2392" t="s">
        <v>2247</v>
      </c>
    </row>
    <row r="14" spans="1:19" s="1817" customFormat="1">
      <c r="B14" s="1820">
        <v>4</v>
      </c>
      <c r="C14" s="1821"/>
      <c r="D14" s="1822"/>
      <c r="E14" s="1822"/>
      <c r="F14" s="1823">
        <f t="shared" si="1"/>
        <v>0</v>
      </c>
      <c r="G14" s="1821"/>
      <c r="H14" s="1824"/>
      <c r="I14" s="1824"/>
      <c r="J14" s="1824"/>
      <c r="K14" s="1824"/>
      <c r="L14" s="1824"/>
      <c r="M14" s="1824"/>
      <c r="N14" s="1824"/>
      <c r="O14" s="1824"/>
      <c r="P14" s="1824"/>
      <c r="Q14" s="1824"/>
      <c r="R14" s="1826">
        <f t="shared" si="0"/>
        <v>0</v>
      </c>
    </row>
    <row r="15" spans="1:19" s="1817" customFormat="1">
      <c r="B15" s="1820">
        <v>5</v>
      </c>
      <c r="C15" s="1821"/>
      <c r="D15" s="1822"/>
      <c r="E15" s="1822"/>
      <c r="F15" s="1823">
        <f t="shared" si="1"/>
        <v>0</v>
      </c>
      <c r="G15" s="1821"/>
      <c r="H15" s="1824"/>
      <c r="I15" s="1824"/>
      <c r="J15" s="1824"/>
      <c r="K15" s="1824"/>
      <c r="L15" s="1824"/>
      <c r="M15" s="1824"/>
      <c r="N15" s="1824"/>
      <c r="O15" s="1824"/>
      <c r="P15" s="1824"/>
      <c r="Q15" s="1824"/>
      <c r="R15" s="1826">
        <f t="shared" si="0"/>
        <v>0</v>
      </c>
    </row>
    <row r="16" spans="1:19" s="1817" customFormat="1">
      <c r="B16" s="1820">
        <v>6</v>
      </c>
      <c r="C16" s="1821"/>
      <c r="D16" s="1821"/>
      <c r="E16" s="1821"/>
      <c r="F16" s="1823">
        <f t="shared" si="1"/>
        <v>0</v>
      </c>
      <c r="G16" s="1821"/>
      <c r="H16" s="1824"/>
      <c r="I16" s="1825"/>
      <c r="J16" s="1825"/>
      <c r="K16" s="1825"/>
      <c r="L16" s="1825"/>
      <c r="M16" s="1825"/>
      <c r="N16" s="1825"/>
      <c r="O16" s="1825"/>
      <c r="P16" s="1825"/>
      <c r="Q16" s="1825"/>
      <c r="R16" s="1826">
        <f t="shared" si="0"/>
        <v>0</v>
      </c>
    </row>
    <row r="17" spans="2:18" s="1817" customFormat="1">
      <c r="B17" s="1820">
        <v>7</v>
      </c>
      <c r="C17" s="1821"/>
      <c r="D17" s="1821"/>
      <c r="E17" s="1821"/>
      <c r="F17" s="1823">
        <f t="shared" si="1"/>
        <v>0</v>
      </c>
      <c r="G17" s="1821"/>
      <c r="H17" s="1824"/>
      <c r="I17" s="1825"/>
      <c r="J17" s="1825"/>
      <c r="K17" s="1825"/>
      <c r="L17" s="1825"/>
      <c r="M17" s="1825"/>
      <c r="N17" s="1825"/>
      <c r="O17" s="1825"/>
      <c r="P17" s="1825"/>
      <c r="Q17" s="1825"/>
      <c r="R17" s="1826">
        <f t="shared" si="0"/>
        <v>0</v>
      </c>
    </row>
    <row r="18" spans="2:18" s="1817" customFormat="1">
      <c r="B18" s="1820">
        <v>8</v>
      </c>
      <c r="C18" s="1821"/>
      <c r="D18" s="1821"/>
      <c r="E18" s="1821"/>
      <c r="F18" s="1823">
        <f t="shared" si="1"/>
        <v>0</v>
      </c>
      <c r="G18" s="1821"/>
      <c r="H18" s="1824"/>
      <c r="I18" s="1825"/>
      <c r="J18" s="1825"/>
      <c r="K18" s="1825"/>
      <c r="L18" s="1825"/>
      <c r="M18" s="1825"/>
      <c r="N18" s="1825"/>
      <c r="O18" s="1825"/>
      <c r="P18" s="1825"/>
      <c r="Q18" s="1825"/>
      <c r="R18" s="1826">
        <f t="shared" si="0"/>
        <v>0</v>
      </c>
    </row>
    <row r="19" spans="2:18" s="1817" customFormat="1">
      <c r="B19" s="1820">
        <v>9</v>
      </c>
      <c r="C19" s="1821"/>
      <c r="D19" s="1821"/>
      <c r="E19" s="1821"/>
      <c r="F19" s="1823">
        <f t="shared" si="1"/>
        <v>0</v>
      </c>
      <c r="G19" s="1821"/>
      <c r="H19" s="1824"/>
      <c r="I19" s="1825"/>
      <c r="J19" s="1825"/>
      <c r="K19" s="1825"/>
      <c r="L19" s="1825"/>
      <c r="M19" s="1825"/>
      <c r="N19" s="1825"/>
      <c r="O19" s="1825"/>
      <c r="P19" s="1825"/>
      <c r="Q19" s="1825"/>
      <c r="R19" s="1826">
        <f t="shared" si="0"/>
        <v>0</v>
      </c>
    </row>
    <row r="20" spans="2:18" s="1817" customFormat="1">
      <c r="B20" s="1820">
        <v>10</v>
      </c>
      <c r="C20" s="1821"/>
      <c r="D20" s="1821"/>
      <c r="E20" s="1821"/>
      <c r="F20" s="1823">
        <f t="shared" si="1"/>
        <v>0</v>
      </c>
      <c r="G20" s="1821"/>
      <c r="H20" s="1824"/>
      <c r="I20" s="1825"/>
      <c r="J20" s="1825"/>
      <c r="K20" s="1825"/>
      <c r="L20" s="1825"/>
      <c r="M20" s="1825"/>
      <c r="N20" s="1825"/>
      <c r="O20" s="1825"/>
      <c r="P20" s="1825"/>
      <c r="Q20" s="1825"/>
      <c r="R20" s="1826">
        <f t="shared" si="0"/>
        <v>0</v>
      </c>
    </row>
    <row r="21" spans="2:18" s="1817" customFormat="1">
      <c r="B21" s="1820">
        <v>11</v>
      </c>
      <c r="C21" s="1821"/>
      <c r="D21" s="1821"/>
      <c r="E21" s="1821"/>
      <c r="F21" s="1823">
        <f t="shared" si="1"/>
        <v>0</v>
      </c>
      <c r="G21" s="1821"/>
      <c r="H21" s="1824"/>
      <c r="I21" s="1825"/>
      <c r="J21" s="1825"/>
      <c r="K21" s="1825"/>
      <c r="L21" s="1825"/>
      <c r="M21" s="1825"/>
      <c r="N21" s="1825"/>
      <c r="O21" s="1825"/>
      <c r="P21" s="1825"/>
      <c r="Q21" s="1825"/>
      <c r="R21" s="1826">
        <f t="shared" si="0"/>
        <v>0</v>
      </c>
    </row>
    <row r="22" spans="2:18" s="1817" customFormat="1">
      <c r="B22" s="1820">
        <v>12</v>
      </c>
      <c r="C22" s="1821"/>
      <c r="D22" s="1821"/>
      <c r="E22" s="1821"/>
      <c r="F22" s="1823">
        <f t="shared" si="1"/>
        <v>0</v>
      </c>
      <c r="G22" s="1821"/>
      <c r="H22" s="1824"/>
      <c r="I22" s="1825"/>
      <c r="J22" s="1825"/>
      <c r="K22" s="1825"/>
      <c r="L22" s="1825"/>
      <c r="M22" s="1825"/>
      <c r="N22" s="1825"/>
      <c r="O22" s="1825"/>
      <c r="P22" s="1825"/>
      <c r="Q22" s="1825"/>
      <c r="R22" s="1826">
        <f t="shared" si="0"/>
        <v>0</v>
      </c>
    </row>
    <row r="23" spans="2:18" s="1817" customFormat="1">
      <c r="B23" s="1820">
        <v>13</v>
      </c>
      <c r="C23" s="1821"/>
      <c r="D23" s="1821"/>
      <c r="E23" s="1821"/>
      <c r="F23" s="1823">
        <f t="shared" si="1"/>
        <v>0</v>
      </c>
      <c r="G23" s="1821"/>
      <c r="H23" s="1824"/>
      <c r="I23" s="1825"/>
      <c r="J23" s="1825"/>
      <c r="K23" s="1825"/>
      <c r="L23" s="1825"/>
      <c r="M23" s="1825"/>
      <c r="N23" s="1825"/>
      <c r="O23" s="1825"/>
      <c r="P23" s="1825"/>
      <c r="Q23" s="1825"/>
      <c r="R23" s="1826">
        <f t="shared" si="0"/>
        <v>0</v>
      </c>
    </row>
    <row r="24" spans="2:18" s="1817" customFormat="1">
      <c r="B24" s="1820">
        <v>14</v>
      </c>
      <c r="C24" s="1821"/>
      <c r="D24" s="1821"/>
      <c r="E24" s="1821"/>
      <c r="F24" s="1823">
        <f t="shared" si="1"/>
        <v>0</v>
      </c>
      <c r="G24" s="1821"/>
      <c r="H24" s="1824"/>
      <c r="I24" s="1825"/>
      <c r="J24" s="1825"/>
      <c r="K24" s="1825"/>
      <c r="L24" s="1825"/>
      <c r="M24" s="1825"/>
      <c r="N24" s="1825"/>
      <c r="O24" s="1825"/>
      <c r="P24" s="1825"/>
      <c r="Q24" s="1825"/>
      <c r="R24" s="1826">
        <f t="shared" si="0"/>
        <v>0</v>
      </c>
    </row>
    <row r="25" spans="2:18" s="1817" customFormat="1">
      <c r="B25" s="1820">
        <v>15</v>
      </c>
      <c r="C25" s="1821"/>
      <c r="D25" s="1821"/>
      <c r="E25" s="1821"/>
      <c r="F25" s="1823">
        <f t="shared" si="1"/>
        <v>0</v>
      </c>
      <c r="G25" s="1821"/>
      <c r="H25" s="1824"/>
      <c r="I25" s="1825"/>
      <c r="J25" s="1825"/>
      <c r="K25" s="1825"/>
      <c r="L25" s="1825"/>
      <c r="M25" s="1825"/>
      <c r="N25" s="1825"/>
      <c r="O25" s="1825"/>
      <c r="P25" s="1825"/>
      <c r="Q25" s="1825"/>
      <c r="R25" s="1826">
        <f t="shared" si="0"/>
        <v>0</v>
      </c>
    </row>
    <row r="26" spans="2:18" s="1817" customFormat="1">
      <c r="B26" s="1820">
        <v>16</v>
      </c>
      <c r="C26" s="1821"/>
      <c r="D26" s="1821"/>
      <c r="E26" s="1821"/>
      <c r="F26" s="1823">
        <f t="shared" si="1"/>
        <v>0</v>
      </c>
      <c r="G26" s="1821"/>
      <c r="H26" s="1824"/>
      <c r="I26" s="1825"/>
      <c r="J26" s="1825"/>
      <c r="K26" s="1825"/>
      <c r="L26" s="1825"/>
      <c r="M26" s="1825"/>
      <c r="N26" s="1825"/>
      <c r="O26" s="1825"/>
      <c r="P26" s="1825"/>
      <c r="Q26" s="1825"/>
      <c r="R26" s="1826">
        <f t="shared" si="0"/>
        <v>0</v>
      </c>
    </row>
    <row r="27" spans="2:18" s="1817" customFormat="1">
      <c r="B27" s="1820">
        <v>17</v>
      </c>
      <c r="C27" s="1821"/>
      <c r="D27" s="1821"/>
      <c r="E27" s="1821"/>
      <c r="F27" s="1823">
        <f t="shared" si="1"/>
        <v>0</v>
      </c>
      <c r="G27" s="1821"/>
      <c r="H27" s="1824"/>
      <c r="I27" s="1825"/>
      <c r="J27" s="1825"/>
      <c r="K27" s="1825"/>
      <c r="L27" s="1825"/>
      <c r="M27" s="1825"/>
      <c r="N27" s="1825"/>
      <c r="O27" s="1825"/>
      <c r="P27" s="1825"/>
      <c r="Q27" s="1825"/>
      <c r="R27" s="1826">
        <f t="shared" si="0"/>
        <v>0</v>
      </c>
    </row>
    <row r="28" spans="2:18" s="1817" customFormat="1">
      <c r="B28" s="1820">
        <v>18</v>
      </c>
      <c r="C28" s="1821"/>
      <c r="D28" s="1821"/>
      <c r="E28" s="1821"/>
      <c r="F28" s="1823">
        <f t="shared" si="1"/>
        <v>0</v>
      </c>
      <c r="G28" s="1821"/>
      <c r="H28" s="1824"/>
      <c r="I28" s="1825"/>
      <c r="J28" s="1825"/>
      <c r="K28" s="1825"/>
      <c r="L28" s="1825"/>
      <c r="M28" s="1825"/>
      <c r="N28" s="1825"/>
      <c r="O28" s="1825"/>
      <c r="P28" s="1825"/>
      <c r="Q28" s="1825"/>
      <c r="R28" s="1826">
        <f t="shared" si="0"/>
        <v>0</v>
      </c>
    </row>
    <row r="29" spans="2:18" s="1817" customFormat="1">
      <c r="B29" s="1820">
        <v>19</v>
      </c>
      <c r="C29" s="1821"/>
      <c r="D29" s="1821"/>
      <c r="E29" s="1821"/>
      <c r="F29" s="1823">
        <f t="shared" si="1"/>
        <v>0</v>
      </c>
      <c r="G29" s="1821"/>
      <c r="H29" s="1824"/>
      <c r="I29" s="1825"/>
      <c r="J29" s="1825"/>
      <c r="K29" s="1825"/>
      <c r="L29" s="1825"/>
      <c r="M29" s="1825"/>
      <c r="N29" s="1825"/>
      <c r="O29" s="1825"/>
      <c r="P29" s="1825"/>
      <c r="Q29" s="1825"/>
      <c r="R29" s="1826">
        <f t="shared" si="0"/>
        <v>0</v>
      </c>
    </row>
    <row r="30" spans="2:18" s="1817" customFormat="1">
      <c r="B30" s="1820">
        <v>20</v>
      </c>
      <c r="C30" s="1821"/>
      <c r="D30" s="1821"/>
      <c r="E30" s="1821"/>
      <c r="F30" s="1823">
        <f t="shared" si="1"/>
        <v>0</v>
      </c>
      <c r="G30" s="1821"/>
      <c r="H30" s="1824"/>
      <c r="I30" s="1825"/>
      <c r="J30" s="1825"/>
      <c r="K30" s="1825"/>
      <c r="L30" s="1825"/>
      <c r="M30" s="1825"/>
      <c r="N30" s="1825"/>
      <c r="O30" s="1825"/>
      <c r="P30" s="1825"/>
      <c r="Q30" s="1825"/>
      <c r="R30" s="1826">
        <f t="shared" si="0"/>
        <v>0</v>
      </c>
    </row>
    <row r="31" spans="2:18" s="1817" customFormat="1">
      <c r="B31" s="1820">
        <v>21</v>
      </c>
      <c r="C31" s="1821"/>
      <c r="D31" s="1821"/>
      <c r="E31" s="1821"/>
      <c r="F31" s="1823">
        <f t="shared" si="1"/>
        <v>0</v>
      </c>
      <c r="G31" s="1821"/>
      <c r="H31" s="1824"/>
      <c r="I31" s="1825"/>
      <c r="J31" s="1825"/>
      <c r="K31" s="1825"/>
      <c r="L31" s="1825"/>
      <c r="M31" s="1825"/>
      <c r="N31" s="1825"/>
      <c r="O31" s="1825"/>
      <c r="P31" s="1825"/>
      <c r="Q31" s="1825"/>
      <c r="R31" s="1826">
        <f t="shared" si="0"/>
        <v>0</v>
      </c>
    </row>
    <row r="32" spans="2:18" s="1817" customFormat="1">
      <c r="B32" s="1820">
        <v>22</v>
      </c>
      <c r="C32" s="1821"/>
      <c r="D32" s="1821"/>
      <c r="E32" s="1821"/>
      <c r="F32" s="1823">
        <f t="shared" si="1"/>
        <v>0</v>
      </c>
      <c r="G32" s="1821"/>
      <c r="H32" s="1824"/>
      <c r="I32" s="1825"/>
      <c r="J32" s="1825"/>
      <c r="K32" s="1825"/>
      <c r="L32" s="1825"/>
      <c r="M32" s="1825"/>
      <c r="N32" s="1825"/>
      <c r="O32" s="1825"/>
      <c r="P32" s="1825"/>
      <c r="Q32" s="1825"/>
      <c r="R32" s="1826">
        <f t="shared" si="0"/>
        <v>0</v>
      </c>
    </row>
    <row r="33" spans="2:18" s="1817" customFormat="1">
      <c r="B33" s="1820">
        <v>23</v>
      </c>
      <c r="C33" s="1821"/>
      <c r="D33" s="1821"/>
      <c r="E33" s="1821"/>
      <c r="F33" s="1823">
        <f t="shared" si="1"/>
        <v>0</v>
      </c>
      <c r="G33" s="1821"/>
      <c r="H33" s="1824"/>
      <c r="I33" s="1825"/>
      <c r="J33" s="1825"/>
      <c r="K33" s="1825"/>
      <c r="L33" s="1825"/>
      <c r="M33" s="1825"/>
      <c r="N33" s="1825"/>
      <c r="O33" s="1825"/>
      <c r="P33" s="1825"/>
      <c r="Q33" s="1825"/>
      <c r="R33" s="1826">
        <f t="shared" si="0"/>
        <v>0</v>
      </c>
    </row>
    <row r="34" spans="2:18" s="1817" customFormat="1">
      <c r="B34" s="1820">
        <v>24</v>
      </c>
      <c r="C34" s="1821"/>
      <c r="D34" s="1821"/>
      <c r="E34" s="1821"/>
      <c r="F34" s="1823">
        <f t="shared" si="1"/>
        <v>0</v>
      </c>
      <c r="G34" s="1821"/>
      <c r="H34" s="1824"/>
      <c r="I34" s="1825"/>
      <c r="J34" s="1825"/>
      <c r="K34" s="1825"/>
      <c r="L34" s="1825"/>
      <c r="M34" s="1825"/>
      <c r="N34" s="1825"/>
      <c r="O34" s="1825"/>
      <c r="P34" s="1825"/>
      <c r="Q34" s="1825"/>
      <c r="R34" s="1826">
        <f t="shared" si="0"/>
        <v>0</v>
      </c>
    </row>
    <row r="35" spans="2:18" s="1817" customFormat="1">
      <c r="B35" s="1820">
        <v>25</v>
      </c>
      <c r="C35" s="1821"/>
      <c r="D35" s="1821"/>
      <c r="E35" s="1821"/>
      <c r="F35" s="1823">
        <f t="shared" si="1"/>
        <v>0</v>
      </c>
      <c r="G35" s="1821"/>
      <c r="H35" s="1824"/>
      <c r="I35" s="1825"/>
      <c r="J35" s="1825"/>
      <c r="K35" s="1825"/>
      <c r="L35" s="1825"/>
      <c r="M35" s="1825"/>
      <c r="N35" s="1825"/>
      <c r="O35" s="1825"/>
      <c r="P35" s="1825"/>
      <c r="Q35" s="1825"/>
      <c r="R35" s="1826">
        <f t="shared" si="0"/>
        <v>0</v>
      </c>
    </row>
    <row r="36" spans="2:18" s="1817" customFormat="1">
      <c r="B36" s="1820">
        <v>26</v>
      </c>
      <c r="C36" s="1821"/>
      <c r="D36" s="1821"/>
      <c r="E36" s="1821"/>
      <c r="F36" s="1823">
        <f t="shared" si="1"/>
        <v>0</v>
      </c>
      <c r="G36" s="1821"/>
      <c r="H36" s="1824"/>
      <c r="I36" s="1825"/>
      <c r="J36" s="1825"/>
      <c r="K36" s="1825"/>
      <c r="L36" s="1825"/>
      <c r="M36" s="1825"/>
      <c r="N36" s="1825"/>
      <c r="O36" s="1825"/>
      <c r="P36" s="1825"/>
      <c r="Q36" s="1825"/>
      <c r="R36" s="1826">
        <f t="shared" si="0"/>
        <v>0</v>
      </c>
    </row>
    <row r="37" spans="2:18" s="1817" customFormat="1">
      <c r="B37" s="1820">
        <v>27</v>
      </c>
      <c r="C37" s="1821"/>
      <c r="D37" s="1821"/>
      <c r="E37" s="1821"/>
      <c r="F37" s="1823">
        <f t="shared" si="1"/>
        <v>0</v>
      </c>
      <c r="G37" s="1821"/>
      <c r="H37" s="1824"/>
      <c r="I37" s="1825"/>
      <c r="J37" s="1825"/>
      <c r="K37" s="1825"/>
      <c r="L37" s="1825"/>
      <c r="M37" s="1825"/>
      <c r="N37" s="1825"/>
      <c r="O37" s="1825"/>
      <c r="P37" s="1825"/>
      <c r="Q37" s="1825"/>
      <c r="R37" s="1826">
        <f t="shared" si="0"/>
        <v>0</v>
      </c>
    </row>
    <row r="38" spans="2:18" s="1817" customFormat="1">
      <c r="B38" s="1820">
        <v>28</v>
      </c>
      <c r="C38" s="1821"/>
      <c r="D38" s="1821"/>
      <c r="E38" s="1821"/>
      <c r="F38" s="1823">
        <f t="shared" si="1"/>
        <v>0</v>
      </c>
      <c r="G38" s="1821"/>
      <c r="H38" s="1824"/>
      <c r="I38" s="1825"/>
      <c r="J38" s="1825"/>
      <c r="K38" s="1825"/>
      <c r="L38" s="1825"/>
      <c r="M38" s="1825"/>
      <c r="N38" s="1825"/>
      <c r="O38" s="1825"/>
      <c r="P38" s="1825"/>
      <c r="Q38" s="1825"/>
      <c r="R38" s="1826">
        <f t="shared" si="0"/>
        <v>0</v>
      </c>
    </row>
    <row r="39" spans="2:18" s="1817" customFormat="1">
      <c r="B39" s="1820">
        <v>29</v>
      </c>
      <c r="C39" s="1821"/>
      <c r="D39" s="1821"/>
      <c r="E39" s="1821"/>
      <c r="F39" s="1823">
        <f t="shared" si="1"/>
        <v>0</v>
      </c>
      <c r="G39" s="1821"/>
      <c r="H39" s="1824"/>
      <c r="I39" s="1825"/>
      <c r="J39" s="1825"/>
      <c r="K39" s="1825"/>
      <c r="L39" s="1825"/>
      <c r="M39" s="1825"/>
      <c r="N39" s="1825"/>
      <c r="O39" s="1825"/>
      <c r="P39" s="1825"/>
      <c r="Q39" s="1825"/>
      <c r="R39" s="1826">
        <f t="shared" si="0"/>
        <v>0</v>
      </c>
    </row>
    <row r="40" spans="2:18" s="1817" customFormat="1">
      <c r="B40" s="1820">
        <v>30</v>
      </c>
      <c r="C40" s="1821"/>
      <c r="D40" s="1821"/>
      <c r="E40" s="1821"/>
      <c r="F40" s="1823">
        <f t="shared" si="1"/>
        <v>0</v>
      </c>
      <c r="G40" s="1821"/>
      <c r="H40" s="1824"/>
      <c r="I40" s="1825"/>
      <c r="J40" s="1825"/>
      <c r="K40" s="1825"/>
      <c r="L40" s="1825"/>
      <c r="M40" s="1825"/>
      <c r="N40" s="1825"/>
      <c r="O40" s="1825"/>
      <c r="P40" s="1825"/>
      <c r="Q40" s="1825"/>
      <c r="R40" s="1826">
        <f t="shared" si="0"/>
        <v>0</v>
      </c>
    </row>
    <row r="41" spans="2:18" s="1817" customFormat="1">
      <c r="B41" s="1820">
        <v>31</v>
      </c>
      <c r="C41" s="1821"/>
      <c r="D41" s="1821"/>
      <c r="E41" s="1821"/>
      <c r="F41" s="1823">
        <f t="shared" si="1"/>
        <v>0</v>
      </c>
      <c r="G41" s="1821"/>
      <c r="H41" s="1824"/>
      <c r="I41" s="1825"/>
      <c r="J41" s="1825"/>
      <c r="K41" s="1825"/>
      <c r="L41" s="1825"/>
      <c r="M41" s="1825"/>
      <c r="N41" s="1825"/>
      <c r="O41" s="1825"/>
      <c r="P41" s="1825"/>
      <c r="Q41" s="1825"/>
      <c r="R41" s="1826">
        <f t="shared" si="0"/>
        <v>0</v>
      </c>
    </row>
    <row r="42" spans="2:18" s="1817" customFormat="1">
      <c r="B42" s="1820">
        <v>32</v>
      </c>
      <c r="C42" s="1821"/>
      <c r="D42" s="1821"/>
      <c r="E42" s="1821"/>
      <c r="F42" s="1823">
        <f t="shared" si="1"/>
        <v>0</v>
      </c>
      <c r="G42" s="1821"/>
      <c r="H42" s="1824"/>
      <c r="I42" s="1825"/>
      <c r="J42" s="1825"/>
      <c r="K42" s="1825"/>
      <c r="L42" s="1825"/>
      <c r="M42" s="1825"/>
      <c r="N42" s="1825"/>
      <c r="O42" s="1825"/>
      <c r="P42" s="1825"/>
      <c r="Q42" s="1825"/>
      <c r="R42" s="1826">
        <f t="shared" si="0"/>
        <v>0</v>
      </c>
    </row>
    <row r="43" spans="2:18" s="1817" customFormat="1">
      <c r="B43" s="1820">
        <v>33</v>
      </c>
      <c r="C43" s="1821"/>
      <c r="D43" s="1821"/>
      <c r="E43" s="1821"/>
      <c r="F43" s="1823">
        <f t="shared" si="1"/>
        <v>0</v>
      </c>
      <c r="G43" s="1821"/>
      <c r="H43" s="1824"/>
      <c r="I43" s="1825"/>
      <c r="J43" s="1825"/>
      <c r="K43" s="1825"/>
      <c r="L43" s="1825"/>
      <c r="M43" s="1825"/>
      <c r="N43" s="1825"/>
      <c r="O43" s="1825"/>
      <c r="P43" s="1825"/>
      <c r="Q43" s="1825"/>
      <c r="R43" s="1826">
        <f t="shared" si="0"/>
        <v>0</v>
      </c>
    </row>
    <row r="44" spans="2:18" s="1817" customFormat="1">
      <c r="B44" s="1820">
        <v>34</v>
      </c>
      <c r="C44" s="1821"/>
      <c r="D44" s="1821"/>
      <c r="E44" s="1821"/>
      <c r="F44" s="1823">
        <f t="shared" si="1"/>
        <v>0</v>
      </c>
      <c r="G44" s="1821"/>
      <c r="H44" s="1824"/>
      <c r="I44" s="1825"/>
      <c r="J44" s="1825"/>
      <c r="K44" s="1825"/>
      <c r="L44" s="1825"/>
      <c r="M44" s="1825"/>
      <c r="N44" s="1825"/>
      <c r="O44" s="1825"/>
      <c r="P44" s="1825"/>
      <c r="Q44" s="1825"/>
      <c r="R44" s="1826">
        <f t="shared" si="0"/>
        <v>0</v>
      </c>
    </row>
    <row r="45" spans="2:18" s="1817" customFormat="1">
      <c r="B45" s="1820">
        <v>35</v>
      </c>
      <c r="C45" s="1821"/>
      <c r="D45" s="1821"/>
      <c r="E45" s="1821"/>
      <c r="F45" s="1823">
        <f t="shared" si="1"/>
        <v>0</v>
      </c>
      <c r="G45" s="1821"/>
      <c r="H45" s="1824"/>
      <c r="I45" s="1825"/>
      <c r="J45" s="1825"/>
      <c r="K45" s="1825"/>
      <c r="L45" s="1825"/>
      <c r="M45" s="1825"/>
      <c r="N45" s="1825"/>
      <c r="O45" s="1825"/>
      <c r="P45" s="1825"/>
      <c r="Q45" s="1825"/>
      <c r="R45" s="1826">
        <f t="shared" si="0"/>
        <v>0</v>
      </c>
    </row>
    <row r="46" spans="2:18" s="1817" customFormat="1">
      <c r="B46" s="1820">
        <v>36</v>
      </c>
      <c r="C46" s="1821"/>
      <c r="D46" s="1821"/>
      <c r="E46" s="1821"/>
      <c r="F46" s="1823">
        <f t="shared" si="1"/>
        <v>0</v>
      </c>
      <c r="G46" s="1821"/>
      <c r="H46" s="1824"/>
      <c r="I46" s="1825"/>
      <c r="J46" s="1825"/>
      <c r="K46" s="1825"/>
      <c r="L46" s="1825"/>
      <c r="M46" s="1825"/>
      <c r="N46" s="1825"/>
      <c r="O46" s="1825"/>
      <c r="P46" s="1825"/>
      <c r="Q46" s="1825"/>
      <c r="R46" s="1826">
        <f t="shared" si="0"/>
        <v>0</v>
      </c>
    </row>
    <row r="47" spans="2:18" s="1817" customFormat="1">
      <c r="B47" s="1820">
        <v>37</v>
      </c>
      <c r="C47" s="1821"/>
      <c r="D47" s="1821"/>
      <c r="E47" s="1821"/>
      <c r="F47" s="1823">
        <f t="shared" si="1"/>
        <v>0</v>
      </c>
      <c r="G47" s="1821"/>
      <c r="H47" s="1824"/>
      <c r="I47" s="1825"/>
      <c r="J47" s="1825"/>
      <c r="K47" s="1825"/>
      <c r="L47" s="1825"/>
      <c r="M47" s="1825"/>
      <c r="N47" s="1825"/>
      <c r="O47" s="1825"/>
      <c r="P47" s="1825"/>
      <c r="Q47" s="1825"/>
      <c r="R47" s="1826">
        <f t="shared" si="0"/>
        <v>0</v>
      </c>
    </row>
    <row r="48" spans="2:18" s="1817" customFormat="1">
      <c r="B48" s="1820">
        <v>38</v>
      </c>
      <c r="C48" s="1821"/>
      <c r="D48" s="1821"/>
      <c r="E48" s="1821"/>
      <c r="F48" s="1823">
        <f t="shared" si="1"/>
        <v>0</v>
      </c>
      <c r="G48" s="1821"/>
      <c r="H48" s="1824"/>
      <c r="I48" s="1825"/>
      <c r="J48" s="1825"/>
      <c r="K48" s="1825"/>
      <c r="L48" s="1825"/>
      <c r="M48" s="1825"/>
      <c r="N48" s="1825"/>
      <c r="O48" s="1825"/>
      <c r="P48" s="1825"/>
      <c r="Q48" s="1825"/>
      <c r="R48" s="1826">
        <f t="shared" si="0"/>
        <v>0</v>
      </c>
    </row>
    <row r="49" spans="2:18" s="1817" customFormat="1">
      <c r="B49" s="1820">
        <v>39</v>
      </c>
      <c r="C49" s="1821"/>
      <c r="D49" s="1821"/>
      <c r="E49" s="1821"/>
      <c r="F49" s="1823">
        <f t="shared" si="1"/>
        <v>0</v>
      </c>
      <c r="G49" s="1821"/>
      <c r="H49" s="1824"/>
      <c r="I49" s="1825"/>
      <c r="J49" s="1825"/>
      <c r="K49" s="1825"/>
      <c r="L49" s="1825"/>
      <c r="M49" s="1825"/>
      <c r="N49" s="1825"/>
      <c r="O49" s="1825"/>
      <c r="P49" s="1825"/>
      <c r="Q49" s="1825"/>
      <c r="R49" s="1826">
        <f t="shared" si="0"/>
        <v>0</v>
      </c>
    </row>
    <row r="50" spans="2:18" s="1817" customFormat="1">
      <c r="B50" s="1820">
        <v>40</v>
      </c>
      <c r="C50" s="1821"/>
      <c r="D50" s="1821"/>
      <c r="E50" s="1821"/>
      <c r="F50" s="1823">
        <f t="shared" si="1"/>
        <v>0</v>
      </c>
      <c r="G50" s="1821"/>
      <c r="H50" s="1824"/>
      <c r="I50" s="1825"/>
      <c r="J50" s="1825"/>
      <c r="K50" s="1825"/>
      <c r="L50" s="1825"/>
      <c r="M50" s="1825"/>
      <c r="N50" s="1825"/>
      <c r="O50" s="1825"/>
      <c r="P50" s="1825"/>
      <c r="Q50" s="1825"/>
      <c r="R50" s="1826">
        <f t="shared" si="0"/>
        <v>0</v>
      </c>
    </row>
    <row r="51" spans="2:18">
      <c r="G51" s="1804" t="s">
        <v>84</v>
      </c>
      <c r="H51" s="1805">
        <f>SUM(H11:H50)</f>
        <v>0</v>
      </c>
      <c r="I51" s="1805">
        <f>SUM(I11:I50)</f>
        <v>0</v>
      </c>
      <c r="J51" s="1805">
        <f>SUM(J11:J50)</f>
        <v>0</v>
      </c>
      <c r="K51" s="1805">
        <f t="shared" ref="K51:R51" si="2">SUM(K11:K50)</f>
        <v>0</v>
      </c>
      <c r="L51" s="1805">
        <f t="shared" si="2"/>
        <v>0</v>
      </c>
      <c r="M51" s="1805">
        <f t="shared" si="2"/>
        <v>0</v>
      </c>
      <c r="N51" s="1805">
        <f t="shared" si="2"/>
        <v>0</v>
      </c>
      <c r="O51" s="1805">
        <f t="shared" si="2"/>
        <v>0</v>
      </c>
      <c r="P51" s="1805">
        <f t="shared" si="2"/>
        <v>0</v>
      </c>
      <c r="Q51" s="1805">
        <f t="shared" si="2"/>
        <v>0</v>
      </c>
      <c r="R51" s="1805">
        <f t="shared" si="2"/>
        <v>0</v>
      </c>
    </row>
    <row r="55" spans="2:18" ht="19.5">
      <c r="B55" s="1814"/>
      <c r="C55" s="1814" t="s">
        <v>2248</v>
      </c>
      <c r="D55" s="1827"/>
      <c r="E55" s="1814"/>
      <c r="F55" s="1814"/>
      <c r="G55" s="1816"/>
      <c r="H55" s="1816"/>
      <c r="I55" s="1816"/>
      <c r="J55" s="1828"/>
      <c r="K55" s="1816"/>
      <c r="L55" s="1816"/>
      <c r="M55" s="1816"/>
      <c r="N55" s="1816"/>
      <c r="O55" s="1816"/>
    </row>
    <row r="56" spans="2:18">
      <c r="N56" s="1806"/>
      <c r="O56" s="1806"/>
    </row>
    <row r="57" spans="2:18" ht="12.75" customHeight="1">
      <c r="C57" s="1795" t="s">
        <v>2212</v>
      </c>
      <c r="D57" s="1795"/>
      <c r="E57" s="1795"/>
      <c r="F57" s="1807" t="s">
        <v>416</v>
      </c>
      <c r="G57" s="1808" t="s">
        <v>417</v>
      </c>
      <c r="H57" s="1809"/>
      <c r="I57" s="1809"/>
      <c r="J57" s="1809"/>
      <c r="K57" s="1809"/>
      <c r="L57" s="1809"/>
      <c r="M57" s="1810"/>
      <c r="N57" s="1796"/>
    </row>
    <row r="58" spans="2:18">
      <c r="C58" s="1795"/>
      <c r="D58" s="1795"/>
      <c r="E58" s="1795"/>
      <c r="F58" s="1811"/>
      <c r="G58" s="1812"/>
      <c r="H58" s="1813"/>
      <c r="I58" s="1813"/>
      <c r="J58" s="1813"/>
      <c r="K58" s="1813"/>
      <c r="L58" s="1813"/>
      <c r="M58" s="1797"/>
      <c r="N58" s="1797"/>
    </row>
    <row r="59" spans="2:18" ht="25.5" customHeight="1">
      <c r="B59" s="1829" t="s">
        <v>189</v>
      </c>
      <c r="C59" s="1829" t="s">
        <v>672</v>
      </c>
      <c r="D59" s="1829" t="s">
        <v>91</v>
      </c>
      <c r="E59" s="1829" t="s">
        <v>78</v>
      </c>
      <c r="F59" s="1799">
        <v>2014</v>
      </c>
      <c r="G59" s="1800">
        <v>2015</v>
      </c>
      <c r="H59" s="1800">
        <v>2016</v>
      </c>
      <c r="I59" s="1801">
        <v>2017</v>
      </c>
      <c r="J59" s="1800">
        <v>2018</v>
      </c>
      <c r="K59" s="1801">
        <v>2019</v>
      </c>
      <c r="L59" s="1800">
        <v>2020</v>
      </c>
      <c r="M59" s="1802">
        <v>2021</v>
      </c>
      <c r="N59" s="1803" t="s">
        <v>419</v>
      </c>
    </row>
    <row r="60" spans="2:18">
      <c r="B60" s="1829"/>
      <c r="C60" s="1829"/>
      <c r="D60" s="1829"/>
      <c r="E60" s="1829"/>
      <c r="F60" s="1819" t="s">
        <v>2215</v>
      </c>
      <c r="G60" s="1819" t="s">
        <v>2215</v>
      </c>
      <c r="H60" s="1819" t="s">
        <v>2215</v>
      </c>
      <c r="I60" s="1819" t="s">
        <v>2215</v>
      </c>
      <c r="J60" s="1819" t="s">
        <v>2215</v>
      </c>
      <c r="K60" s="1819" t="s">
        <v>2215</v>
      </c>
      <c r="L60" s="1819" t="s">
        <v>2215</v>
      </c>
      <c r="M60" s="1819" t="s">
        <v>2215</v>
      </c>
      <c r="N60" s="1819" t="s">
        <v>2215</v>
      </c>
    </row>
    <row r="61" spans="2:18">
      <c r="B61" s="1830"/>
      <c r="C61" s="1831" t="s">
        <v>84</v>
      </c>
      <c r="D61" s="1832" t="s">
        <v>679</v>
      </c>
      <c r="E61" s="1832" t="s">
        <v>88</v>
      </c>
      <c r="F61" s="1833">
        <f>SUM(F65,F69,F73,F77,F81,F85,F89,F93,F97,F101,F105,F109,F113,F117,F121,F125,F129,F133,F137,F141,F145,F149,F153,F157,F161,F165,F169,F173,F177,F181,F185,F189,F193,F197,F201,F205,F209,F213,F217,F221)</f>
        <v>0</v>
      </c>
      <c r="G61" s="1833">
        <f t="shared" ref="G61:M61" si="3">SUM(G65,G69,G73,G77,G81,G85,G89,G93,G97,G101,G105,G109,G113,G117,G121,G125,G129,G133,G137,G141,G145,G149,G153,G157,G161,G165,G169,G173,G177,G181,G185,G189,G193,G197,G201,G205,G209,G213,G217,G221)</f>
        <v>0</v>
      </c>
      <c r="H61" s="1833">
        <f t="shared" si="3"/>
        <v>0</v>
      </c>
      <c r="I61" s="1833">
        <f t="shared" si="3"/>
        <v>0</v>
      </c>
      <c r="J61" s="1833">
        <f t="shared" si="3"/>
        <v>0</v>
      </c>
      <c r="K61" s="1833">
        <f t="shared" si="3"/>
        <v>0</v>
      </c>
      <c r="L61" s="1833">
        <f t="shared" si="3"/>
        <v>0</v>
      </c>
      <c r="M61" s="1833">
        <f t="shared" si="3"/>
        <v>0</v>
      </c>
      <c r="N61" s="1834">
        <f>SUM(F61:M61)</f>
        <v>0</v>
      </c>
    </row>
    <row r="62" spans="2:18">
      <c r="B62" s="1835"/>
      <c r="C62" s="1836"/>
      <c r="D62" s="1832" t="s">
        <v>678</v>
      </c>
      <c r="E62" s="1832" t="s">
        <v>88</v>
      </c>
      <c r="F62" s="1833">
        <f t="shared" ref="F62:M63" si="4">SUM(F66,F70,F74,F78,F82,F86,F90,F94,F98,F102,F106,F110,F114,F118,F122,F126,F130,F134,F138,F142,F146,F150,F154,F158,F162,F166,F170,F174,F178,F182,F186,F190,F194,F198,F202,F206,F210,F214,F218,F222)</f>
        <v>0</v>
      </c>
      <c r="G62" s="1833">
        <f t="shared" si="4"/>
        <v>0</v>
      </c>
      <c r="H62" s="1833">
        <f t="shared" si="4"/>
        <v>0</v>
      </c>
      <c r="I62" s="1833">
        <f t="shared" si="4"/>
        <v>0</v>
      </c>
      <c r="J62" s="1833">
        <f t="shared" si="4"/>
        <v>0</v>
      </c>
      <c r="K62" s="1833">
        <f t="shared" si="4"/>
        <v>0</v>
      </c>
      <c r="L62" s="1833">
        <f t="shared" si="4"/>
        <v>0</v>
      </c>
      <c r="M62" s="1833">
        <f t="shared" si="4"/>
        <v>0</v>
      </c>
      <c r="N62" s="1834">
        <f t="shared" ref="N62:N125" si="5">SUM(F62:M62)</f>
        <v>0</v>
      </c>
    </row>
    <row r="63" spans="2:18" ht="13.5" thickBot="1">
      <c r="B63" s="1835"/>
      <c r="C63" s="1836"/>
      <c r="D63" s="1821" t="s">
        <v>97</v>
      </c>
      <c r="E63" s="1832" t="s">
        <v>88</v>
      </c>
      <c r="F63" s="2375">
        <f t="shared" si="4"/>
        <v>0</v>
      </c>
      <c r="G63" s="2375">
        <f t="shared" si="4"/>
        <v>0</v>
      </c>
      <c r="H63" s="2375">
        <f t="shared" si="4"/>
        <v>0</v>
      </c>
      <c r="I63" s="2375">
        <f t="shared" si="4"/>
        <v>0</v>
      </c>
      <c r="J63" s="2375">
        <f t="shared" si="4"/>
        <v>0</v>
      </c>
      <c r="K63" s="2375">
        <f t="shared" si="4"/>
        <v>0</v>
      </c>
      <c r="L63" s="2375">
        <f t="shared" si="4"/>
        <v>0</v>
      </c>
      <c r="M63" s="2375">
        <f t="shared" si="4"/>
        <v>0</v>
      </c>
      <c r="N63" s="2376">
        <f t="shared" si="5"/>
        <v>0</v>
      </c>
    </row>
    <row r="64" spans="2:18" ht="13.5" thickBot="1">
      <c r="B64" s="1837"/>
      <c r="C64" s="1838"/>
      <c r="D64" s="2372" t="s">
        <v>2211</v>
      </c>
      <c r="E64" s="2372" t="s">
        <v>88</v>
      </c>
      <c r="F64" s="2379">
        <f>SUM(F61:F63)</f>
        <v>0</v>
      </c>
      <c r="G64" s="2379">
        <f t="shared" ref="G64:M64" si="6">SUM(G61:G63)</f>
        <v>0</v>
      </c>
      <c r="H64" s="2379">
        <f t="shared" si="6"/>
        <v>0</v>
      </c>
      <c r="I64" s="2379">
        <f t="shared" si="6"/>
        <v>0</v>
      </c>
      <c r="J64" s="2379">
        <f t="shared" si="6"/>
        <v>0</v>
      </c>
      <c r="K64" s="2379">
        <f t="shared" si="6"/>
        <v>0</v>
      </c>
      <c r="L64" s="2379">
        <f t="shared" si="6"/>
        <v>0</v>
      </c>
      <c r="M64" s="2379">
        <f t="shared" si="6"/>
        <v>0</v>
      </c>
      <c r="N64" s="2380">
        <f t="shared" si="5"/>
        <v>0</v>
      </c>
    </row>
    <row r="65" spans="2:14">
      <c r="B65" s="1839">
        <v>1</v>
      </c>
      <c r="C65" s="1840"/>
      <c r="D65" s="1832" t="s">
        <v>679</v>
      </c>
      <c r="E65" s="1832" t="s">
        <v>88</v>
      </c>
      <c r="F65" s="2377"/>
      <c r="G65" s="2377"/>
      <c r="H65" s="2377"/>
      <c r="I65" s="2377"/>
      <c r="J65" s="2377"/>
      <c r="K65" s="2377"/>
      <c r="L65" s="2377"/>
      <c r="M65" s="2377"/>
      <c r="N65" s="2378">
        <f t="shared" si="5"/>
        <v>0</v>
      </c>
    </row>
    <row r="66" spans="2:14">
      <c r="B66" s="1835"/>
      <c r="C66" s="1836"/>
      <c r="D66" s="1832" t="s">
        <v>678</v>
      </c>
      <c r="E66" s="1832" t="s">
        <v>88</v>
      </c>
      <c r="F66" s="1825"/>
      <c r="G66" s="1825"/>
      <c r="H66" s="1825"/>
      <c r="I66" s="1825"/>
      <c r="J66" s="1825"/>
      <c r="K66" s="1825"/>
      <c r="L66" s="1825"/>
      <c r="M66" s="1825"/>
      <c r="N66" s="1834">
        <f t="shared" si="5"/>
        <v>0</v>
      </c>
    </row>
    <row r="67" spans="2:14">
      <c r="B67" s="1835"/>
      <c r="C67" s="1836"/>
      <c r="D67" s="1821" t="s">
        <v>97</v>
      </c>
      <c r="E67" s="1832" t="s">
        <v>88</v>
      </c>
      <c r="F67" s="1825"/>
      <c r="G67" s="1825"/>
      <c r="H67" s="1825"/>
      <c r="I67" s="1825"/>
      <c r="J67" s="1825"/>
      <c r="K67" s="1825"/>
      <c r="L67" s="1825"/>
      <c r="M67" s="1825"/>
      <c r="N67" s="1834">
        <f t="shared" si="5"/>
        <v>0</v>
      </c>
    </row>
    <row r="68" spans="2:14">
      <c r="B68" s="1837"/>
      <c r="C68" s="1838"/>
      <c r="D68" s="2372" t="s">
        <v>2211</v>
      </c>
      <c r="E68" s="2372" t="s">
        <v>88</v>
      </c>
      <c r="F68" s="2373">
        <f>SUM(F65:F67)</f>
        <v>0</v>
      </c>
      <c r="G68" s="2373">
        <f t="shared" ref="G68:M68" si="7">SUM(G65:G67)</f>
        <v>0</v>
      </c>
      <c r="H68" s="2373">
        <f t="shared" si="7"/>
        <v>0</v>
      </c>
      <c r="I68" s="2373">
        <f t="shared" si="7"/>
        <v>0</v>
      </c>
      <c r="J68" s="2373">
        <f t="shared" si="7"/>
        <v>0</v>
      </c>
      <c r="K68" s="2373">
        <f t="shared" si="7"/>
        <v>0</v>
      </c>
      <c r="L68" s="2373">
        <f t="shared" si="7"/>
        <v>0</v>
      </c>
      <c r="M68" s="2373">
        <f t="shared" si="7"/>
        <v>0</v>
      </c>
      <c r="N68" s="2374">
        <f t="shared" si="5"/>
        <v>0</v>
      </c>
    </row>
    <row r="69" spans="2:14">
      <c r="B69" s="1839">
        <v>2</v>
      </c>
      <c r="C69" s="1840"/>
      <c r="D69" s="1832" t="s">
        <v>679</v>
      </c>
      <c r="E69" s="1832" t="s">
        <v>88</v>
      </c>
      <c r="F69" s="1825"/>
      <c r="G69" s="1825"/>
      <c r="H69" s="1825"/>
      <c r="I69" s="1825"/>
      <c r="J69" s="1825"/>
      <c r="K69" s="1825"/>
      <c r="L69" s="1825"/>
      <c r="M69" s="1825"/>
      <c r="N69" s="1834">
        <f t="shared" si="5"/>
        <v>0</v>
      </c>
    </row>
    <row r="70" spans="2:14">
      <c r="B70" s="1835"/>
      <c r="C70" s="1836"/>
      <c r="D70" s="1832" t="s">
        <v>678</v>
      </c>
      <c r="E70" s="1832" t="s">
        <v>88</v>
      </c>
      <c r="F70" s="1825"/>
      <c r="G70" s="1825"/>
      <c r="H70" s="1825"/>
      <c r="I70" s="1825"/>
      <c r="J70" s="1825"/>
      <c r="K70" s="1825"/>
      <c r="L70" s="1825"/>
      <c r="M70" s="1825"/>
      <c r="N70" s="1834">
        <f t="shared" si="5"/>
        <v>0</v>
      </c>
    </row>
    <row r="71" spans="2:14">
      <c r="B71" s="1835"/>
      <c r="C71" s="1836"/>
      <c r="D71" s="1821" t="s">
        <v>97</v>
      </c>
      <c r="E71" s="1832" t="s">
        <v>88</v>
      </c>
      <c r="F71" s="1825"/>
      <c r="G71" s="1825"/>
      <c r="H71" s="1825"/>
      <c r="I71" s="1825"/>
      <c r="J71" s="1825"/>
      <c r="K71" s="1825"/>
      <c r="L71" s="1825"/>
      <c r="M71" s="1825"/>
      <c r="N71" s="1834">
        <f t="shared" si="5"/>
        <v>0</v>
      </c>
    </row>
    <row r="72" spans="2:14">
      <c r="B72" s="1837"/>
      <c r="C72" s="1838"/>
      <c r="D72" s="2372" t="s">
        <v>2211</v>
      </c>
      <c r="E72" s="2372" t="s">
        <v>88</v>
      </c>
      <c r="F72" s="2373">
        <f>SUM(F69:F71)</f>
        <v>0</v>
      </c>
      <c r="G72" s="2373">
        <f t="shared" ref="G72:M72" si="8">SUM(G69:G71)</f>
        <v>0</v>
      </c>
      <c r="H72" s="2373">
        <f t="shared" si="8"/>
        <v>0</v>
      </c>
      <c r="I72" s="2373">
        <f t="shared" si="8"/>
        <v>0</v>
      </c>
      <c r="J72" s="2373">
        <f t="shared" si="8"/>
        <v>0</v>
      </c>
      <c r="K72" s="2373">
        <f t="shared" si="8"/>
        <v>0</v>
      </c>
      <c r="L72" s="2373">
        <f t="shared" si="8"/>
        <v>0</v>
      </c>
      <c r="M72" s="2373">
        <f t="shared" si="8"/>
        <v>0</v>
      </c>
      <c r="N72" s="2374">
        <f t="shared" si="5"/>
        <v>0</v>
      </c>
    </row>
    <row r="73" spans="2:14">
      <c r="B73" s="1839">
        <v>3</v>
      </c>
      <c r="C73" s="1840"/>
      <c r="D73" s="1832" t="s">
        <v>679</v>
      </c>
      <c r="E73" s="1832" t="s">
        <v>88</v>
      </c>
      <c r="F73" s="1825"/>
      <c r="G73" s="1825"/>
      <c r="H73" s="1825"/>
      <c r="I73" s="1825"/>
      <c r="J73" s="1825"/>
      <c r="K73" s="1825"/>
      <c r="L73" s="1825"/>
      <c r="M73" s="1825"/>
      <c r="N73" s="1834">
        <f t="shared" si="5"/>
        <v>0</v>
      </c>
    </row>
    <row r="74" spans="2:14">
      <c r="B74" s="1835"/>
      <c r="C74" s="1836"/>
      <c r="D74" s="1832" t="s">
        <v>678</v>
      </c>
      <c r="E74" s="1832" t="s">
        <v>88</v>
      </c>
      <c r="F74" s="1825"/>
      <c r="G74" s="1825"/>
      <c r="H74" s="1825"/>
      <c r="I74" s="1825"/>
      <c r="J74" s="1825"/>
      <c r="K74" s="1825"/>
      <c r="L74" s="1825"/>
      <c r="M74" s="1825"/>
      <c r="N74" s="1834">
        <f t="shared" si="5"/>
        <v>0</v>
      </c>
    </row>
    <row r="75" spans="2:14">
      <c r="B75" s="1835"/>
      <c r="C75" s="1836"/>
      <c r="D75" s="1821" t="s">
        <v>97</v>
      </c>
      <c r="E75" s="1832" t="s">
        <v>88</v>
      </c>
      <c r="F75" s="1825"/>
      <c r="G75" s="1825"/>
      <c r="H75" s="1825"/>
      <c r="I75" s="1825"/>
      <c r="J75" s="1825"/>
      <c r="K75" s="1825"/>
      <c r="L75" s="1825"/>
      <c r="M75" s="1825"/>
      <c r="N75" s="1834">
        <f t="shared" si="5"/>
        <v>0</v>
      </c>
    </row>
    <row r="76" spans="2:14">
      <c r="B76" s="1837"/>
      <c r="C76" s="1838"/>
      <c r="D76" s="2372" t="s">
        <v>2211</v>
      </c>
      <c r="E76" s="2372" t="s">
        <v>88</v>
      </c>
      <c r="F76" s="2373">
        <f>SUM(F73:F75)</f>
        <v>0</v>
      </c>
      <c r="G76" s="2373">
        <f t="shared" ref="G76:M76" si="9">SUM(G73:G75)</f>
        <v>0</v>
      </c>
      <c r="H76" s="2373">
        <f t="shared" si="9"/>
        <v>0</v>
      </c>
      <c r="I76" s="2373">
        <f t="shared" si="9"/>
        <v>0</v>
      </c>
      <c r="J76" s="2373">
        <f t="shared" si="9"/>
        <v>0</v>
      </c>
      <c r="K76" s="2373">
        <f t="shared" si="9"/>
        <v>0</v>
      </c>
      <c r="L76" s="2373">
        <f t="shared" si="9"/>
        <v>0</v>
      </c>
      <c r="M76" s="2373">
        <f t="shared" si="9"/>
        <v>0</v>
      </c>
      <c r="N76" s="2374">
        <f t="shared" si="5"/>
        <v>0</v>
      </c>
    </row>
    <row r="77" spans="2:14">
      <c r="B77" s="1839">
        <v>4</v>
      </c>
      <c r="C77" s="1840"/>
      <c r="D77" s="1832" t="s">
        <v>679</v>
      </c>
      <c r="E77" s="1832" t="s">
        <v>88</v>
      </c>
      <c r="F77" s="1825"/>
      <c r="G77" s="1825"/>
      <c r="H77" s="1825"/>
      <c r="I77" s="1825"/>
      <c r="J77" s="1825"/>
      <c r="K77" s="1825"/>
      <c r="L77" s="1825"/>
      <c r="M77" s="1825"/>
      <c r="N77" s="1834">
        <f t="shared" si="5"/>
        <v>0</v>
      </c>
    </row>
    <row r="78" spans="2:14">
      <c r="B78" s="1835"/>
      <c r="C78" s="1836"/>
      <c r="D78" s="1832" t="s">
        <v>678</v>
      </c>
      <c r="E78" s="1832" t="s">
        <v>88</v>
      </c>
      <c r="F78" s="1825"/>
      <c r="G78" s="1825"/>
      <c r="H78" s="1825"/>
      <c r="I78" s="1825"/>
      <c r="J78" s="1825"/>
      <c r="K78" s="1825"/>
      <c r="L78" s="1825"/>
      <c r="M78" s="1825"/>
      <c r="N78" s="1834">
        <f t="shared" si="5"/>
        <v>0</v>
      </c>
    </row>
    <row r="79" spans="2:14">
      <c r="B79" s="1835"/>
      <c r="C79" s="1836"/>
      <c r="D79" s="1821" t="s">
        <v>97</v>
      </c>
      <c r="E79" s="1832" t="s">
        <v>88</v>
      </c>
      <c r="F79" s="1825"/>
      <c r="G79" s="1825"/>
      <c r="H79" s="1825"/>
      <c r="I79" s="1825"/>
      <c r="J79" s="1825"/>
      <c r="K79" s="1825"/>
      <c r="L79" s="1825"/>
      <c r="M79" s="1825"/>
      <c r="N79" s="1834">
        <f t="shared" si="5"/>
        <v>0</v>
      </c>
    </row>
    <row r="80" spans="2:14">
      <c r="B80" s="1837"/>
      <c r="C80" s="1838"/>
      <c r="D80" s="2372" t="s">
        <v>2211</v>
      </c>
      <c r="E80" s="2372" t="s">
        <v>88</v>
      </c>
      <c r="F80" s="2373">
        <f>SUM(F77:F79)</f>
        <v>0</v>
      </c>
      <c r="G80" s="2373">
        <f t="shared" ref="G80:M80" si="10">SUM(G77:G79)</f>
        <v>0</v>
      </c>
      <c r="H80" s="2373">
        <f t="shared" si="10"/>
        <v>0</v>
      </c>
      <c r="I80" s="2373">
        <f t="shared" si="10"/>
        <v>0</v>
      </c>
      <c r="J80" s="2373">
        <f t="shared" si="10"/>
        <v>0</v>
      </c>
      <c r="K80" s="2373">
        <f t="shared" si="10"/>
        <v>0</v>
      </c>
      <c r="L80" s="2373">
        <f t="shared" si="10"/>
        <v>0</v>
      </c>
      <c r="M80" s="2373">
        <f t="shared" si="10"/>
        <v>0</v>
      </c>
      <c r="N80" s="2374">
        <f t="shared" si="5"/>
        <v>0</v>
      </c>
    </row>
    <row r="81" spans="2:14">
      <c r="B81" s="1839">
        <v>5</v>
      </c>
      <c r="C81" s="1840"/>
      <c r="D81" s="1832" t="s">
        <v>679</v>
      </c>
      <c r="E81" s="1832" t="s">
        <v>88</v>
      </c>
      <c r="F81" s="1825"/>
      <c r="G81" s="1825"/>
      <c r="H81" s="1825"/>
      <c r="I81" s="1825"/>
      <c r="J81" s="1825"/>
      <c r="K81" s="1825"/>
      <c r="L81" s="1825"/>
      <c r="M81" s="1825"/>
      <c r="N81" s="1834">
        <f t="shared" si="5"/>
        <v>0</v>
      </c>
    </row>
    <row r="82" spans="2:14">
      <c r="B82" s="1835"/>
      <c r="C82" s="1836"/>
      <c r="D82" s="1832" t="s">
        <v>678</v>
      </c>
      <c r="E82" s="1832" t="s">
        <v>88</v>
      </c>
      <c r="F82" s="1825"/>
      <c r="G82" s="1825"/>
      <c r="H82" s="1825"/>
      <c r="I82" s="1825"/>
      <c r="J82" s="1825"/>
      <c r="K82" s="1825"/>
      <c r="L82" s="1825"/>
      <c r="M82" s="1825"/>
      <c r="N82" s="1834">
        <f t="shared" si="5"/>
        <v>0</v>
      </c>
    </row>
    <row r="83" spans="2:14">
      <c r="B83" s="1835"/>
      <c r="C83" s="1836"/>
      <c r="D83" s="1821" t="s">
        <v>97</v>
      </c>
      <c r="E83" s="1832" t="s">
        <v>88</v>
      </c>
      <c r="F83" s="1825"/>
      <c r="G83" s="1825"/>
      <c r="H83" s="1825"/>
      <c r="I83" s="1825"/>
      <c r="J83" s="1825"/>
      <c r="K83" s="1825"/>
      <c r="L83" s="1825"/>
      <c r="M83" s="1825"/>
      <c r="N83" s="1834">
        <f t="shared" si="5"/>
        <v>0</v>
      </c>
    </row>
    <row r="84" spans="2:14">
      <c r="B84" s="1837"/>
      <c r="C84" s="1838"/>
      <c r="D84" s="2372" t="s">
        <v>2211</v>
      </c>
      <c r="E84" s="2372" t="s">
        <v>88</v>
      </c>
      <c r="F84" s="2373">
        <f>SUM(F81:F83)</f>
        <v>0</v>
      </c>
      <c r="G84" s="2373">
        <f t="shared" ref="G84:M84" si="11">SUM(G81:G83)</f>
        <v>0</v>
      </c>
      <c r="H84" s="2373">
        <f t="shared" si="11"/>
        <v>0</v>
      </c>
      <c r="I84" s="2373">
        <f t="shared" si="11"/>
        <v>0</v>
      </c>
      <c r="J84" s="2373">
        <f t="shared" si="11"/>
        <v>0</v>
      </c>
      <c r="K84" s="2373">
        <f t="shared" si="11"/>
        <v>0</v>
      </c>
      <c r="L84" s="2373">
        <f t="shared" si="11"/>
        <v>0</v>
      </c>
      <c r="M84" s="2373">
        <f t="shared" si="11"/>
        <v>0</v>
      </c>
      <c r="N84" s="2374">
        <f t="shared" si="5"/>
        <v>0</v>
      </c>
    </row>
    <row r="85" spans="2:14">
      <c r="B85" s="1839">
        <v>6</v>
      </c>
      <c r="C85" s="1840"/>
      <c r="D85" s="1832" t="s">
        <v>679</v>
      </c>
      <c r="E85" s="1832" t="s">
        <v>88</v>
      </c>
      <c r="F85" s="1825"/>
      <c r="G85" s="1825"/>
      <c r="H85" s="1825"/>
      <c r="I85" s="1825"/>
      <c r="J85" s="1825"/>
      <c r="K85" s="1825"/>
      <c r="L85" s="1825"/>
      <c r="M85" s="1825"/>
      <c r="N85" s="1834">
        <f t="shared" si="5"/>
        <v>0</v>
      </c>
    </row>
    <row r="86" spans="2:14">
      <c r="B86" s="1835"/>
      <c r="C86" s="1836"/>
      <c r="D86" s="1832" t="s">
        <v>678</v>
      </c>
      <c r="E86" s="1832" t="s">
        <v>88</v>
      </c>
      <c r="F86" s="1825"/>
      <c r="G86" s="1825"/>
      <c r="H86" s="1825"/>
      <c r="I86" s="1825"/>
      <c r="J86" s="1825"/>
      <c r="K86" s="1825"/>
      <c r="L86" s="1825"/>
      <c r="M86" s="1825"/>
      <c r="N86" s="1834">
        <f t="shared" si="5"/>
        <v>0</v>
      </c>
    </row>
    <row r="87" spans="2:14">
      <c r="B87" s="1835"/>
      <c r="C87" s="1836"/>
      <c r="D87" s="1821" t="s">
        <v>97</v>
      </c>
      <c r="E87" s="1832" t="s">
        <v>88</v>
      </c>
      <c r="F87" s="1825"/>
      <c r="G87" s="1825"/>
      <c r="H87" s="1825"/>
      <c r="I87" s="1825"/>
      <c r="J87" s="1825"/>
      <c r="K87" s="1825"/>
      <c r="L87" s="1825"/>
      <c r="M87" s="1825"/>
      <c r="N87" s="1834">
        <f t="shared" si="5"/>
        <v>0</v>
      </c>
    </row>
    <row r="88" spans="2:14">
      <c r="B88" s="1837"/>
      <c r="C88" s="1838"/>
      <c r="D88" s="2372" t="s">
        <v>2211</v>
      </c>
      <c r="E88" s="2372" t="s">
        <v>88</v>
      </c>
      <c r="F88" s="2373">
        <f>SUM(F85:F87)</f>
        <v>0</v>
      </c>
      <c r="G88" s="2373">
        <f t="shared" ref="G88:M88" si="12">SUM(G85:G87)</f>
        <v>0</v>
      </c>
      <c r="H88" s="2373">
        <f t="shared" si="12"/>
        <v>0</v>
      </c>
      <c r="I88" s="2373">
        <f t="shared" si="12"/>
        <v>0</v>
      </c>
      <c r="J88" s="2373">
        <f t="shared" si="12"/>
        <v>0</v>
      </c>
      <c r="K88" s="2373">
        <f t="shared" si="12"/>
        <v>0</v>
      </c>
      <c r="L88" s="2373">
        <f t="shared" si="12"/>
        <v>0</v>
      </c>
      <c r="M88" s="2373">
        <f t="shared" si="12"/>
        <v>0</v>
      </c>
      <c r="N88" s="2374">
        <f t="shared" si="5"/>
        <v>0</v>
      </c>
    </row>
    <row r="89" spans="2:14">
      <c r="B89" s="1839">
        <v>7</v>
      </c>
      <c r="C89" s="1840"/>
      <c r="D89" s="1832" t="s">
        <v>679</v>
      </c>
      <c r="E89" s="1832" t="s">
        <v>88</v>
      </c>
      <c r="F89" s="1825"/>
      <c r="G89" s="1825"/>
      <c r="H89" s="1825"/>
      <c r="I89" s="1825"/>
      <c r="J89" s="1825"/>
      <c r="K89" s="1825"/>
      <c r="L89" s="1825"/>
      <c r="M89" s="1825"/>
      <c r="N89" s="1834">
        <f t="shared" si="5"/>
        <v>0</v>
      </c>
    </row>
    <row r="90" spans="2:14">
      <c r="B90" s="1835"/>
      <c r="C90" s="1836"/>
      <c r="D90" s="1832" t="s">
        <v>678</v>
      </c>
      <c r="E90" s="1832" t="s">
        <v>88</v>
      </c>
      <c r="F90" s="1825"/>
      <c r="G90" s="1825"/>
      <c r="H90" s="1825"/>
      <c r="I90" s="1825"/>
      <c r="J90" s="1825"/>
      <c r="K90" s="1825"/>
      <c r="L90" s="1825"/>
      <c r="M90" s="1825"/>
      <c r="N90" s="1834">
        <f t="shared" si="5"/>
        <v>0</v>
      </c>
    </row>
    <row r="91" spans="2:14">
      <c r="B91" s="1835"/>
      <c r="C91" s="1836"/>
      <c r="D91" s="1821" t="s">
        <v>97</v>
      </c>
      <c r="E91" s="1832" t="s">
        <v>88</v>
      </c>
      <c r="F91" s="1825"/>
      <c r="G91" s="1825"/>
      <c r="H91" s="1825"/>
      <c r="I91" s="1825"/>
      <c r="J91" s="1825"/>
      <c r="K91" s="1825"/>
      <c r="L91" s="1825"/>
      <c r="M91" s="1825"/>
      <c r="N91" s="1834">
        <f t="shared" si="5"/>
        <v>0</v>
      </c>
    </row>
    <row r="92" spans="2:14">
      <c r="B92" s="1837"/>
      <c r="C92" s="1838"/>
      <c r="D92" s="2372" t="s">
        <v>2211</v>
      </c>
      <c r="E92" s="2372" t="s">
        <v>88</v>
      </c>
      <c r="F92" s="2373">
        <f>SUM(F89:F91)</f>
        <v>0</v>
      </c>
      <c r="G92" s="2373">
        <f t="shared" ref="G92:M92" si="13">SUM(G89:G91)</f>
        <v>0</v>
      </c>
      <c r="H92" s="2373">
        <f t="shared" si="13"/>
        <v>0</v>
      </c>
      <c r="I92" s="2373">
        <f t="shared" si="13"/>
        <v>0</v>
      </c>
      <c r="J92" s="2373">
        <f t="shared" si="13"/>
        <v>0</v>
      </c>
      <c r="K92" s="2373">
        <f t="shared" si="13"/>
        <v>0</v>
      </c>
      <c r="L92" s="2373">
        <f t="shared" si="13"/>
        <v>0</v>
      </c>
      <c r="M92" s="2373">
        <f t="shared" si="13"/>
        <v>0</v>
      </c>
      <c r="N92" s="2374">
        <f t="shared" si="5"/>
        <v>0</v>
      </c>
    </row>
    <row r="93" spans="2:14">
      <c r="B93" s="1839">
        <v>8</v>
      </c>
      <c r="C93" s="1840"/>
      <c r="D93" s="1832" t="s">
        <v>679</v>
      </c>
      <c r="E93" s="1832" t="s">
        <v>88</v>
      </c>
      <c r="F93" s="1825"/>
      <c r="G93" s="1825"/>
      <c r="H93" s="1825"/>
      <c r="I93" s="1825"/>
      <c r="J93" s="1825"/>
      <c r="K93" s="1825"/>
      <c r="L93" s="1825"/>
      <c r="M93" s="1825"/>
      <c r="N93" s="1834">
        <f t="shared" si="5"/>
        <v>0</v>
      </c>
    </row>
    <row r="94" spans="2:14">
      <c r="B94" s="1835"/>
      <c r="C94" s="1836"/>
      <c r="D94" s="1832" t="s">
        <v>678</v>
      </c>
      <c r="E94" s="1832" t="s">
        <v>88</v>
      </c>
      <c r="F94" s="1825"/>
      <c r="G94" s="1825"/>
      <c r="H94" s="1825"/>
      <c r="I94" s="1825"/>
      <c r="J94" s="1825"/>
      <c r="K94" s="1825"/>
      <c r="L94" s="1825"/>
      <c r="M94" s="1825"/>
      <c r="N94" s="1834">
        <f t="shared" si="5"/>
        <v>0</v>
      </c>
    </row>
    <row r="95" spans="2:14">
      <c r="B95" s="1835"/>
      <c r="C95" s="1836"/>
      <c r="D95" s="1821" t="s">
        <v>97</v>
      </c>
      <c r="E95" s="1832" t="s">
        <v>88</v>
      </c>
      <c r="F95" s="1825"/>
      <c r="G95" s="1825"/>
      <c r="H95" s="1825"/>
      <c r="I95" s="1825"/>
      <c r="J95" s="1825"/>
      <c r="K95" s="1825"/>
      <c r="L95" s="1825"/>
      <c r="M95" s="1825"/>
      <c r="N95" s="1834">
        <f t="shared" si="5"/>
        <v>0</v>
      </c>
    </row>
    <row r="96" spans="2:14">
      <c r="B96" s="1837"/>
      <c r="C96" s="1838"/>
      <c r="D96" s="2372" t="s">
        <v>2211</v>
      </c>
      <c r="E96" s="2372" t="s">
        <v>88</v>
      </c>
      <c r="F96" s="2373">
        <f>SUM(F93:F95)</f>
        <v>0</v>
      </c>
      <c r="G96" s="2373">
        <f t="shared" ref="G96:M96" si="14">SUM(G93:G95)</f>
        <v>0</v>
      </c>
      <c r="H96" s="2373">
        <f t="shared" si="14"/>
        <v>0</v>
      </c>
      <c r="I96" s="2373">
        <f t="shared" si="14"/>
        <v>0</v>
      </c>
      <c r="J96" s="2373">
        <f t="shared" si="14"/>
        <v>0</v>
      </c>
      <c r="K96" s="2373">
        <f t="shared" si="14"/>
        <v>0</v>
      </c>
      <c r="L96" s="2373">
        <f t="shared" si="14"/>
        <v>0</v>
      </c>
      <c r="M96" s="2373">
        <f t="shared" si="14"/>
        <v>0</v>
      </c>
      <c r="N96" s="2374">
        <f t="shared" si="5"/>
        <v>0</v>
      </c>
    </row>
    <row r="97" spans="2:14">
      <c r="B97" s="1839">
        <v>9</v>
      </c>
      <c r="C97" s="1840"/>
      <c r="D97" s="1832" t="s">
        <v>679</v>
      </c>
      <c r="E97" s="1832" t="s">
        <v>88</v>
      </c>
      <c r="F97" s="1825"/>
      <c r="G97" s="1825"/>
      <c r="H97" s="1825"/>
      <c r="I97" s="1825"/>
      <c r="J97" s="1825"/>
      <c r="K97" s="1825"/>
      <c r="L97" s="1825"/>
      <c r="M97" s="1825"/>
      <c r="N97" s="1834">
        <f t="shared" si="5"/>
        <v>0</v>
      </c>
    </row>
    <row r="98" spans="2:14">
      <c r="B98" s="1835"/>
      <c r="C98" s="1836"/>
      <c r="D98" s="1832" t="s">
        <v>678</v>
      </c>
      <c r="E98" s="1832" t="s">
        <v>88</v>
      </c>
      <c r="F98" s="1825"/>
      <c r="G98" s="1825"/>
      <c r="H98" s="1825"/>
      <c r="I98" s="1825"/>
      <c r="J98" s="1825"/>
      <c r="K98" s="1825"/>
      <c r="L98" s="1825"/>
      <c r="M98" s="1825"/>
      <c r="N98" s="1834">
        <f t="shared" si="5"/>
        <v>0</v>
      </c>
    </row>
    <row r="99" spans="2:14">
      <c r="B99" s="1835"/>
      <c r="C99" s="1836"/>
      <c r="D99" s="1821" t="s">
        <v>97</v>
      </c>
      <c r="E99" s="1832" t="s">
        <v>88</v>
      </c>
      <c r="F99" s="1825"/>
      <c r="G99" s="1825"/>
      <c r="H99" s="1825"/>
      <c r="I99" s="1825"/>
      <c r="J99" s="1825"/>
      <c r="K99" s="1825"/>
      <c r="L99" s="1825"/>
      <c r="M99" s="1825"/>
      <c r="N99" s="1834">
        <f t="shared" si="5"/>
        <v>0</v>
      </c>
    </row>
    <row r="100" spans="2:14">
      <c r="B100" s="1837"/>
      <c r="C100" s="1838"/>
      <c r="D100" s="2372" t="s">
        <v>2211</v>
      </c>
      <c r="E100" s="2372" t="s">
        <v>88</v>
      </c>
      <c r="F100" s="2373">
        <f>SUM(F97:F99)</f>
        <v>0</v>
      </c>
      <c r="G100" s="2373">
        <f t="shared" ref="G100:M100" si="15">SUM(G97:G99)</f>
        <v>0</v>
      </c>
      <c r="H100" s="2373">
        <f t="shared" si="15"/>
        <v>0</v>
      </c>
      <c r="I100" s="2373">
        <f t="shared" si="15"/>
        <v>0</v>
      </c>
      <c r="J100" s="2373">
        <f t="shared" si="15"/>
        <v>0</v>
      </c>
      <c r="K100" s="2373">
        <f t="shared" si="15"/>
        <v>0</v>
      </c>
      <c r="L100" s="2373">
        <f t="shared" si="15"/>
        <v>0</v>
      </c>
      <c r="M100" s="2373">
        <f t="shared" si="15"/>
        <v>0</v>
      </c>
      <c r="N100" s="2374">
        <f t="shared" si="5"/>
        <v>0</v>
      </c>
    </row>
    <row r="101" spans="2:14">
      <c r="B101" s="1839">
        <v>10</v>
      </c>
      <c r="C101" s="1840"/>
      <c r="D101" s="1832" t="s">
        <v>679</v>
      </c>
      <c r="E101" s="1832" t="s">
        <v>88</v>
      </c>
      <c r="F101" s="1825"/>
      <c r="G101" s="1825"/>
      <c r="H101" s="1825"/>
      <c r="I101" s="1825"/>
      <c r="J101" s="1825"/>
      <c r="K101" s="1825"/>
      <c r="L101" s="1825"/>
      <c r="M101" s="1825"/>
      <c r="N101" s="1834">
        <f t="shared" si="5"/>
        <v>0</v>
      </c>
    </row>
    <row r="102" spans="2:14">
      <c r="B102" s="1835"/>
      <c r="C102" s="1836"/>
      <c r="D102" s="1832" t="s">
        <v>678</v>
      </c>
      <c r="E102" s="1832" t="s">
        <v>88</v>
      </c>
      <c r="F102" s="1825"/>
      <c r="G102" s="1825"/>
      <c r="H102" s="1825"/>
      <c r="I102" s="1825"/>
      <c r="J102" s="1825"/>
      <c r="K102" s="1825"/>
      <c r="L102" s="1825"/>
      <c r="M102" s="1825"/>
      <c r="N102" s="1834">
        <f t="shared" si="5"/>
        <v>0</v>
      </c>
    </row>
    <row r="103" spans="2:14">
      <c r="B103" s="1835"/>
      <c r="C103" s="1836"/>
      <c r="D103" s="1821" t="s">
        <v>97</v>
      </c>
      <c r="E103" s="1832" t="s">
        <v>88</v>
      </c>
      <c r="F103" s="1825"/>
      <c r="G103" s="1825"/>
      <c r="H103" s="1825"/>
      <c r="I103" s="1825"/>
      <c r="J103" s="1825"/>
      <c r="K103" s="1825"/>
      <c r="L103" s="1825"/>
      <c r="M103" s="1825"/>
      <c r="N103" s="1834">
        <f t="shared" si="5"/>
        <v>0</v>
      </c>
    </row>
    <row r="104" spans="2:14">
      <c r="B104" s="1837"/>
      <c r="C104" s="1838"/>
      <c r="D104" s="2372" t="s">
        <v>2211</v>
      </c>
      <c r="E104" s="2372" t="s">
        <v>88</v>
      </c>
      <c r="F104" s="2373">
        <f>SUM(F101:F103)</f>
        <v>0</v>
      </c>
      <c r="G104" s="2373">
        <f t="shared" ref="G104:M104" si="16">SUM(G101:G103)</f>
        <v>0</v>
      </c>
      <c r="H104" s="2373">
        <f t="shared" si="16"/>
        <v>0</v>
      </c>
      <c r="I104" s="2373">
        <f t="shared" si="16"/>
        <v>0</v>
      </c>
      <c r="J104" s="2373">
        <f t="shared" si="16"/>
        <v>0</v>
      </c>
      <c r="K104" s="2373">
        <f t="shared" si="16"/>
        <v>0</v>
      </c>
      <c r="L104" s="2373">
        <f t="shared" si="16"/>
        <v>0</v>
      </c>
      <c r="M104" s="2373">
        <f t="shared" si="16"/>
        <v>0</v>
      </c>
      <c r="N104" s="2374">
        <f t="shared" si="5"/>
        <v>0</v>
      </c>
    </row>
    <row r="105" spans="2:14">
      <c r="B105" s="1839">
        <v>11</v>
      </c>
      <c r="C105" s="1840"/>
      <c r="D105" s="1832" t="s">
        <v>679</v>
      </c>
      <c r="E105" s="1832" t="s">
        <v>88</v>
      </c>
      <c r="F105" s="1825"/>
      <c r="G105" s="1825"/>
      <c r="H105" s="1825"/>
      <c r="I105" s="1825"/>
      <c r="J105" s="1825"/>
      <c r="K105" s="1825"/>
      <c r="L105" s="1825"/>
      <c r="M105" s="1825"/>
      <c r="N105" s="1834">
        <f t="shared" si="5"/>
        <v>0</v>
      </c>
    </row>
    <row r="106" spans="2:14">
      <c r="B106" s="1835"/>
      <c r="C106" s="1836"/>
      <c r="D106" s="1832" t="s">
        <v>678</v>
      </c>
      <c r="E106" s="1832" t="s">
        <v>88</v>
      </c>
      <c r="F106" s="1825"/>
      <c r="G106" s="1825"/>
      <c r="H106" s="1825"/>
      <c r="I106" s="1825"/>
      <c r="J106" s="1825"/>
      <c r="K106" s="1825"/>
      <c r="L106" s="1825"/>
      <c r="M106" s="1825"/>
      <c r="N106" s="1834">
        <f t="shared" si="5"/>
        <v>0</v>
      </c>
    </row>
    <row r="107" spans="2:14">
      <c r="B107" s="1835"/>
      <c r="C107" s="1836"/>
      <c r="D107" s="1821" t="s">
        <v>97</v>
      </c>
      <c r="E107" s="1832" t="s">
        <v>88</v>
      </c>
      <c r="F107" s="1825"/>
      <c r="G107" s="1825"/>
      <c r="H107" s="1825"/>
      <c r="I107" s="1825"/>
      <c r="J107" s="1825"/>
      <c r="K107" s="1825"/>
      <c r="L107" s="1825"/>
      <c r="M107" s="1825"/>
      <c r="N107" s="1834">
        <f t="shared" si="5"/>
        <v>0</v>
      </c>
    </row>
    <row r="108" spans="2:14">
      <c r="B108" s="1837"/>
      <c r="C108" s="1838"/>
      <c r="D108" s="2372" t="s">
        <v>2211</v>
      </c>
      <c r="E108" s="2372" t="s">
        <v>88</v>
      </c>
      <c r="F108" s="2373">
        <f>SUM(F105:F107)</f>
        <v>0</v>
      </c>
      <c r="G108" s="2373">
        <f t="shared" ref="G108:M108" si="17">SUM(G105:G107)</f>
        <v>0</v>
      </c>
      <c r="H108" s="2373">
        <f t="shared" si="17"/>
        <v>0</v>
      </c>
      <c r="I108" s="2373">
        <f t="shared" si="17"/>
        <v>0</v>
      </c>
      <c r="J108" s="2373">
        <f t="shared" si="17"/>
        <v>0</v>
      </c>
      <c r="K108" s="2373">
        <f t="shared" si="17"/>
        <v>0</v>
      </c>
      <c r="L108" s="2373">
        <f t="shared" si="17"/>
        <v>0</v>
      </c>
      <c r="M108" s="2373">
        <f t="shared" si="17"/>
        <v>0</v>
      </c>
      <c r="N108" s="2374">
        <f t="shared" si="5"/>
        <v>0</v>
      </c>
    </row>
    <row r="109" spans="2:14">
      <c r="B109" s="1839">
        <v>12</v>
      </c>
      <c r="C109" s="1840"/>
      <c r="D109" s="1832" t="s">
        <v>679</v>
      </c>
      <c r="E109" s="1832" t="s">
        <v>88</v>
      </c>
      <c r="F109" s="1825"/>
      <c r="G109" s="1825"/>
      <c r="H109" s="1825"/>
      <c r="I109" s="1825"/>
      <c r="J109" s="1825"/>
      <c r="K109" s="1825"/>
      <c r="L109" s="1825"/>
      <c r="M109" s="1825"/>
      <c r="N109" s="1834">
        <f t="shared" si="5"/>
        <v>0</v>
      </c>
    </row>
    <row r="110" spans="2:14">
      <c r="B110" s="1835"/>
      <c r="C110" s="1836"/>
      <c r="D110" s="1832" t="s">
        <v>678</v>
      </c>
      <c r="E110" s="1832" t="s">
        <v>88</v>
      </c>
      <c r="F110" s="1825"/>
      <c r="G110" s="1825"/>
      <c r="H110" s="1825"/>
      <c r="I110" s="1825"/>
      <c r="J110" s="1825"/>
      <c r="K110" s="1825"/>
      <c r="L110" s="1825"/>
      <c r="M110" s="1825"/>
      <c r="N110" s="1834">
        <f t="shared" si="5"/>
        <v>0</v>
      </c>
    </row>
    <row r="111" spans="2:14">
      <c r="B111" s="1835"/>
      <c r="C111" s="1836"/>
      <c r="D111" s="1821" t="s">
        <v>97</v>
      </c>
      <c r="E111" s="1832" t="s">
        <v>88</v>
      </c>
      <c r="F111" s="1825"/>
      <c r="G111" s="1825"/>
      <c r="H111" s="1825"/>
      <c r="I111" s="1825"/>
      <c r="J111" s="1825"/>
      <c r="K111" s="1825"/>
      <c r="L111" s="1825"/>
      <c r="M111" s="1825"/>
      <c r="N111" s="1834">
        <f t="shared" si="5"/>
        <v>0</v>
      </c>
    </row>
    <row r="112" spans="2:14">
      <c r="B112" s="1837"/>
      <c r="C112" s="1838"/>
      <c r="D112" s="2372" t="s">
        <v>2211</v>
      </c>
      <c r="E112" s="2372" t="s">
        <v>88</v>
      </c>
      <c r="F112" s="2373">
        <f>SUM(F109:F111)</f>
        <v>0</v>
      </c>
      <c r="G112" s="2373">
        <f t="shared" ref="G112:M112" si="18">SUM(G109:G111)</f>
        <v>0</v>
      </c>
      <c r="H112" s="2373">
        <f t="shared" si="18"/>
        <v>0</v>
      </c>
      <c r="I112" s="2373">
        <f t="shared" si="18"/>
        <v>0</v>
      </c>
      <c r="J112" s="2373">
        <f t="shared" si="18"/>
        <v>0</v>
      </c>
      <c r="K112" s="2373">
        <f t="shared" si="18"/>
        <v>0</v>
      </c>
      <c r="L112" s="2373">
        <f t="shared" si="18"/>
        <v>0</v>
      </c>
      <c r="M112" s="2373">
        <f t="shared" si="18"/>
        <v>0</v>
      </c>
      <c r="N112" s="2374">
        <f t="shared" si="5"/>
        <v>0</v>
      </c>
    </row>
    <row r="113" spans="2:14">
      <c r="B113" s="1839">
        <v>13</v>
      </c>
      <c r="C113" s="1840"/>
      <c r="D113" s="1832" t="s">
        <v>679</v>
      </c>
      <c r="E113" s="1832" t="s">
        <v>88</v>
      </c>
      <c r="F113" s="1825"/>
      <c r="G113" s="1825"/>
      <c r="H113" s="1825"/>
      <c r="I113" s="1825"/>
      <c r="J113" s="1825"/>
      <c r="K113" s="1825"/>
      <c r="L113" s="1825"/>
      <c r="M113" s="1825"/>
      <c r="N113" s="1834">
        <f t="shared" si="5"/>
        <v>0</v>
      </c>
    </row>
    <row r="114" spans="2:14">
      <c r="B114" s="1835"/>
      <c r="C114" s="1836"/>
      <c r="D114" s="1832" t="s">
        <v>678</v>
      </c>
      <c r="E114" s="1832" t="s">
        <v>88</v>
      </c>
      <c r="F114" s="1825"/>
      <c r="G114" s="1825"/>
      <c r="H114" s="1825"/>
      <c r="I114" s="1825"/>
      <c r="J114" s="1825"/>
      <c r="K114" s="1825"/>
      <c r="L114" s="1825"/>
      <c r="M114" s="1825"/>
      <c r="N114" s="1834">
        <f t="shared" si="5"/>
        <v>0</v>
      </c>
    </row>
    <row r="115" spans="2:14">
      <c r="B115" s="1835"/>
      <c r="C115" s="1836"/>
      <c r="D115" s="1821" t="s">
        <v>97</v>
      </c>
      <c r="E115" s="1832" t="s">
        <v>88</v>
      </c>
      <c r="F115" s="1825"/>
      <c r="G115" s="1825"/>
      <c r="H115" s="1825"/>
      <c r="I115" s="1825"/>
      <c r="J115" s="1825"/>
      <c r="K115" s="1825"/>
      <c r="L115" s="1825"/>
      <c r="M115" s="1825"/>
      <c r="N115" s="1834">
        <f t="shared" si="5"/>
        <v>0</v>
      </c>
    </row>
    <row r="116" spans="2:14">
      <c r="B116" s="1837"/>
      <c r="C116" s="1838"/>
      <c r="D116" s="2372" t="s">
        <v>2211</v>
      </c>
      <c r="E116" s="2372" t="s">
        <v>88</v>
      </c>
      <c r="F116" s="2373">
        <f>SUM(F113:F115)</f>
        <v>0</v>
      </c>
      <c r="G116" s="2373">
        <f t="shared" ref="G116:M116" si="19">SUM(G113:G115)</f>
        <v>0</v>
      </c>
      <c r="H116" s="2373">
        <f t="shared" si="19"/>
        <v>0</v>
      </c>
      <c r="I116" s="2373">
        <f t="shared" si="19"/>
        <v>0</v>
      </c>
      <c r="J116" s="2373">
        <f t="shared" si="19"/>
        <v>0</v>
      </c>
      <c r="K116" s="2373">
        <f t="shared" si="19"/>
        <v>0</v>
      </c>
      <c r="L116" s="2373">
        <f t="shared" si="19"/>
        <v>0</v>
      </c>
      <c r="M116" s="2373">
        <f t="shared" si="19"/>
        <v>0</v>
      </c>
      <c r="N116" s="2374">
        <f t="shared" si="5"/>
        <v>0</v>
      </c>
    </row>
    <row r="117" spans="2:14">
      <c r="B117" s="1839">
        <v>14</v>
      </c>
      <c r="C117" s="1840"/>
      <c r="D117" s="1832" t="s">
        <v>679</v>
      </c>
      <c r="E117" s="1832" t="s">
        <v>88</v>
      </c>
      <c r="F117" s="1825"/>
      <c r="G117" s="1825"/>
      <c r="H117" s="1825"/>
      <c r="I117" s="1825"/>
      <c r="J117" s="1825"/>
      <c r="K117" s="1825"/>
      <c r="L117" s="1825"/>
      <c r="M117" s="1825"/>
      <c r="N117" s="1834">
        <f t="shared" si="5"/>
        <v>0</v>
      </c>
    </row>
    <row r="118" spans="2:14">
      <c r="B118" s="1835"/>
      <c r="C118" s="1836"/>
      <c r="D118" s="1832" t="s">
        <v>678</v>
      </c>
      <c r="E118" s="1832" t="s">
        <v>88</v>
      </c>
      <c r="F118" s="1825"/>
      <c r="G118" s="1825"/>
      <c r="H118" s="1825"/>
      <c r="I118" s="1825"/>
      <c r="J118" s="1825"/>
      <c r="K118" s="1825"/>
      <c r="L118" s="1825"/>
      <c r="M118" s="1825"/>
      <c r="N118" s="1834">
        <f t="shared" si="5"/>
        <v>0</v>
      </c>
    </row>
    <row r="119" spans="2:14">
      <c r="B119" s="1835"/>
      <c r="C119" s="1836"/>
      <c r="D119" s="1821" t="s">
        <v>97</v>
      </c>
      <c r="E119" s="1832" t="s">
        <v>88</v>
      </c>
      <c r="F119" s="1825"/>
      <c r="G119" s="1825"/>
      <c r="H119" s="1825"/>
      <c r="I119" s="1825"/>
      <c r="J119" s="1825"/>
      <c r="K119" s="1825"/>
      <c r="L119" s="1825"/>
      <c r="M119" s="1825"/>
      <c r="N119" s="1834">
        <f t="shared" si="5"/>
        <v>0</v>
      </c>
    </row>
    <row r="120" spans="2:14">
      <c r="B120" s="1837"/>
      <c r="C120" s="1838"/>
      <c r="D120" s="2372" t="s">
        <v>2211</v>
      </c>
      <c r="E120" s="2372" t="s">
        <v>88</v>
      </c>
      <c r="F120" s="2373">
        <f>SUM(F117:F119)</f>
        <v>0</v>
      </c>
      <c r="G120" s="2373">
        <f t="shared" ref="G120:M120" si="20">SUM(G117:G119)</f>
        <v>0</v>
      </c>
      <c r="H120" s="2373">
        <f t="shared" si="20"/>
        <v>0</v>
      </c>
      <c r="I120" s="2373">
        <f t="shared" si="20"/>
        <v>0</v>
      </c>
      <c r="J120" s="2373">
        <f t="shared" si="20"/>
        <v>0</v>
      </c>
      <c r="K120" s="2373">
        <f t="shared" si="20"/>
        <v>0</v>
      </c>
      <c r="L120" s="2373">
        <f t="shared" si="20"/>
        <v>0</v>
      </c>
      <c r="M120" s="2373">
        <f t="shared" si="20"/>
        <v>0</v>
      </c>
      <c r="N120" s="2374">
        <f t="shared" si="5"/>
        <v>0</v>
      </c>
    </row>
    <row r="121" spans="2:14">
      <c r="B121" s="1839">
        <v>15</v>
      </c>
      <c r="C121" s="1840"/>
      <c r="D121" s="1832" t="s">
        <v>679</v>
      </c>
      <c r="E121" s="1832" t="s">
        <v>88</v>
      </c>
      <c r="F121" s="1825"/>
      <c r="G121" s="1825"/>
      <c r="H121" s="1825"/>
      <c r="I121" s="1825"/>
      <c r="J121" s="1825"/>
      <c r="K121" s="1825"/>
      <c r="L121" s="1825"/>
      <c r="M121" s="1825"/>
      <c r="N121" s="1834">
        <f t="shared" si="5"/>
        <v>0</v>
      </c>
    </row>
    <row r="122" spans="2:14">
      <c r="B122" s="1835"/>
      <c r="C122" s="1836"/>
      <c r="D122" s="1832" t="s">
        <v>678</v>
      </c>
      <c r="E122" s="1832" t="s">
        <v>88</v>
      </c>
      <c r="F122" s="1825"/>
      <c r="G122" s="1825"/>
      <c r="H122" s="1825"/>
      <c r="I122" s="1825"/>
      <c r="J122" s="1825"/>
      <c r="K122" s="1825"/>
      <c r="L122" s="1825"/>
      <c r="M122" s="1825"/>
      <c r="N122" s="1834">
        <f t="shared" si="5"/>
        <v>0</v>
      </c>
    </row>
    <row r="123" spans="2:14">
      <c r="B123" s="1835"/>
      <c r="C123" s="1836"/>
      <c r="D123" s="1821" t="s">
        <v>97</v>
      </c>
      <c r="E123" s="1832" t="s">
        <v>88</v>
      </c>
      <c r="F123" s="1825"/>
      <c r="G123" s="1825"/>
      <c r="H123" s="1825"/>
      <c r="I123" s="1825"/>
      <c r="J123" s="1825"/>
      <c r="K123" s="1825"/>
      <c r="L123" s="1825"/>
      <c r="M123" s="1825"/>
      <c r="N123" s="1834">
        <f t="shared" si="5"/>
        <v>0</v>
      </c>
    </row>
    <row r="124" spans="2:14">
      <c r="B124" s="1837"/>
      <c r="C124" s="1838"/>
      <c r="D124" s="2372" t="s">
        <v>2211</v>
      </c>
      <c r="E124" s="2372" t="s">
        <v>88</v>
      </c>
      <c r="F124" s="2373">
        <f>SUM(F121:F123)</f>
        <v>0</v>
      </c>
      <c r="G124" s="2373">
        <f t="shared" ref="G124:M124" si="21">SUM(G121:G123)</f>
        <v>0</v>
      </c>
      <c r="H124" s="2373">
        <f t="shared" si="21"/>
        <v>0</v>
      </c>
      <c r="I124" s="2373">
        <f t="shared" si="21"/>
        <v>0</v>
      </c>
      <c r="J124" s="2373">
        <f t="shared" si="21"/>
        <v>0</v>
      </c>
      <c r="K124" s="2373">
        <f t="shared" si="21"/>
        <v>0</v>
      </c>
      <c r="L124" s="2373">
        <f t="shared" si="21"/>
        <v>0</v>
      </c>
      <c r="M124" s="2373">
        <f t="shared" si="21"/>
        <v>0</v>
      </c>
      <c r="N124" s="2374">
        <f t="shared" si="5"/>
        <v>0</v>
      </c>
    </row>
    <row r="125" spans="2:14">
      <c r="B125" s="1839">
        <v>16</v>
      </c>
      <c r="C125" s="1840"/>
      <c r="D125" s="1832" t="s">
        <v>679</v>
      </c>
      <c r="E125" s="1832" t="s">
        <v>88</v>
      </c>
      <c r="F125" s="1825"/>
      <c r="G125" s="1825"/>
      <c r="H125" s="1825"/>
      <c r="I125" s="1825"/>
      <c r="J125" s="1825"/>
      <c r="K125" s="1825"/>
      <c r="L125" s="1825"/>
      <c r="M125" s="1825"/>
      <c r="N125" s="1834">
        <f t="shared" si="5"/>
        <v>0</v>
      </c>
    </row>
    <row r="126" spans="2:14">
      <c r="B126" s="1835"/>
      <c r="C126" s="1836"/>
      <c r="D126" s="1832" t="s">
        <v>678</v>
      </c>
      <c r="E126" s="1832" t="s">
        <v>88</v>
      </c>
      <c r="F126" s="1825"/>
      <c r="G126" s="1825"/>
      <c r="H126" s="1825"/>
      <c r="I126" s="1825"/>
      <c r="J126" s="1825"/>
      <c r="K126" s="1825"/>
      <c r="L126" s="1825"/>
      <c r="M126" s="1825"/>
      <c r="N126" s="1834">
        <f t="shared" ref="N126:N189" si="22">SUM(F126:M126)</f>
        <v>0</v>
      </c>
    </row>
    <row r="127" spans="2:14">
      <c r="B127" s="1835"/>
      <c r="C127" s="1836"/>
      <c r="D127" s="1821" t="s">
        <v>97</v>
      </c>
      <c r="E127" s="1832" t="s">
        <v>88</v>
      </c>
      <c r="F127" s="1825"/>
      <c r="G127" s="1825"/>
      <c r="H127" s="1825"/>
      <c r="I127" s="1825"/>
      <c r="J127" s="1825"/>
      <c r="K127" s="1825"/>
      <c r="L127" s="1825"/>
      <c r="M127" s="1825"/>
      <c r="N127" s="1834">
        <f t="shared" si="22"/>
        <v>0</v>
      </c>
    </row>
    <row r="128" spans="2:14">
      <c r="B128" s="1837"/>
      <c r="C128" s="1838"/>
      <c r="D128" s="2372" t="s">
        <v>2211</v>
      </c>
      <c r="E128" s="2372" t="s">
        <v>88</v>
      </c>
      <c r="F128" s="2373">
        <f>SUM(F125:F127)</f>
        <v>0</v>
      </c>
      <c r="G128" s="2373">
        <f t="shared" ref="G128:M128" si="23">SUM(G125:G127)</f>
        <v>0</v>
      </c>
      <c r="H128" s="2373">
        <f t="shared" si="23"/>
        <v>0</v>
      </c>
      <c r="I128" s="2373">
        <f t="shared" si="23"/>
        <v>0</v>
      </c>
      <c r="J128" s="2373">
        <f t="shared" si="23"/>
        <v>0</v>
      </c>
      <c r="K128" s="2373">
        <f t="shared" si="23"/>
        <v>0</v>
      </c>
      <c r="L128" s="2373">
        <f t="shared" si="23"/>
        <v>0</v>
      </c>
      <c r="M128" s="2373">
        <f t="shared" si="23"/>
        <v>0</v>
      </c>
      <c r="N128" s="2374">
        <f t="shared" si="22"/>
        <v>0</v>
      </c>
    </row>
    <row r="129" spans="2:14">
      <c r="B129" s="1839">
        <v>17</v>
      </c>
      <c r="C129" s="1840"/>
      <c r="D129" s="1832" t="s">
        <v>679</v>
      </c>
      <c r="E129" s="1832" t="s">
        <v>88</v>
      </c>
      <c r="F129" s="1825"/>
      <c r="G129" s="1825"/>
      <c r="H129" s="1825"/>
      <c r="I129" s="1825"/>
      <c r="J129" s="1825"/>
      <c r="K129" s="1825"/>
      <c r="L129" s="1825"/>
      <c r="M129" s="1825"/>
      <c r="N129" s="1834">
        <f t="shared" si="22"/>
        <v>0</v>
      </c>
    </row>
    <row r="130" spans="2:14">
      <c r="B130" s="1835"/>
      <c r="C130" s="1836"/>
      <c r="D130" s="1832" t="s">
        <v>678</v>
      </c>
      <c r="E130" s="1832" t="s">
        <v>88</v>
      </c>
      <c r="F130" s="1825"/>
      <c r="G130" s="1825"/>
      <c r="H130" s="1825"/>
      <c r="I130" s="1825"/>
      <c r="J130" s="1825"/>
      <c r="K130" s="1825"/>
      <c r="L130" s="1825"/>
      <c r="M130" s="1825"/>
      <c r="N130" s="1834">
        <f t="shared" si="22"/>
        <v>0</v>
      </c>
    </row>
    <row r="131" spans="2:14">
      <c r="B131" s="1835"/>
      <c r="C131" s="1836"/>
      <c r="D131" s="1821" t="s">
        <v>97</v>
      </c>
      <c r="E131" s="1832" t="s">
        <v>88</v>
      </c>
      <c r="F131" s="1825"/>
      <c r="G131" s="1825"/>
      <c r="H131" s="1825"/>
      <c r="I131" s="1825"/>
      <c r="J131" s="1825"/>
      <c r="K131" s="1825"/>
      <c r="L131" s="1825"/>
      <c r="M131" s="1825"/>
      <c r="N131" s="1834">
        <f t="shared" si="22"/>
        <v>0</v>
      </c>
    </row>
    <row r="132" spans="2:14">
      <c r="B132" s="1837"/>
      <c r="C132" s="1838"/>
      <c r="D132" s="2372" t="s">
        <v>2211</v>
      </c>
      <c r="E132" s="2372" t="s">
        <v>88</v>
      </c>
      <c r="F132" s="2373">
        <f>SUM(F129:F131)</f>
        <v>0</v>
      </c>
      <c r="G132" s="2373">
        <f t="shared" ref="G132:M132" si="24">SUM(G129:G131)</f>
        <v>0</v>
      </c>
      <c r="H132" s="2373">
        <f t="shared" si="24"/>
        <v>0</v>
      </c>
      <c r="I132" s="2373">
        <f t="shared" si="24"/>
        <v>0</v>
      </c>
      <c r="J132" s="2373">
        <f t="shared" si="24"/>
        <v>0</v>
      </c>
      <c r="K132" s="2373">
        <f t="shared" si="24"/>
        <v>0</v>
      </c>
      <c r="L132" s="2373">
        <f t="shared" si="24"/>
        <v>0</v>
      </c>
      <c r="M132" s="2373">
        <f t="shared" si="24"/>
        <v>0</v>
      </c>
      <c r="N132" s="2374">
        <f t="shared" si="22"/>
        <v>0</v>
      </c>
    </row>
    <row r="133" spans="2:14">
      <c r="B133" s="1839">
        <v>18</v>
      </c>
      <c r="C133" s="1840"/>
      <c r="D133" s="1832" t="s">
        <v>679</v>
      </c>
      <c r="E133" s="1832" t="s">
        <v>88</v>
      </c>
      <c r="F133" s="1825"/>
      <c r="G133" s="1825"/>
      <c r="H133" s="1825"/>
      <c r="I133" s="1825"/>
      <c r="J133" s="1825"/>
      <c r="K133" s="1825"/>
      <c r="L133" s="1825"/>
      <c r="M133" s="1825"/>
      <c r="N133" s="1834">
        <f t="shared" si="22"/>
        <v>0</v>
      </c>
    </row>
    <row r="134" spans="2:14">
      <c r="B134" s="1835"/>
      <c r="C134" s="1836"/>
      <c r="D134" s="1832" t="s">
        <v>678</v>
      </c>
      <c r="E134" s="1832" t="s">
        <v>88</v>
      </c>
      <c r="F134" s="1825"/>
      <c r="G134" s="1825"/>
      <c r="H134" s="1825"/>
      <c r="I134" s="1825"/>
      <c r="J134" s="1825"/>
      <c r="K134" s="1825"/>
      <c r="L134" s="1825"/>
      <c r="M134" s="1825"/>
      <c r="N134" s="1834">
        <f t="shared" si="22"/>
        <v>0</v>
      </c>
    </row>
    <row r="135" spans="2:14">
      <c r="B135" s="1835"/>
      <c r="C135" s="1836"/>
      <c r="D135" s="1821" t="s">
        <v>97</v>
      </c>
      <c r="E135" s="1832" t="s">
        <v>88</v>
      </c>
      <c r="F135" s="1825"/>
      <c r="G135" s="1825"/>
      <c r="H135" s="1825"/>
      <c r="I135" s="1825"/>
      <c r="J135" s="1825"/>
      <c r="K135" s="1825"/>
      <c r="L135" s="1825"/>
      <c r="M135" s="1825"/>
      <c r="N135" s="1834">
        <f t="shared" si="22"/>
        <v>0</v>
      </c>
    </row>
    <row r="136" spans="2:14">
      <c r="B136" s="1837"/>
      <c r="C136" s="1838"/>
      <c r="D136" s="2372" t="s">
        <v>2211</v>
      </c>
      <c r="E136" s="2372" t="s">
        <v>88</v>
      </c>
      <c r="F136" s="2373">
        <f>SUM(F133:F135)</f>
        <v>0</v>
      </c>
      <c r="G136" s="2373">
        <f t="shared" ref="G136:M136" si="25">SUM(G133:G135)</f>
        <v>0</v>
      </c>
      <c r="H136" s="2373">
        <f t="shared" si="25"/>
        <v>0</v>
      </c>
      <c r="I136" s="2373">
        <f t="shared" si="25"/>
        <v>0</v>
      </c>
      <c r="J136" s="2373">
        <f t="shared" si="25"/>
        <v>0</v>
      </c>
      <c r="K136" s="2373">
        <f t="shared" si="25"/>
        <v>0</v>
      </c>
      <c r="L136" s="2373">
        <f t="shared" si="25"/>
        <v>0</v>
      </c>
      <c r="M136" s="2373">
        <f t="shared" si="25"/>
        <v>0</v>
      </c>
      <c r="N136" s="2374">
        <f t="shared" si="22"/>
        <v>0</v>
      </c>
    </row>
    <row r="137" spans="2:14">
      <c r="B137" s="1839">
        <v>19</v>
      </c>
      <c r="C137" s="1840"/>
      <c r="D137" s="1832" t="s">
        <v>679</v>
      </c>
      <c r="E137" s="1832" t="s">
        <v>88</v>
      </c>
      <c r="F137" s="1825"/>
      <c r="G137" s="1825"/>
      <c r="H137" s="1825"/>
      <c r="I137" s="1825"/>
      <c r="J137" s="1825"/>
      <c r="K137" s="1825"/>
      <c r="L137" s="1825"/>
      <c r="M137" s="1825"/>
      <c r="N137" s="1834">
        <f t="shared" si="22"/>
        <v>0</v>
      </c>
    </row>
    <row r="138" spans="2:14">
      <c r="B138" s="1835"/>
      <c r="C138" s="1836"/>
      <c r="D138" s="1832" t="s">
        <v>678</v>
      </c>
      <c r="E138" s="1832" t="s">
        <v>88</v>
      </c>
      <c r="F138" s="1825"/>
      <c r="G138" s="1825"/>
      <c r="H138" s="1825"/>
      <c r="I138" s="1825"/>
      <c r="J138" s="1825"/>
      <c r="K138" s="1825"/>
      <c r="L138" s="1825"/>
      <c r="M138" s="1825"/>
      <c r="N138" s="1834">
        <f t="shared" si="22"/>
        <v>0</v>
      </c>
    </row>
    <row r="139" spans="2:14">
      <c r="B139" s="1835"/>
      <c r="C139" s="1836"/>
      <c r="D139" s="1821" t="s">
        <v>97</v>
      </c>
      <c r="E139" s="1832" t="s">
        <v>88</v>
      </c>
      <c r="F139" s="1825"/>
      <c r="G139" s="1825"/>
      <c r="H139" s="1825"/>
      <c r="I139" s="1825"/>
      <c r="J139" s="1825"/>
      <c r="K139" s="1825"/>
      <c r="L139" s="1825"/>
      <c r="M139" s="1825"/>
      <c r="N139" s="1834">
        <f t="shared" si="22"/>
        <v>0</v>
      </c>
    </row>
    <row r="140" spans="2:14">
      <c r="B140" s="1837"/>
      <c r="C140" s="1838"/>
      <c r="D140" s="2372" t="s">
        <v>2211</v>
      </c>
      <c r="E140" s="2372" t="s">
        <v>88</v>
      </c>
      <c r="F140" s="2373">
        <f>SUM(F137:F139)</f>
        <v>0</v>
      </c>
      <c r="G140" s="2373">
        <f t="shared" ref="G140:M140" si="26">SUM(G137:G139)</f>
        <v>0</v>
      </c>
      <c r="H140" s="2373">
        <f t="shared" si="26"/>
        <v>0</v>
      </c>
      <c r="I140" s="2373">
        <f t="shared" si="26"/>
        <v>0</v>
      </c>
      <c r="J140" s="2373">
        <f t="shared" si="26"/>
        <v>0</v>
      </c>
      <c r="K140" s="2373">
        <f t="shared" si="26"/>
        <v>0</v>
      </c>
      <c r="L140" s="2373">
        <f t="shared" si="26"/>
        <v>0</v>
      </c>
      <c r="M140" s="2373">
        <f t="shared" si="26"/>
        <v>0</v>
      </c>
      <c r="N140" s="2374">
        <f t="shared" si="22"/>
        <v>0</v>
      </c>
    </row>
    <row r="141" spans="2:14">
      <c r="B141" s="1839">
        <v>20</v>
      </c>
      <c r="C141" s="1840"/>
      <c r="D141" s="1832" t="s">
        <v>679</v>
      </c>
      <c r="E141" s="1832" t="s">
        <v>88</v>
      </c>
      <c r="F141" s="1825"/>
      <c r="G141" s="1825"/>
      <c r="H141" s="1825"/>
      <c r="I141" s="1825"/>
      <c r="J141" s="1825"/>
      <c r="K141" s="1825"/>
      <c r="L141" s="1825"/>
      <c r="M141" s="1825"/>
      <c r="N141" s="1834">
        <f t="shared" si="22"/>
        <v>0</v>
      </c>
    </row>
    <row r="142" spans="2:14">
      <c r="B142" s="1835"/>
      <c r="C142" s="1836"/>
      <c r="D142" s="1832" t="s">
        <v>678</v>
      </c>
      <c r="E142" s="1832" t="s">
        <v>88</v>
      </c>
      <c r="F142" s="1825"/>
      <c r="G142" s="1825"/>
      <c r="H142" s="1825"/>
      <c r="I142" s="1825"/>
      <c r="J142" s="1825"/>
      <c r="K142" s="1825"/>
      <c r="L142" s="1825"/>
      <c r="M142" s="1825"/>
      <c r="N142" s="1834">
        <f t="shared" si="22"/>
        <v>0</v>
      </c>
    </row>
    <row r="143" spans="2:14">
      <c r="B143" s="1835"/>
      <c r="C143" s="1836"/>
      <c r="D143" s="1821" t="s">
        <v>97</v>
      </c>
      <c r="E143" s="1832" t="s">
        <v>88</v>
      </c>
      <c r="F143" s="1825"/>
      <c r="G143" s="1825"/>
      <c r="H143" s="1825"/>
      <c r="I143" s="1825"/>
      <c r="J143" s="1825"/>
      <c r="K143" s="1825"/>
      <c r="L143" s="1825"/>
      <c r="M143" s="1825"/>
      <c r="N143" s="1834">
        <f t="shared" si="22"/>
        <v>0</v>
      </c>
    </row>
    <row r="144" spans="2:14">
      <c r="B144" s="1837"/>
      <c r="C144" s="1838"/>
      <c r="D144" s="2372" t="s">
        <v>2211</v>
      </c>
      <c r="E144" s="2372" t="s">
        <v>88</v>
      </c>
      <c r="F144" s="2373">
        <f>SUM(F141:F143)</f>
        <v>0</v>
      </c>
      <c r="G144" s="2373">
        <f t="shared" ref="G144:M144" si="27">SUM(G141:G143)</f>
        <v>0</v>
      </c>
      <c r="H144" s="2373">
        <f t="shared" si="27"/>
        <v>0</v>
      </c>
      <c r="I144" s="2373">
        <f t="shared" si="27"/>
        <v>0</v>
      </c>
      <c r="J144" s="2373">
        <f t="shared" si="27"/>
        <v>0</v>
      </c>
      <c r="K144" s="2373">
        <f t="shared" si="27"/>
        <v>0</v>
      </c>
      <c r="L144" s="2373">
        <f t="shared" si="27"/>
        <v>0</v>
      </c>
      <c r="M144" s="2373">
        <f t="shared" si="27"/>
        <v>0</v>
      </c>
      <c r="N144" s="2374">
        <f t="shared" si="22"/>
        <v>0</v>
      </c>
    </row>
    <row r="145" spans="2:14">
      <c r="B145" s="1839">
        <v>21</v>
      </c>
      <c r="C145" s="1840"/>
      <c r="D145" s="1832" t="s">
        <v>679</v>
      </c>
      <c r="E145" s="1832" t="s">
        <v>88</v>
      </c>
      <c r="F145" s="1825"/>
      <c r="G145" s="1825"/>
      <c r="H145" s="1825"/>
      <c r="I145" s="1825"/>
      <c r="J145" s="1825"/>
      <c r="K145" s="1825"/>
      <c r="L145" s="1825"/>
      <c r="M145" s="1825"/>
      <c r="N145" s="1834">
        <f t="shared" si="22"/>
        <v>0</v>
      </c>
    </row>
    <row r="146" spans="2:14">
      <c r="B146" s="1835"/>
      <c r="C146" s="1836"/>
      <c r="D146" s="1832" t="s">
        <v>678</v>
      </c>
      <c r="E146" s="1832" t="s">
        <v>88</v>
      </c>
      <c r="F146" s="1825"/>
      <c r="G146" s="1825"/>
      <c r="H146" s="1825"/>
      <c r="I146" s="1825"/>
      <c r="J146" s="1825"/>
      <c r="K146" s="1825"/>
      <c r="L146" s="1825"/>
      <c r="M146" s="1825"/>
      <c r="N146" s="1834">
        <f t="shared" si="22"/>
        <v>0</v>
      </c>
    </row>
    <row r="147" spans="2:14">
      <c r="B147" s="1835"/>
      <c r="C147" s="1836"/>
      <c r="D147" s="1821" t="s">
        <v>97</v>
      </c>
      <c r="E147" s="1832" t="s">
        <v>88</v>
      </c>
      <c r="F147" s="1825"/>
      <c r="G147" s="1825"/>
      <c r="H147" s="1825"/>
      <c r="I147" s="1825"/>
      <c r="J147" s="1825"/>
      <c r="K147" s="1825"/>
      <c r="L147" s="1825"/>
      <c r="M147" s="1825"/>
      <c r="N147" s="1834">
        <f t="shared" si="22"/>
        <v>0</v>
      </c>
    </row>
    <row r="148" spans="2:14">
      <c r="B148" s="1837"/>
      <c r="C148" s="1838"/>
      <c r="D148" s="2372" t="s">
        <v>2211</v>
      </c>
      <c r="E148" s="2372" t="s">
        <v>88</v>
      </c>
      <c r="F148" s="2373">
        <f>SUM(F145:F147)</f>
        <v>0</v>
      </c>
      <c r="G148" s="2373">
        <f t="shared" ref="G148:M148" si="28">SUM(G145:G147)</f>
        <v>0</v>
      </c>
      <c r="H148" s="2373">
        <f t="shared" si="28"/>
        <v>0</v>
      </c>
      <c r="I148" s="2373">
        <f t="shared" si="28"/>
        <v>0</v>
      </c>
      <c r="J148" s="2373">
        <f t="shared" si="28"/>
        <v>0</v>
      </c>
      <c r="K148" s="2373">
        <f t="shared" si="28"/>
        <v>0</v>
      </c>
      <c r="L148" s="2373">
        <f t="shared" si="28"/>
        <v>0</v>
      </c>
      <c r="M148" s="2373">
        <f t="shared" si="28"/>
        <v>0</v>
      </c>
      <c r="N148" s="2374">
        <f t="shared" si="22"/>
        <v>0</v>
      </c>
    </row>
    <row r="149" spans="2:14">
      <c r="B149" s="1839">
        <v>22</v>
      </c>
      <c r="C149" s="1840"/>
      <c r="D149" s="1832" t="s">
        <v>679</v>
      </c>
      <c r="E149" s="1832" t="s">
        <v>88</v>
      </c>
      <c r="F149" s="1825"/>
      <c r="G149" s="1825"/>
      <c r="H149" s="1825"/>
      <c r="I149" s="1825"/>
      <c r="J149" s="1825"/>
      <c r="K149" s="1825"/>
      <c r="L149" s="1825"/>
      <c r="M149" s="1825"/>
      <c r="N149" s="1834">
        <f t="shared" si="22"/>
        <v>0</v>
      </c>
    </row>
    <row r="150" spans="2:14">
      <c r="B150" s="1835"/>
      <c r="C150" s="1836"/>
      <c r="D150" s="1832" t="s">
        <v>678</v>
      </c>
      <c r="E150" s="1832" t="s">
        <v>88</v>
      </c>
      <c r="F150" s="1825"/>
      <c r="G150" s="1825"/>
      <c r="H150" s="1825"/>
      <c r="I150" s="1825"/>
      <c r="J150" s="1825"/>
      <c r="K150" s="1825"/>
      <c r="L150" s="1825"/>
      <c r="M150" s="1825"/>
      <c r="N150" s="1834">
        <f t="shared" si="22"/>
        <v>0</v>
      </c>
    </row>
    <row r="151" spans="2:14">
      <c r="B151" s="1835"/>
      <c r="C151" s="1836"/>
      <c r="D151" s="1821" t="s">
        <v>97</v>
      </c>
      <c r="E151" s="1832" t="s">
        <v>88</v>
      </c>
      <c r="F151" s="1825"/>
      <c r="G151" s="1825"/>
      <c r="H151" s="1825"/>
      <c r="I151" s="1825"/>
      <c r="J151" s="1825"/>
      <c r="K151" s="1825"/>
      <c r="L151" s="1825"/>
      <c r="M151" s="1825"/>
      <c r="N151" s="1834">
        <f t="shared" si="22"/>
        <v>0</v>
      </c>
    </row>
    <row r="152" spans="2:14">
      <c r="B152" s="1837"/>
      <c r="C152" s="1838"/>
      <c r="D152" s="2372" t="s">
        <v>2211</v>
      </c>
      <c r="E152" s="2372" t="s">
        <v>88</v>
      </c>
      <c r="F152" s="2373">
        <f>SUM(F149:F151)</f>
        <v>0</v>
      </c>
      <c r="G152" s="2373">
        <f t="shared" ref="G152:M152" si="29">SUM(G149:G151)</f>
        <v>0</v>
      </c>
      <c r="H152" s="2373">
        <f t="shared" si="29"/>
        <v>0</v>
      </c>
      <c r="I152" s="2373">
        <f t="shared" si="29"/>
        <v>0</v>
      </c>
      <c r="J152" s="2373">
        <f t="shared" si="29"/>
        <v>0</v>
      </c>
      <c r="K152" s="2373">
        <f t="shared" si="29"/>
        <v>0</v>
      </c>
      <c r="L152" s="2373">
        <f t="shared" si="29"/>
        <v>0</v>
      </c>
      <c r="M152" s="2373">
        <f t="shared" si="29"/>
        <v>0</v>
      </c>
      <c r="N152" s="2374">
        <f t="shared" si="22"/>
        <v>0</v>
      </c>
    </row>
    <row r="153" spans="2:14">
      <c r="B153" s="1839">
        <v>23</v>
      </c>
      <c r="C153" s="1840"/>
      <c r="D153" s="1832" t="s">
        <v>679</v>
      </c>
      <c r="E153" s="1832" t="s">
        <v>88</v>
      </c>
      <c r="F153" s="1825"/>
      <c r="G153" s="1825"/>
      <c r="H153" s="1825"/>
      <c r="I153" s="1825"/>
      <c r="J153" s="1825"/>
      <c r="K153" s="1825"/>
      <c r="L153" s="1825"/>
      <c r="M153" s="1825"/>
      <c r="N153" s="1834">
        <f t="shared" si="22"/>
        <v>0</v>
      </c>
    </row>
    <row r="154" spans="2:14">
      <c r="B154" s="1835"/>
      <c r="C154" s="1836"/>
      <c r="D154" s="1832" t="s">
        <v>678</v>
      </c>
      <c r="E154" s="1832" t="s">
        <v>88</v>
      </c>
      <c r="F154" s="1825"/>
      <c r="G154" s="1825"/>
      <c r="H154" s="1825"/>
      <c r="I154" s="1825"/>
      <c r="J154" s="1825"/>
      <c r="K154" s="1825"/>
      <c r="L154" s="1825"/>
      <c r="M154" s="1825"/>
      <c r="N154" s="1834">
        <f t="shared" si="22"/>
        <v>0</v>
      </c>
    </row>
    <row r="155" spans="2:14">
      <c r="B155" s="1835"/>
      <c r="C155" s="1836"/>
      <c r="D155" s="1821" t="s">
        <v>97</v>
      </c>
      <c r="E155" s="1832" t="s">
        <v>88</v>
      </c>
      <c r="F155" s="1825"/>
      <c r="G155" s="1825"/>
      <c r="H155" s="1825"/>
      <c r="I155" s="1825"/>
      <c r="J155" s="1825"/>
      <c r="K155" s="1825"/>
      <c r="L155" s="1825"/>
      <c r="M155" s="1825"/>
      <c r="N155" s="1834">
        <f t="shared" si="22"/>
        <v>0</v>
      </c>
    </row>
    <row r="156" spans="2:14">
      <c r="B156" s="1837"/>
      <c r="C156" s="1838"/>
      <c r="D156" s="2372" t="s">
        <v>2211</v>
      </c>
      <c r="E156" s="2372" t="s">
        <v>88</v>
      </c>
      <c r="F156" s="2373">
        <f>SUM(F153:F155)</f>
        <v>0</v>
      </c>
      <c r="G156" s="2373">
        <f t="shared" ref="G156:M156" si="30">SUM(G153:G155)</f>
        <v>0</v>
      </c>
      <c r="H156" s="2373">
        <f t="shared" si="30"/>
        <v>0</v>
      </c>
      <c r="I156" s="2373">
        <f t="shared" si="30"/>
        <v>0</v>
      </c>
      <c r="J156" s="2373">
        <f t="shared" si="30"/>
        <v>0</v>
      </c>
      <c r="K156" s="2373">
        <f t="shared" si="30"/>
        <v>0</v>
      </c>
      <c r="L156" s="2373">
        <f t="shared" si="30"/>
        <v>0</v>
      </c>
      <c r="M156" s="2373">
        <f t="shared" si="30"/>
        <v>0</v>
      </c>
      <c r="N156" s="2374">
        <f t="shared" si="22"/>
        <v>0</v>
      </c>
    </row>
    <row r="157" spans="2:14">
      <c r="B157" s="1839">
        <v>24</v>
      </c>
      <c r="C157" s="1840"/>
      <c r="D157" s="1832" t="s">
        <v>679</v>
      </c>
      <c r="E157" s="1832" t="s">
        <v>88</v>
      </c>
      <c r="F157" s="1825"/>
      <c r="G157" s="1825"/>
      <c r="H157" s="1825"/>
      <c r="I157" s="1825"/>
      <c r="J157" s="1825"/>
      <c r="K157" s="1825"/>
      <c r="L157" s="1825"/>
      <c r="M157" s="1825"/>
      <c r="N157" s="1834">
        <f t="shared" si="22"/>
        <v>0</v>
      </c>
    </row>
    <row r="158" spans="2:14">
      <c r="B158" s="1835"/>
      <c r="C158" s="1836"/>
      <c r="D158" s="1832" t="s">
        <v>678</v>
      </c>
      <c r="E158" s="1832" t="s">
        <v>88</v>
      </c>
      <c r="F158" s="1825"/>
      <c r="G158" s="1825"/>
      <c r="H158" s="1825"/>
      <c r="I158" s="1825"/>
      <c r="J158" s="1825"/>
      <c r="K158" s="1825"/>
      <c r="L158" s="1825"/>
      <c r="M158" s="1825"/>
      <c r="N158" s="1834">
        <f t="shared" si="22"/>
        <v>0</v>
      </c>
    </row>
    <row r="159" spans="2:14">
      <c r="B159" s="1835"/>
      <c r="C159" s="1836"/>
      <c r="D159" s="1821" t="s">
        <v>97</v>
      </c>
      <c r="E159" s="1832" t="s">
        <v>88</v>
      </c>
      <c r="F159" s="1825"/>
      <c r="G159" s="1825"/>
      <c r="H159" s="1825"/>
      <c r="I159" s="1825"/>
      <c r="J159" s="1825"/>
      <c r="K159" s="1825"/>
      <c r="L159" s="1825"/>
      <c r="M159" s="1825"/>
      <c r="N159" s="1834">
        <f t="shared" si="22"/>
        <v>0</v>
      </c>
    </row>
    <row r="160" spans="2:14">
      <c r="B160" s="1837"/>
      <c r="C160" s="1838"/>
      <c r="D160" s="2372" t="s">
        <v>2211</v>
      </c>
      <c r="E160" s="2372" t="s">
        <v>88</v>
      </c>
      <c r="F160" s="2373">
        <f>SUM(F157:F159)</f>
        <v>0</v>
      </c>
      <c r="G160" s="2373">
        <f t="shared" ref="G160:M160" si="31">SUM(G157:G159)</f>
        <v>0</v>
      </c>
      <c r="H160" s="2373">
        <f t="shared" si="31"/>
        <v>0</v>
      </c>
      <c r="I160" s="2373">
        <f t="shared" si="31"/>
        <v>0</v>
      </c>
      <c r="J160" s="2373">
        <f t="shared" si="31"/>
        <v>0</v>
      </c>
      <c r="K160" s="2373">
        <f t="shared" si="31"/>
        <v>0</v>
      </c>
      <c r="L160" s="2373">
        <f t="shared" si="31"/>
        <v>0</v>
      </c>
      <c r="M160" s="2373">
        <f t="shared" si="31"/>
        <v>0</v>
      </c>
      <c r="N160" s="2374">
        <f t="shared" si="22"/>
        <v>0</v>
      </c>
    </row>
    <row r="161" spans="2:14">
      <c r="B161" s="1839">
        <v>25</v>
      </c>
      <c r="C161" s="1840"/>
      <c r="D161" s="1832" t="s">
        <v>679</v>
      </c>
      <c r="E161" s="1832" t="s">
        <v>88</v>
      </c>
      <c r="F161" s="1825"/>
      <c r="G161" s="1825"/>
      <c r="H161" s="1825"/>
      <c r="I161" s="1825"/>
      <c r="J161" s="1825"/>
      <c r="K161" s="1825"/>
      <c r="L161" s="1825"/>
      <c r="M161" s="1825"/>
      <c r="N161" s="1834">
        <f t="shared" si="22"/>
        <v>0</v>
      </c>
    </row>
    <row r="162" spans="2:14">
      <c r="B162" s="1835"/>
      <c r="C162" s="1836"/>
      <c r="D162" s="1832" t="s">
        <v>678</v>
      </c>
      <c r="E162" s="1832" t="s">
        <v>88</v>
      </c>
      <c r="F162" s="1825"/>
      <c r="G162" s="1825"/>
      <c r="H162" s="1825"/>
      <c r="I162" s="1825"/>
      <c r="J162" s="1825"/>
      <c r="K162" s="1825"/>
      <c r="L162" s="1825"/>
      <c r="M162" s="1825"/>
      <c r="N162" s="1834">
        <f t="shared" si="22"/>
        <v>0</v>
      </c>
    </row>
    <row r="163" spans="2:14">
      <c r="B163" s="1835"/>
      <c r="C163" s="1836"/>
      <c r="D163" s="1821" t="s">
        <v>97</v>
      </c>
      <c r="E163" s="1832" t="s">
        <v>88</v>
      </c>
      <c r="F163" s="1825"/>
      <c r="G163" s="1825"/>
      <c r="H163" s="1825"/>
      <c r="I163" s="1825"/>
      <c r="J163" s="1825"/>
      <c r="K163" s="1825"/>
      <c r="L163" s="1825"/>
      <c r="M163" s="1825"/>
      <c r="N163" s="1834">
        <f t="shared" si="22"/>
        <v>0</v>
      </c>
    </row>
    <row r="164" spans="2:14">
      <c r="B164" s="1837"/>
      <c r="C164" s="1838"/>
      <c r="D164" s="2372" t="s">
        <v>2211</v>
      </c>
      <c r="E164" s="2372" t="s">
        <v>88</v>
      </c>
      <c r="F164" s="2373">
        <f>SUM(F161:F163)</f>
        <v>0</v>
      </c>
      <c r="G164" s="2373">
        <f t="shared" ref="G164:M164" si="32">SUM(G161:G163)</f>
        <v>0</v>
      </c>
      <c r="H164" s="2373">
        <f t="shared" si="32"/>
        <v>0</v>
      </c>
      <c r="I164" s="2373">
        <f t="shared" si="32"/>
        <v>0</v>
      </c>
      <c r="J164" s="2373">
        <f t="shared" si="32"/>
        <v>0</v>
      </c>
      <c r="K164" s="2373">
        <f t="shared" si="32"/>
        <v>0</v>
      </c>
      <c r="L164" s="2373">
        <f t="shared" si="32"/>
        <v>0</v>
      </c>
      <c r="M164" s="2373">
        <f t="shared" si="32"/>
        <v>0</v>
      </c>
      <c r="N164" s="2374">
        <f t="shared" si="22"/>
        <v>0</v>
      </c>
    </row>
    <row r="165" spans="2:14">
      <c r="B165" s="1839">
        <v>26</v>
      </c>
      <c r="C165" s="1840"/>
      <c r="D165" s="1832" t="s">
        <v>679</v>
      </c>
      <c r="E165" s="1832" t="s">
        <v>88</v>
      </c>
      <c r="F165" s="1825"/>
      <c r="G165" s="1825"/>
      <c r="H165" s="1825"/>
      <c r="I165" s="1825"/>
      <c r="J165" s="1825"/>
      <c r="K165" s="1825"/>
      <c r="L165" s="1825"/>
      <c r="M165" s="1825"/>
      <c r="N165" s="1834">
        <f t="shared" si="22"/>
        <v>0</v>
      </c>
    </row>
    <row r="166" spans="2:14">
      <c r="B166" s="1835"/>
      <c r="C166" s="1836"/>
      <c r="D166" s="1832" t="s">
        <v>678</v>
      </c>
      <c r="E166" s="1832" t="s">
        <v>88</v>
      </c>
      <c r="F166" s="1825"/>
      <c r="G166" s="1825"/>
      <c r="H166" s="1825"/>
      <c r="I166" s="1825"/>
      <c r="J166" s="1825"/>
      <c r="K166" s="1825"/>
      <c r="L166" s="1825"/>
      <c r="M166" s="1825"/>
      <c r="N166" s="1834">
        <f t="shared" si="22"/>
        <v>0</v>
      </c>
    </row>
    <row r="167" spans="2:14">
      <c r="B167" s="1835"/>
      <c r="C167" s="1836"/>
      <c r="D167" s="1821" t="s">
        <v>97</v>
      </c>
      <c r="E167" s="1832" t="s">
        <v>88</v>
      </c>
      <c r="F167" s="1825"/>
      <c r="G167" s="1825"/>
      <c r="H167" s="1825"/>
      <c r="I167" s="1825"/>
      <c r="J167" s="1825"/>
      <c r="K167" s="1825"/>
      <c r="L167" s="1825"/>
      <c r="M167" s="1825"/>
      <c r="N167" s="1834">
        <f t="shared" si="22"/>
        <v>0</v>
      </c>
    </row>
    <row r="168" spans="2:14">
      <c r="B168" s="1837"/>
      <c r="C168" s="1838"/>
      <c r="D168" s="2372" t="s">
        <v>2211</v>
      </c>
      <c r="E168" s="2372" t="s">
        <v>88</v>
      </c>
      <c r="F168" s="2373">
        <f>SUM(F165:F167)</f>
        <v>0</v>
      </c>
      <c r="G168" s="2373">
        <f t="shared" ref="G168:M168" si="33">SUM(G165:G167)</f>
        <v>0</v>
      </c>
      <c r="H168" s="2373">
        <f t="shared" si="33"/>
        <v>0</v>
      </c>
      <c r="I168" s="2373">
        <f t="shared" si="33"/>
        <v>0</v>
      </c>
      <c r="J168" s="2373">
        <f t="shared" si="33"/>
        <v>0</v>
      </c>
      <c r="K168" s="2373">
        <f t="shared" si="33"/>
        <v>0</v>
      </c>
      <c r="L168" s="2373">
        <f t="shared" si="33"/>
        <v>0</v>
      </c>
      <c r="M168" s="2373">
        <f t="shared" si="33"/>
        <v>0</v>
      </c>
      <c r="N168" s="2374">
        <f t="shared" si="22"/>
        <v>0</v>
      </c>
    </row>
    <row r="169" spans="2:14">
      <c r="B169" s="1839">
        <v>27</v>
      </c>
      <c r="C169" s="1840"/>
      <c r="D169" s="1832" t="s">
        <v>679</v>
      </c>
      <c r="E169" s="1832" t="s">
        <v>88</v>
      </c>
      <c r="F169" s="1825"/>
      <c r="G169" s="1825"/>
      <c r="H169" s="1825"/>
      <c r="I169" s="1825"/>
      <c r="J169" s="1825"/>
      <c r="K169" s="1825"/>
      <c r="L169" s="1825"/>
      <c r="M169" s="1825"/>
      <c r="N169" s="1834">
        <f t="shared" si="22"/>
        <v>0</v>
      </c>
    </row>
    <row r="170" spans="2:14">
      <c r="B170" s="1835"/>
      <c r="C170" s="1836"/>
      <c r="D170" s="1832" t="s">
        <v>678</v>
      </c>
      <c r="E170" s="1832" t="s">
        <v>88</v>
      </c>
      <c r="F170" s="1825"/>
      <c r="G170" s="1825"/>
      <c r="H170" s="1825"/>
      <c r="I170" s="1825"/>
      <c r="J170" s="1825"/>
      <c r="K170" s="1825"/>
      <c r="L170" s="1825"/>
      <c r="M170" s="1825"/>
      <c r="N170" s="1834">
        <f t="shared" si="22"/>
        <v>0</v>
      </c>
    </row>
    <row r="171" spans="2:14">
      <c r="B171" s="1835"/>
      <c r="C171" s="1836"/>
      <c r="D171" s="1821" t="s">
        <v>97</v>
      </c>
      <c r="E171" s="1832" t="s">
        <v>88</v>
      </c>
      <c r="F171" s="1825"/>
      <c r="G171" s="1825"/>
      <c r="H171" s="1825"/>
      <c r="I171" s="1825"/>
      <c r="J171" s="1825"/>
      <c r="K171" s="1825"/>
      <c r="L171" s="1825"/>
      <c r="M171" s="1825"/>
      <c r="N171" s="1834">
        <f t="shared" si="22"/>
        <v>0</v>
      </c>
    </row>
    <row r="172" spans="2:14">
      <c r="B172" s="1837"/>
      <c r="C172" s="1838"/>
      <c r="D172" s="2372" t="s">
        <v>2211</v>
      </c>
      <c r="E172" s="2372" t="s">
        <v>88</v>
      </c>
      <c r="F172" s="2373">
        <f>SUM(F169:F171)</f>
        <v>0</v>
      </c>
      <c r="G172" s="2373">
        <f t="shared" ref="G172:M172" si="34">SUM(G169:G171)</f>
        <v>0</v>
      </c>
      <c r="H172" s="2373">
        <f t="shared" si="34"/>
        <v>0</v>
      </c>
      <c r="I172" s="2373">
        <f t="shared" si="34"/>
        <v>0</v>
      </c>
      <c r="J172" s="2373">
        <f t="shared" si="34"/>
        <v>0</v>
      </c>
      <c r="K172" s="2373">
        <f t="shared" si="34"/>
        <v>0</v>
      </c>
      <c r="L172" s="2373">
        <f t="shared" si="34"/>
        <v>0</v>
      </c>
      <c r="M172" s="2373">
        <f t="shared" si="34"/>
        <v>0</v>
      </c>
      <c r="N172" s="2374">
        <f t="shared" si="22"/>
        <v>0</v>
      </c>
    </row>
    <row r="173" spans="2:14">
      <c r="B173" s="1839">
        <v>28</v>
      </c>
      <c r="C173" s="1840"/>
      <c r="D173" s="1832" t="s">
        <v>679</v>
      </c>
      <c r="E173" s="1832" t="s">
        <v>88</v>
      </c>
      <c r="F173" s="1825"/>
      <c r="G173" s="1825"/>
      <c r="H173" s="1825"/>
      <c r="I173" s="1825"/>
      <c r="J173" s="1825"/>
      <c r="K173" s="1825"/>
      <c r="L173" s="1825"/>
      <c r="M173" s="1825"/>
      <c r="N173" s="1834">
        <f t="shared" si="22"/>
        <v>0</v>
      </c>
    </row>
    <row r="174" spans="2:14">
      <c r="B174" s="1835"/>
      <c r="C174" s="1836"/>
      <c r="D174" s="1832" t="s">
        <v>678</v>
      </c>
      <c r="E174" s="1832" t="s">
        <v>88</v>
      </c>
      <c r="F174" s="1825"/>
      <c r="G174" s="1825"/>
      <c r="H174" s="1825"/>
      <c r="I174" s="1825"/>
      <c r="J174" s="1825"/>
      <c r="K174" s="1825"/>
      <c r="L174" s="1825"/>
      <c r="M174" s="1825"/>
      <c r="N174" s="1834">
        <f t="shared" si="22"/>
        <v>0</v>
      </c>
    </row>
    <row r="175" spans="2:14">
      <c r="B175" s="1835"/>
      <c r="C175" s="1836"/>
      <c r="D175" s="1821" t="s">
        <v>97</v>
      </c>
      <c r="E175" s="1832" t="s">
        <v>88</v>
      </c>
      <c r="F175" s="1825"/>
      <c r="G175" s="1825"/>
      <c r="H175" s="1825"/>
      <c r="I175" s="1825"/>
      <c r="J175" s="1825"/>
      <c r="K175" s="1825"/>
      <c r="L175" s="1825"/>
      <c r="M175" s="1825"/>
      <c r="N175" s="1834">
        <f t="shared" si="22"/>
        <v>0</v>
      </c>
    </row>
    <row r="176" spans="2:14">
      <c r="B176" s="1837"/>
      <c r="C176" s="1838"/>
      <c r="D176" s="2372" t="s">
        <v>2211</v>
      </c>
      <c r="E176" s="2372" t="s">
        <v>88</v>
      </c>
      <c r="F176" s="2373">
        <f>SUM(F173:F175)</f>
        <v>0</v>
      </c>
      <c r="G176" s="2373">
        <f t="shared" ref="G176:M176" si="35">SUM(G173:G175)</f>
        <v>0</v>
      </c>
      <c r="H176" s="2373">
        <f t="shared" si="35"/>
        <v>0</v>
      </c>
      <c r="I176" s="2373">
        <f t="shared" si="35"/>
        <v>0</v>
      </c>
      <c r="J176" s="2373">
        <f t="shared" si="35"/>
        <v>0</v>
      </c>
      <c r="K176" s="2373">
        <f t="shared" si="35"/>
        <v>0</v>
      </c>
      <c r="L176" s="2373">
        <f t="shared" si="35"/>
        <v>0</v>
      </c>
      <c r="M176" s="2373">
        <f t="shared" si="35"/>
        <v>0</v>
      </c>
      <c r="N176" s="2374">
        <f t="shared" si="22"/>
        <v>0</v>
      </c>
    </row>
    <row r="177" spans="2:14">
      <c r="B177" s="1839">
        <v>29</v>
      </c>
      <c r="C177" s="1840"/>
      <c r="D177" s="1832" t="s">
        <v>679</v>
      </c>
      <c r="E177" s="1832" t="s">
        <v>88</v>
      </c>
      <c r="F177" s="1825"/>
      <c r="G177" s="1825"/>
      <c r="H177" s="1825"/>
      <c r="I177" s="1825"/>
      <c r="J177" s="1825"/>
      <c r="K177" s="1825"/>
      <c r="L177" s="1825"/>
      <c r="M177" s="1825"/>
      <c r="N177" s="1834">
        <f t="shared" si="22"/>
        <v>0</v>
      </c>
    </row>
    <row r="178" spans="2:14">
      <c r="B178" s="1835"/>
      <c r="C178" s="1836"/>
      <c r="D178" s="1832" t="s">
        <v>678</v>
      </c>
      <c r="E178" s="1832" t="s">
        <v>88</v>
      </c>
      <c r="F178" s="1825"/>
      <c r="G178" s="1825"/>
      <c r="H178" s="1825"/>
      <c r="I178" s="1825"/>
      <c r="J178" s="1825"/>
      <c r="K178" s="1825"/>
      <c r="L178" s="1825"/>
      <c r="M178" s="1825"/>
      <c r="N178" s="1834">
        <f t="shared" si="22"/>
        <v>0</v>
      </c>
    </row>
    <row r="179" spans="2:14">
      <c r="B179" s="1835"/>
      <c r="C179" s="1836"/>
      <c r="D179" s="1821" t="s">
        <v>97</v>
      </c>
      <c r="E179" s="1832" t="s">
        <v>88</v>
      </c>
      <c r="F179" s="1825"/>
      <c r="G179" s="1825"/>
      <c r="H179" s="1825"/>
      <c r="I179" s="1825"/>
      <c r="J179" s="1825"/>
      <c r="K179" s="1825"/>
      <c r="L179" s="1825"/>
      <c r="M179" s="1825"/>
      <c r="N179" s="1834">
        <f t="shared" si="22"/>
        <v>0</v>
      </c>
    </row>
    <row r="180" spans="2:14">
      <c r="B180" s="1837"/>
      <c r="C180" s="1838"/>
      <c r="D180" s="2372" t="s">
        <v>2211</v>
      </c>
      <c r="E180" s="2372" t="s">
        <v>88</v>
      </c>
      <c r="F180" s="2373">
        <f>SUM(F177:F179)</f>
        <v>0</v>
      </c>
      <c r="G180" s="2373">
        <f t="shared" ref="G180:M180" si="36">SUM(G177:G179)</f>
        <v>0</v>
      </c>
      <c r="H180" s="2373">
        <f t="shared" si="36"/>
        <v>0</v>
      </c>
      <c r="I180" s="2373">
        <f t="shared" si="36"/>
        <v>0</v>
      </c>
      <c r="J180" s="2373">
        <f t="shared" si="36"/>
        <v>0</v>
      </c>
      <c r="K180" s="2373">
        <f t="shared" si="36"/>
        <v>0</v>
      </c>
      <c r="L180" s="2373">
        <f t="shared" si="36"/>
        <v>0</v>
      </c>
      <c r="M180" s="2373">
        <f t="shared" si="36"/>
        <v>0</v>
      </c>
      <c r="N180" s="2374">
        <f t="shared" si="22"/>
        <v>0</v>
      </c>
    </row>
    <row r="181" spans="2:14">
      <c r="B181" s="1839">
        <v>30</v>
      </c>
      <c r="C181" s="1840"/>
      <c r="D181" s="1832" t="s">
        <v>679</v>
      </c>
      <c r="E181" s="1832" t="s">
        <v>88</v>
      </c>
      <c r="F181" s="1825"/>
      <c r="G181" s="1825"/>
      <c r="H181" s="1825"/>
      <c r="I181" s="1825"/>
      <c r="J181" s="1825"/>
      <c r="K181" s="1825"/>
      <c r="L181" s="1825"/>
      <c r="M181" s="1825"/>
      <c r="N181" s="1834">
        <f t="shared" si="22"/>
        <v>0</v>
      </c>
    </row>
    <row r="182" spans="2:14">
      <c r="B182" s="1835"/>
      <c r="C182" s="1836"/>
      <c r="D182" s="1832" t="s">
        <v>678</v>
      </c>
      <c r="E182" s="1832" t="s">
        <v>88</v>
      </c>
      <c r="F182" s="1825"/>
      <c r="G182" s="1825"/>
      <c r="H182" s="1825"/>
      <c r="I182" s="1825"/>
      <c r="J182" s="1825"/>
      <c r="K182" s="1825"/>
      <c r="L182" s="1825"/>
      <c r="M182" s="1825"/>
      <c r="N182" s="1834">
        <f t="shared" si="22"/>
        <v>0</v>
      </c>
    </row>
    <row r="183" spans="2:14">
      <c r="B183" s="1835"/>
      <c r="C183" s="1836"/>
      <c r="D183" s="1821" t="s">
        <v>97</v>
      </c>
      <c r="E183" s="1832" t="s">
        <v>88</v>
      </c>
      <c r="F183" s="1825"/>
      <c r="G183" s="1825"/>
      <c r="H183" s="1825"/>
      <c r="I183" s="1825"/>
      <c r="J183" s="1825"/>
      <c r="K183" s="1825"/>
      <c r="L183" s="1825"/>
      <c r="M183" s="1825"/>
      <c r="N183" s="1834">
        <f t="shared" si="22"/>
        <v>0</v>
      </c>
    </row>
    <row r="184" spans="2:14">
      <c r="B184" s="1837"/>
      <c r="C184" s="1838"/>
      <c r="D184" s="2372" t="s">
        <v>2211</v>
      </c>
      <c r="E184" s="2372" t="s">
        <v>88</v>
      </c>
      <c r="F184" s="2373">
        <f>SUM(F181:F183)</f>
        <v>0</v>
      </c>
      <c r="G184" s="2373">
        <f t="shared" ref="G184:M184" si="37">SUM(G181:G183)</f>
        <v>0</v>
      </c>
      <c r="H184" s="2373">
        <f t="shared" si="37"/>
        <v>0</v>
      </c>
      <c r="I184" s="2373">
        <f t="shared" si="37"/>
        <v>0</v>
      </c>
      <c r="J184" s="2373">
        <f t="shared" si="37"/>
        <v>0</v>
      </c>
      <c r="K184" s="2373">
        <f t="shared" si="37"/>
        <v>0</v>
      </c>
      <c r="L184" s="2373">
        <f t="shared" si="37"/>
        <v>0</v>
      </c>
      <c r="M184" s="2373">
        <f t="shared" si="37"/>
        <v>0</v>
      </c>
      <c r="N184" s="2374">
        <f t="shared" si="22"/>
        <v>0</v>
      </c>
    </row>
    <row r="185" spans="2:14">
      <c r="B185" s="1839">
        <v>31</v>
      </c>
      <c r="C185" s="1840"/>
      <c r="D185" s="1832" t="s">
        <v>679</v>
      </c>
      <c r="E185" s="1832" t="s">
        <v>88</v>
      </c>
      <c r="F185" s="1825"/>
      <c r="G185" s="1825"/>
      <c r="H185" s="1825"/>
      <c r="I185" s="1825"/>
      <c r="J185" s="1825"/>
      <c r="K185" s="1825"/>
      <c r="L185" s="1825"/>
      <c r="M185" s="1825"/>
      <c r="N185" s="1834">
        <f t="shared" si="22"/>
        <v>0</v>
      </c>
    </row>
    <row r="186" spans="2:14">
      <c r="B186" s="1835"/>
      <c r="C186" s="1836"/>
      <c r="D186" s="1832" t="s">
        <v>678</v>
      </c>
      <c r="E186" s="1832" t="s">
        <v>88</v>
      </c>
      <c r="F186" s="1825"/>
      <c r="G186" s="1825"/>
      <c r="H186" s="1825"/>
      <c r="I186" s="1825"/>
      <c r="J186" s="1825"/>
      <c r="K186" s="1825"/>
      <c r="L186" s="1825"/>
      <c r="M186" s="1825"/>
      <c r="N186" s="1834">
        <f t="shared" si="22"/>
        <v>0</v>
      </c>
    </row>
    <row r="187" spans="2:14">
      <c r="B187" s="1835"/>
      <c r="C187" s="1836"/>
      <c r="D187" s="1821" t="s">
        <v>97</v>
      </c>
      <c r="E187" s="1832" t="s">
        <v>88</v>
      </c>
      <c r="F187" s="1825"/>
      <c r="G187" s="1825"/>
      <c r="H187" s="1825"/>
      <c r="I187" s="1825"/>
      <c r="J187" s="1825"/>
      <c r="K187" s="1825"/>
      <c r="L187" s="1825"/>
      <c r="M187" s="1825"/>
      <c r="N187" s="1834">
        <f t="shared" si="22"/>
        <v>0</v>
      </c>
    </row>
    <row r="188" spans="2:14">
      <c r="B188" s="1837"/>
      <c r="C188" s="1838"/>
      <c r="D188" s="2372" t="s">
        <v>2211</v>
      </c>
      <c r="E188" s="2372" t="s">
        <v>88</v>
      </c>
      <c r="F188" s="2373">
        <f>SUM(F185:F187)</f>
        <v>0</v>
      </c>
      <c r="G188" s="2373">
        <f t="shared" ref="G188:M188" si="38">SUM(G185:G187)</f>
        <v>0</v>
      </c>
      <c r="H188" s="2373">
        <f t="shared" si="38"/>
        <v>0</v>
      </c>
      <c r="I188" s="2373">
        <f t="shared" si="38"/>
        <v>0</v>
      </c>
      <c r="J188" s="2373">
        <f t="shared" si="38"/>
        <v>0</v>
      </c>
      <c r="K188" s="2373">
        <f t="shared" si="38"/>
        <v>0</v>
      </c>
      <c r="L188" s="2373">
        <f t="shared" si="38"/>
        <v>0</v>
      </c>
      <c r="M188" s="2373">
        <f t="shared" si="38"/>
        <v>0</v>
      </c>
      <c r="N188" s="2374">
        <f t="shared" si="22"/>
        <v>0</v>
      </c>
    </row>
    <row r="189" spans="2:14">
      <c r="B189" s="1839">
        <v>32</v>
      </c>
      <c r="C189" s="1840"/>
      <c r="D189" s="1832" t="s">
        <v>679</v>
      </c>
      <c r="E189" s="1832" t="s">
        <v>88</v>
      </c>
      <c r="F189" s="1825"/>
      <c r="G189" s="1825"/>
      <c r="H189" s="1825"/>
      <c r="I189" s="1825"/>
      <c r="J189" s="1825"/>
      <c r="K189" s="1825"/>
      <c r="L189" s="1825"/>
      <c r="M189" s="1825"/>
      <c r="N189" s="1834">
        <f t="shared" si="22"/>
        <v>0</v>
      </c>
    </row>
    <row r="190" spans="2:14">
      <c r="B190" s="1835"/>
      <c r="C190" s="1836"/>
      <c r="D190" s="1832" t="s">
        <v>678</v>
      </c>
      <c r="E190" s="1832" t="s">
        <v>88</v>
      </c>
      <c r="F190" s="1825"/>
      <c r="G190" s="1825"/>
      <c r="H190" s="1825"/>
      <c r="I190" s="1825"/>
      <c r="J190" s="1825"/>
      <c r="K190" s="1825"/>
      <c r="L190" s="1825"/>
      <c r="M190" s="1825"/>
      <c r="N190" s="1834">
        <f t="shared" ref="N190:N224" si="39">SUM(F190:M190)</f>
        <v>0</v>
      </c>
    </row>
    <row r="191" spans="2:14">
      <c r="B191" s="1835"/>
      <c r="C191" s="1836"/>
      <c r="D191" s="1821" t="s">
        <v>97</v>
      </c>
      <c r="E191" s="1832" t="s">
        <v>88</v>
      </c>
      <c r="F191" s="1825"/>
      <c r="G191" s="1825"/>
      <c r="H191" s="1825"/>
      <c r="I191" s="1825"/>
      <c r="J191" s="1825"/>
      <c r="K191" s="1825"/>
      <c r="L191" s="1825"/>
      <c r="M191" s="1825"/>
      <c r="N191" s="1834">
        <f t="shared" si="39"/>
        <v>0</v>
      </c>
    </row>
    <row r="192" spans="2:14">
      <c r="B192" s="1837"/>
      <c r="C192" s="1838"/>
      <c r="D192" s="2372" t="s">
        <v>2211</v>
      </c>
      <c r="E192" s="2372" t="s">
        <v>88</v>
      </c>
      <c r="F192" s="2373">
        <f>SUM(F189:F191)</f>
        <v>0</v>
      </c>
      <c r="G192" s="2373">
        <f t="shared" ref="G192:M192" si="40">SUM(G189:G191)</f>
        <v>0</v>
      </c>
      <c r="H192" s="2373">
        <f t="shared" si="40"/>
        <v>0</v>
      </c>
      <c r="I192" s="2373">
        <f t="shared" si="40"/>
        <v>0</v>
      </c>
      <c r="J192" s="2373">
        <f t="shared" si="40"/>
        <v>0</v>
      </c>
      <c r="K192" s="2373">
        <f t="shared" si="40"/>
        <v>0</v>
      </c>
      <c r="L192" s="2373">
        <f t="shared" si="40"/>
        <v>0</v>
      </c>
      <c r="M192" s="2373">
        <f t="shared" si="40"/>
        <v>0</v>
      </c>
      <c r="N192" s="2374">
        <f t="shared" si="39"/>
        <v>0</v>
      </c>
    </row>
    <row r="193" spans="2:14">
      <c r="B193" s="1839">
        <v>33</v>
      </c>
      <c r="C193" s="1840"/>
      <c r="D193" s="1832" t="s">
        <v>679</v>
      </c>
      <c r="E193" s="1832" t="s">
        <v>88</v>
      </c>
      <c r="F193" s="1825"/>
      <c r="G193" s="1825"/>
      <c r="H193" s="1825"/>
      <c r="I193" s="1825"/>
      <c r="J193" s="1825"/>
      <c r="K193" s="1825"/>
      <c r="L193" s="1825"/>
      <c r="M193" s="1825"/>
      <c r="N193" s="1834">
        <f t="shared" si="39"/>
        <v>0</v>
      </c>
    </row>
    <row r="194" spans="2:14">
      <c r="B194" s="1835"/>
      <c r="C194" s="1836"/>
      <c r="D194" s="1832" t="s">
        <v>678</v>
      </c>
      <c r="E194" s="1832" t="s">
        <v>88</v>
      </c>
      <c r="F194" s="1825"/>
      <c r="G194" s="1825"/>
      <c r="H194" s="1825"/>
      <c r="I194" s="1825"/>
      <c r="J194" s="1825"/>
      <c r="K194" s="1825"/>
      <c r="L194" s="1825"/>
      <c r="M194" s="1825"/>
      <c r="N194" s="1834">
        <f t="shared" si="39"/>
        <v>0</v>
      </c>
    </row>
    <row r="195" spans="2:14">
      <c r="B195" s="1835"/>
      <c r="C195" s="1836"/>
      <c r="D195" s="1821" t="s">
        <v>97</v>
      </c>
      <c r="E195" s="1832" t="s">
        <v>88</v>
      </c>
      <c r="F195" s="1825"/>
      <c r="G195" s="1825"/>
      <c r="H195" s="1825"/>
      <c r="I195" s="1825"/>
      <c r="J195" s="1825"/>
      <c r="K195" s="1825"/>
      <c r="L195" s="1825"/>
      <c r="M195" s="1825"/>
      <c r="N195" s="1834">
        <f t="shared" si="39"/>
        <v>0</v>
      </c>
    </row>
    <row r="196" spans="2:14">
      <c r="B196" s="1837"/>
      <c r="C196" s="1838"/>
      <c r="D196" s="2372" t="s">
        <v>2211</v>
      </c>
      <c r="E196" s="2372" t="s">
        <v>88</v>
      </c>
      <c r="F196" s="2373">
        <f>SUM(F193:F195)</f>
        <v>0</v>
      </c>
      <c r="G196" s="2373">
        <f t="shared" ref="G196:M196" si="41">SUM(G193:G195)</f>
        <v>0</v>
      </c>
      <c r="H196" s="2373">
        <f t="shared" si="41"/>
        <v>0</v>
      </c>
      <c r="I196" s="2373">
        <f t="shared" si="41"/>
        <v>0</v>
      </c>
      <c r="J196" s="2373">
        <f t="shared" si="41"/>
        <v>0</v>
      </c>
      <c r="K196" s="2373">
        <f t="shared" si="41"/>
        <v>0</v>
      </c>
      <c r="L196" s="2373">
        <f t="shared" si="41"/>
        <v>0</v>
      </c>
      <c r="M196" s="2373">
        <f t="shared" si="41"/>
        <v>0</v>
      </c>
      <c r="N196" s="2374">
        <f t="shared" si="39"/>
        <v>0</v>
      </c>
    </row>
    <row r="197" spans="2:14">
      <c r="B197" s="1839">
        <v>34</v>
      </c>
      <c r="C197" s="1840"/>
      <c r="D197" s="1832" t="s">
        <v>679</v>
      </c>
      <c r="E197" s="1832" t="s">
        <v>88</v>
      </c>
      <c r="F197" s="1825"/>
      <c r="G197" s="1825"/>
      <c r="H197" s="1825"/>
      <c r="I197" s="1825"/>
      <c r="J197" s="1825"/>
      <c r="K197" s="1825"/>
      <c r="L197" s="1825"/>
      <c r="M197" s="1825"/>
      <c r="N197" s="1834">
        <f t="shared" si="39"/>
        <v>0</v>
      </c>
    </row>
    <row r="198" spans="2:14">
      <c r="B198" s="1835"/>
      <c r="C198" s="1836"/>
      <c r="D198" s="1832" t="s">
        <v>678</v>
      </c>
      <c r="E198" s="1832" t="s">
        <v>88</v>
      </c>
      <c r="F198" s="1825"/>
      <c r="G198" s="1825"/>
      <c r="H198" s="1825"/>
      <c r="I198" s="1825"/>
      <c r="J198" s="1825"/>
      <c r="K198" s="1825"/>
      <c r="L198" s="1825"/>
      <c r="M198" s="1825"/>
      <c r="N198" s="1834">
        <f t="shared" si="39"/>
        <v>0</v>
      </c>
    </row>
    <row r="199" spans="2:14">
      <c r="B199" s="1835"/>
      <c r="C199" s="1836"/>
      <c r="D199" s="1821" t="s">
        <v>97</v>
      </c>
      <c r="E199" s="1832" t="s">
        <v>88</v>
      </c>
      <c r="F199" s="1825"/>
      <c r="G199" s="1825"/>
      <c r="H199" s="1825"/>
      <c r="I199" s="1825"/>
      <c r="J199" s="1825"/>
      <c r="K199" s="1825"/>
      <c r="L199" s="1825"/>
      <c r="M199" s="1825"/>
      <c r="N199" s="1834">
        <f t="shared" si="39"/>
        <v>0</v>
      </c>
    </row>
    <row r="200" spans="2:14">
      <c r="B200" s="1837"/>
      <c r="C200" s="1838"/>
      <c r="D200" s="2372" t="s">
        <v>2211</v>
      </c>
      <c r="E200" s="2372" t="s">
        <v>88</v>
      </c>
      <c r="F200" s="2373">
        <f>SUM(F197:F199)</f>
        <v>0</v>
      </c>
      <c r="G200" s="2373">
        <f t="shared" ref="G200:M200" si="42">SUM(G197:G199)</f>
        <v>0</v>
      </c>
      <c r="H200" s="2373">
        <f t="shared" si="42"/>
        <v>0</v>
      </c>
      <c r="I200" s="2373">
        <f t="shared" si="42"/>
        <v>0</v>
      </c>
      <c r="J200" s="2373">
        <f t="shared" si="42"/>
        <v>0</v>
      </c>
      <c r="K200" s="2373">
        <f t="shared" si="42"/>
        <v>0</v>
      </c>
      <c r="L200" s="2373">
        <f t="shared" si="42"/>
        <v>0</v>
      </c>
      <c r="M200" s="2373">
        <f t="shared" si="42"/>
        <v>0</v>
      </c>
      <c r="N200" s="2374">
        <f t="shared" si="39"/>
        <v>0</v>
      </c>
    </row>
    <row r="201" spans="2:14">
      <c r="B201" s="1839">
        <v>35</v>
      </c>
      <c r="C201" s="1840"/>
      <c r="D201" s="1832" t="s">
        <v>679</v>
      </c>
      <c r="E201" s="1832" t="s">
        <v>88</v>
      </c>
      <c r="F201" s="1825"/>
      <c r="G201" s="1825"/>
      <c r="H201" s="1825"/>
      <c r="I201" s="1825"/>
      <c r="J201" s="1825"/>
      <c r="K201" s="1825"/>
      <c r="L201" s="1825"/>
      <c r="M201" s="1825"/>
      <c r="N201" s="1834">
        <f t="shared" si="39"/>
        <v>0</v>
      </c>
    </row>
    <row r="202" spans="2:14">
      <c r="B202" s="1835"/>
      <c r="C202" s="1836"/>
      <c r="D202" s="1832" t="s">
        <v>678</v>
      </c>
      <c r="E202" s="1832" t="s">
        <v>88</v>
      </c>
      <c r="F202" s="1825"/>
      <c r="G202" s="1825"/>
      <c r="H202" s="1825"/>
      <c r="I202" s="1825"/>
      <c r="J202" s="1825"/>
      <c r="K202" s="1825"/>
      <c r="L202" s="1825"/>
      <c r="M202" s="1825"/>
      <c r="N202" s="1834">
        <f t="shared" si="39"/>
        <v>0</v>
      </c>
    </row>
    <row r="203" spans="2:14">
      <c r="B203" s="1835"/>
      <c r="C203" s="1836"/>
      <c r="D203" s="1821" t="s">
        <v>97</v>
      </c>
      <c r="E203" s="1832" t="s">
        <v>88</v>
      </c>
      <c r="F203" s="1825"/>
      <c r="G203" s="1825"/>
      <c r="H203" s="1825"/>
      <c r="I203" s="1825"/>
      <c r="J203" s="1825"/>
      <c r="K203" s="1825"/>
      <c r="L203" s="1825"/>
      <c r="M203" s="1825"/>
      <c r="N203" s="1834">
        <f t="shared" si="39"/>
        <v>0</v>
      </c>
    </row>
    <row r="204" spans="2:14">
      <c r="B204" s="1837"/>
      <c r="C204" s="1838"/>
      <c r="D204" s="2372" t="s">
        <v>2211</v>
      </c>
      <c r="E204" s="2372" t="s">
        <v>88</v>
      </c>
      <c r="F204" s="2373">
        <f>SUM(F201:F203)</f>
        <v>0</v>
      </c>
      <c r="G204" s="2373">
        <f t="shared" ref="G204:M204" si="43">SUM(G201:G203)</f>
        <v>0</v>
      </c>
      <c r="H204" s="2373">
        <f t="shared" si="43"/>
        <v>0</v>
      </c>
      <c r="I204" s="2373">
        <f t="shared" si="43"/>
        <v>0</v>
      </c>
      <c r="J204" s="2373">
        <f t="shared" si="43"/>
        <v>0</v>
      </c>
      <c r="K204" s="2373">
        <f t="shared" si="43"/>
        <v>0</v>
      </c>
      <c r="L204" s="2373">
        <f t="shared" si="43"/>
        <v>0</v>
      </c>
      <c r="M204" s="2373">
        <f t="shared" si="43"/>
        <v>0</v>
      </c>
      <c r="N204" s="2374">
        <f t="shared" si="39"/>
        <v>0</v>
      </c>
    </row>
    <row r="205" spans="2:14">
      <c r="B205" s="1839">
        <v>36</v>
      </c>
      <c r="C205" s="1840"/>
      <c r="D205" s="1832" t="s">
        <v>679</v>
      </c>
      <c r="E205" s="1832" t="s">
        <v>88</v>
      </c>
      <c r="F205" s="1825"/>
      <c r="G205" s="1825"/>
      <c r="H205" s="1825"/>
      <c r="I205" s="1825"/>
      <c r="J205" s="1825"/>
      <c r="K205" s="1825"/>
      <c r="L205" s="1825"/>
      <c r="M205" s="1825"/>
      <c r="N205" s="1834">
        <f t="shared" si="39"/>
        <v>0</v>
      </c>
    </row>
    <row r="206" spans="2:14">
      <c r="B206" s="1835"/>
      <c r="C206" s="1836"/>
      <c r="D206" s="1832" t="s">
        <v>678</v>
      </c>
      <c r="E206" s="1832" t="s">
        <v>88</v>
      </c>
      <c r="F206" s="1825"/>
      <c r="G206" s="1825"/>
      <c r="H206" s="1825"/>
      <c r="I206" s="1825"/>
      <c r="J206" s="1825"/>
      <c r="K206" s="1825"/>
      <c r="L206" s="1825"/>
      <c r="M206" s="1825"/>
      <c r="N206" s="1834">
        <f t="shared" si="39"/>
        <v>0</v>
      </c>
    </row>
    <row r="207" spans="2:14">
      <c r="B207" s="1835"/>
      <c r="C207" s="1836"/>
      <c r="D207" s="1821" t="s">
        <v>97</v>
      </c>
      <c r="E207" s="1832" t="s">
        <v>88</v>
      </c>
      <c r="F207" s="1825"/>
      <c r="G207" s="1825"/>
      <c r="H207" s="1825"/>
      <c r="I207" s="1825"/>
      <c r="J207" s="1825"/>
      <c r="K207" s="1825"/>
      <c r="L207" s="1825"/>
      <c r="M207" s="1825"/>
      <c r="N207" s="1834">
        <f t="shared" si="39"/>
        <v>0</v>
      </c>
    </row>
    <row r="208" spans="2:14">
      <c r="B208" s="1837"/>
      <c r="C208" s="1838"/>
      <c r="D208" s="2372" t="s">
        <v>2211</v>
      </c>
      <c r="E208" s="2372" t="s">
        <v>88</v>
      </c>
      <c r="F208" s="2373">
        <f>SUM(F205:F207)</f>
        <v>0</v>
      </c>
      <c r="G208" s="2373">
        <f t="shared" ref="G208:M208" si="44">SUM(G205:G207)</f>
        <v>0</v>
      </c>
      <c r="H208" s="2373">
        <f t="shared" si="44"/>
        <v>0</v>
      </c>
      <c r="I208" s="2373">
        <f t="shared" si="44"/>
        <v>0</v>
      </c>
      <c r="J208" s="2373">
        <f t="shared" si="44"/>
        <v>0</v>
      </c>
      <c r="K208" s="2373">
        <f t="shared" si="44"/>
        <v>0</v>
      </c>
      <c r="L208" s="2373">
        <f t="shared" si="44"/>
        <v>0</v>
      </c>
      <c r="M208" s="2373">
        <f t="shared" si="44"/>
        <v>0</v>
      </c>
      <c r="N208" s="2374">
        <f t="shared" si="39"/>
        <v>0</v>
      </c>
    </row>
    <row r="209" spans="2:14">
      <c r="B209" s="1839">
        <v>37</v>
      </c>
      <c r="C209" s="1840"/>
      <c r="D209" s="1832" t="s">
        <v>679</v>
      </c>
      <c r="E209" s="1832" t="s">
        <v>88</v>
      </c>
      <c r="F209" s="1825"/>
      <c r="G209" s="1825"/>
      <c r="H209" s="1825"/>
      <c r="I209" s="1825"/>
      <c r="J209" s="1825"/>
      <c r="K209" s="1825"/>
      <c r="L209" s="1825"/>
      <c r="M209" s="1825"/>
      <c r="N209" s="1834">
        <f t="shared" si="39"/>
        <v>0</v>
      </c>
    </row>
    <row r="210" spans="2:14">
      <c r="B210" s="1835"/>
      <c r="C210" s="1836"/>
      <c r="D210" s="1832" t="s">
        <v>678</v>
      </c>
      <c r="E210" s="1832" t="s">
        <v>88</v>
      </c>
      <c r="F210" s="1825"/>
      <c r="G210" s="1825"/>
      <c r="H210" s="1825"/>
      <c r="I210" s="1825"/>
      <c r="J210" s="1825"/>
      <c r="K210" s="1825"/>
      <c r="L210" s="1825"/>
      <c r="M210" s="1825"/>
      <c r="N210" s="1834">
        <f t="shared" si="39"/>
        <v>0</v>
      </c>
    </row>
    <row r="211" spans="2:14">
      <c r="B211" s="1835"/>
      <c r="C211" s="1836"/>
      <c r="D211" s="1821" t="s">
        <v>97</v>
      </c>
      <c r="E211" s="1832" t="s">
        <v>88</v>
      </c>
      <c r="F211" s="1825"/>
      <c r="G211" s="1825"/>
      <c r="H211" s="1825"/>
      <c r="I211" s="1825"/>
      <c r="J211" s="1825"/>
      <c r="K211" s="1825"/>
      <c r="L211" s="1825"/>
      <c r="M211" s="1825"/>
      <c r="N211" s="1834">
        <f t="shared" si="39"/>
        <v>0</v>
      </c>
    </row>
    <row r="212" spans="2:14">
      <c r="B212" s="1837"/>
      <c r="C212" s="1838"/>
      <c r="D212" s="2372" t="s">
        <v>2211</v>
      </c>
      <c r="E212" s="2372" t="s">
        <v>88</v>
      </c>
      <c r="F212" s="2373">
        <f>SUM(F209:F211)</f>
        <v>0</v>
      </c>
      <c r="G212" s="2373">
        <f t="shared" ref="G212:M212" si="45">SUM(G209:G211)</f>
        <v>0</v>
      </c>
      <c r="H212" s="2373">
        <f t="shared" si="45"/>
        <v>0</v>
      </c>
      <c r="I212" s="2373">
        <f t="shared" si="45"/>
        <v>0</v>
      </c>
      <c r="J212" s="2373">
        <f t="shared" si="45"/>
        <v>0</v>
      </c>
      <c r="K212" s="2373">
        <f t="shared" si="45"/>
        <v>0</v>
      </c>
      <c r="L212" s="2373">
        <f t="shared" si="45"/>
        <v>0</v>
      </c>
      <c r="M212" s="2373">
        <f t="shared" si="45"/>
        <v>0</v>
      </c>
      <c r="N212" s="2374">
        <f t="shared" si="39"/>
        <v>0</v>
      </c>
    </row>
    <row r="213" spans="2:14">
      <c r="B213" s="1839">
        <v>38</v>
      </c>
      <c r="C213" s="1840"/>
      <c r="D213" s="1832" t="s">
        <v>679</v>
      </c>
      <c r="E213" s="1832" t="s">
        <v>88</v>
      </c>
      <c r="F213" s="1825"/>
      <c r="G213" s="1825"/>
      <c r="H213" s="1825"/>
      <c r="I213" s="1825"/>
      <c r="J213" s="1825"/>
      <c r="K213" s="1825"/>
      <c r="L213" s="1825"/>
      <c r="M213" s="1825"/>
      <c r="N213" s="1834">
        <f t="shared" si="39"/>
        <v>0</v>
      </c>
    </row>
    <row r="214" spans="2:14">
      <c r="B214" s="1835"/>
      <c r="C214" s="1836"/>
      <c r="D214" s="1832" t="s">
        <v>678</v>
      </c>
      <c r="E214" s="1832" t="s">
        <v>88</v>
      </c>
      <c r="F214" s="1825"/>
      <c r="G214" s="1825"/>
      <c r="H214" s="1825"/>
      <c r="I214" s="1825"/>
      <c r="J214" s="1825"/>
      <c r="K214" s="1825"/>
      <c r="L214" s="1825"/>
      <c r="M214" s="1825"/>
      <c r="N214" s="1834">
        <f t="shared" si="39"/>
        <v>0</v>
      </c>
    </row>
    <row r="215" spans="2:14">
      <c r="B215" s="1835"/>
      <c r="C215" s="1836"/>
      <c r="D215" s="1821" t="s">
        <v>97</v>
      </c>
      <c r="E215" s="1832" t="s">
        <v>88</v>
      </c>
      <c r="F215" s="1825"/>
      <c r="G215" s="1825"/>
      <c r="H215" s="1825"/>
      <c r="I215" s="1825"/>
      <c r="J215" s="1825"/>
      <c r="K215" s="1825"/>
      <c r="L215" s="1825"/>
      <c r="M215" s="1825"/>
      <c r="N215" s="1834">
        <f t="shared" si="39"/>
        <v>0</v>
      </c>
    </row>
    <row r="216" spans="2:14">
      <c r="B216" s="1837"/>
      <c r="C216" s="1838"/>
      <c r="D216" s="2372" t="s">
        <v>2211</v>
      </c>
      <c r="E216" s="2372" t="s">
        <v>88</v>
      </c>
      <c r="F216" s="2373">
        <f>SUM(F213:F215)</f>
        <v>0</v>
      </c>
      <c r="G216" s="2373">
        <f t="shared" ref="G216:M216" si="46">SUM(G213:G215)</f>
        <v>0</v>
      </c>
      <c r="H216" s="2373">
        <f t="shared" si="46"/>
        <v>0</v>
      </c>
      <c r="I216" s="2373">
        <f t="shared" si="46"/>
        <v>0</v>
      </c>
      <c r="J216" s="2373">
        <f t="shared" si="46"/>
        <v>0</v>
      </c>
      <c r="K216" s="2373">
        <f t="shared" si="46"/>
        <v>0</v>
      </c>
      <c r="L216" s="2373">
        <f t="shared" si="46"/>
        <v>0</v>
      </c>
      <c r="M216" s="2373">
        <f t="shared" si="46"/>
        <v>0</v>
      </c>
      <c r="N216" s="2374">
        <f t="shared" si="39"/>
        <v>0</v>
      </c>
    </row>
    <row r="217" spans="2:14">
      <c r="B217" s="1839">
        <v>39</v>
      </c>
      <c r="C217" s="1840"/>
      <c r="D217" s="1832" t="s">
        <v>679</v>
      </c>
      <c r="E217" s="1832" t="s">
        <v>88</v>
      </c>
      <c r="F217" s="1825"/>
      <c r="G217" s="1825"/>
      <c r="H217" s="1825"/>
      <c r="I217" s="1825"/>
      <c r="J217" s="1825"/>
      <c r="K217" s="1825"/>
      <c r="L217" s="1825"/>
      <c r="M217" s="1825"/>
      <c r="N217" s="1834">
        <f t="shared" si="39"/>
        <v>0</v>
      </c>
    </row>
    <row r="218" spans="2:14">
      <c r="B218" s="1835"/>
      <c r="C218" s="1836"/>
      <c r="D218" s="1832" t="s">
        <v>678</v>
      </c>
      <c r="E218" s="1832" t="s">
        <v>88</v>
      </c>
      <c r="F218" s="1825"/>
      <c r="G218" s="1825"/>
      <c r="H218" s="1825"/>
      <c r="I218" s="1825"/>
      <c r="J218" s="1825"/>
      <c r="K218" s="1825"/>
      <c r="L218" s="1825"/>
      <c r="M218" s="1825"/>
      <c r="N218" s="1834">
        <f t="shared" si="39"/>
        <v>0</v>
      </c>
    </row>
    <row r="219" spans="2:14">
      <c r="B219" s="1835"/>
      <c r="C219" s="1836"/>
      <c r="D219" s="1821" t="s">
        <v>97</v>
      </c>
      <c r="E219" s="1832" t="s">
        <v>88</v>
      </c>
      <c r="F219" s="1825"/>
      <c r="G219" s="1825"/>
      <c r="H219" s="1825"/>
      <c r="I219" s="1825"/>
      <c r="J219" s="1825"/>
      <c r="K219" s="1825"/>
      <c r="L219" s="1825"/>
      <c r="M219" s="1825"/>
      <c r="N219" s="1834">
        <f t="shared" si="39"/>
        <v>0</v>
      </c>
    </row>
    <row r="220" spans="2:14">
      <c r="B220" s="1837"/>
      <c r="C220" s="1838"/>
      <c r="D220" s="2372" t="s">
        <v>2211</v>
      </c>
      <c r="E220" s="2372" t="s">
        <v>88</v>
      </c>
      <c r="F220" s="2373">
        <f>SUM(F217:F219)</f>
        <v>0</v>
      </c>
      <c r="G220" s="2373">
        <f t="shared" ref="G220:M220" si="47">SUM(G217:G219)</f>
        <v>0</v>
      </c>
      <c r="H220" s="2373">
        <f t="shared" si="47"/>
        <v>0</v>
      </c>
      <c r="I220" s="2373">
        <f t="shared" si="47"/>
        <v>0</v>
      </c>
      <c r="J220" s="2373">
        <f t="shared" si="47"/>
        <v>0</v>
      </c>
      <c r="K220" s="2373">
        <f t="shared" si="47"/>
        <v>0</v>
      </c>
      <c r="L220" s="2373">
        <f t="shared" si="47"/>
        <v>0</v>
      </c>
      <c r="M220" s="2373">
        <f t="shared" si="47"/>
        <v>0</v>
      </c>
      <c r="N220" s="2374">
        <f t="shared" si="39"/>
        <v>0</v>
      </c>
    </row>
    <row r="221" spans="2:14">
      <c r="B221" s="1839">
        <v>40</v>
      </c>
      <c r="C221" s="1840"/>
      <c r="D221" s="1832" t="s">
        <v>679</v>
      </c>
      <c r="E221" s="1832" t="s">
        <v>88</v>
      </c>
      <c r="F221" s="1825"/>
      <c r="G221" s="1825"/>
      <c r="H221" s="1825"/>
      <c r="I221" s="1825"/>
      <c r="J221" s="1825"/>
      <c r="K221" s="1825"/>
      <c r="L221" s="1825"/>
      <c r="M221" s="1825"/>
      <c r="N221" s="1834">
        <f t="shared" si="39"/>
        <v>0</v>
      </c>
    </row>
    <row r="222" spans="2:14">
      <c r="B222" s="1835"/>
      <c r="C222" s="1836"/>
      <c r="D222" s="1832" t="s">
        <v>678</v>
      </c>
      <c r="E222" s="1832" t="s">
        <v>88</v>
      </c>
      <c r="F222" s="1825"/>
      <c r="G222" s="1825"/>
      <c r="H222" s="1825"/>
      <c r="I222" s="1825"/>
      <c r="J222" s="1825"/>
      <c r="K222" s="1825"/>
      <c r="L222" s="1825"/>
      <c r="M222" s="1825"/>
      <c r="N222" s="1834">
        <f t="shared" si="39"/>
        <v>0</v>
      </c>
    </row>
    <row r="223" spans="2:14">
      <c r="B223" s="1835"/>
      <c r="C223" s="1836"/>
      <c r="D223" s="1821" t="s">
        <v>97</v>
      </c>
      <c r="E223" s="1832" t="s">
        <v>88</v>
      </c>
      <c r="F223" s="1825"/>
      <c r="G223" s="1825"/>
      <c r="H223" s="1825"/>
      <c r="I223" s="1825"/>
      <c r="J223" s="1825"/>
      <c r="K223" s="1825"/>
      <c r="L223" s="1825"/>
      <c r="M223" s="1825"/>
      <c r="N223" s="1834">
        <f t="shared" si="39"/>
        <v>0</v>
      </c>
    </row>
    <row r="224" spans="2:14">
      <c r="B224" s="1837"/>
      <c r="C224" s="1838"/>
      <c r="D224" s="2372" t="s">
        <v>2211</v>
      </c>
      <c r="E224" s="2372" t="s">
        <v>88</v>
      </c>
      <c r="F224" s="2373">
        <f>SUM(F221:F223)</f>
        <v>0</v>
      </c>
      <c r="G224" s="2373">
        <f t="shared" ref="G224:M224" si="48">SUM(G221:G223)</f>
        <v>0</v>
      </c>
      <c r="H224" s="2373">
        <f t="shared" si="48"/>
        <v>0</v>
      </c>
      <c r="I224" s="2373">
        <f t="shared" si="48"/>
        <v>0</v>
      </c>
      <c r="J224" s="2373">
        <f t="shared" si="48"/>
        <v>0</v>
      </c>
      <c r="K224" s="2373">
        <f t="shared" si="48"/>
        <v>0</v>
      </c>
      <c r="L224" s="2373">
        <f t="shared" si="48"/>
        <v>0</v>
      </c>
      <c r="M224" s="2373">
        <f t="shared" si="48"/>
        <v>0</v>
      </c>
      <c r="N224" s="2374">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0" customWidth="1"/>
    <col min="2" max="2" width="61.42578125" style="2050" customWidth="1"/>
    <col min="3" max="3" width="44.5703125" style="2050" customWidth="1"/>
    <col min="4" max="4" width="33.7109375" style="2050" customWidth="1"/>
    <col min="5" max="7" width="17" style="2050" customWidth="1"/>
    <col min="8" max="8" width="11.140625" style="2050" customWidth="1"/>
    <col min="9" max="16384" width="9.140625" style="2050"/>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Southern</v>
      </c>
      <c r="B2" s="131"/>
      <c r="C2" s="131"/>
      <c r="D2" s="131"/>
      <c r="E2" s="131"/>
      <c r="F2" s="131"/>
      <c r="G2" s="131"/>
      <c r="H2" s="131"/>
    </row>
    <row r="3" spans="1:16384" s="49" customFormat="1" ht="24.75">
      <c r="A3" s="2473" t="str">
        <f>+'Universal data'!A3</f>
        <v>2014/15</v>
      </c>
      <c r="B3" s="131"/>
      <c r="C3" s="131"/>
      <c r="D3" s="131"/>
      <c r="E3" s="131"/>
      <c r="F3" s="131"/>
      <c r="G3" s="131"/>
      <c r="H3" s="131"/>
    </row>
    <row r="4" spans="1:16384" s="2046" customFormat="1">
      <c r="A4" s="2044"/>
      <c r="B4" s="2045"/>
      <c r="C4" s="2045"/>
      <c r="D4" s="2045"/>
      <c r="E4" s="2045"/>
      <c r="F4" s="2045"/>
      <c r="I4" s="2050"/>
      <c r="J4" s="2050"/>
      <c r="K4" s="2050"/>
      <c r="L4" s="2050"/>
      <c r="M4" s="2050"/>
      <c r="N4" s="2050"/>
      <c r="O4" s="2050"/>
      <c r="P4" s="2050"/>
      <c r="Q4" s="2050"/>
      <c r="R4" s="2050"/>
      <c r="S4" s="2050"/>
      <c r="T4" s="2050"/>
      <c r="U4" s="2050"/>
      <c r="V4" s="2050"/>
      <c r="W4" s="2050"/>
      <c r="X4" s="2050"/>
      <c r="Y4" s="2050"/>
      <c r="Z4" s="2050"/>
      <c r="AA4" s="2050"/>
      <c r="AB4" s="2050"/>
      <c r="AC4" s="2050"/>
      <c r="AD4" s="2050"/>
      <c r="AE4" s="2050"/>
      <c r="AF4" s="2050"/>
      <c r="AG4" s="2050"/>
      <c r="AH4" s="2050"/>
      <c r="AI4" s="2050"/>
      <c r="AJ4" s="2050"/>
      <c r="AK4" s="2050"/>
      <c r="AL4" s="2050"/>
      <c r="AM4" s="2050"/>
      <c r="AN4" s="2050"/>
      <c r="AO4" s="2050"/>
      <c r="AP4" s="2050"/>
      <c r="AQ4" s="2050"/>
      <c r="AR4" s="2050"/>
      <c r="AS4" s="2050"/>
      <c r="AT4" s="2050"/>
      <c r="AU4" s="2050"/>
      <c r="AV4" s="2050"/>
      <c r="AW4" s="2050"/>
      <c r="AX4" s="2050"/>
      <c r="AY4" s="2050"/>
      <c r="AZ4" s="2050"/>
      <c r="BA4" s="2050"/>
      <c r="BB4" s="2050"/>
      <c r="BC4" s="2050"/>
      <c r="BD4" s="2050"/>
      <c r="BE4" s="2050"/>
      <c r="BF4" s="2050"/>
      <c r="BG4" s="2050"/>
      <c r="BH4" s="2050"/>
      <c r="BI4" s="2050"/>
      <c r="BJ4" s="2050"/>
      <c r="BK4" s="2050"/>
      <c r="BL4" s="2050"/>
      <c r="BM4" s="2050"/>
      <c r="BN4" s="2050"/>
      <c r="BO4" s="2050"/>
      <c r="BP4" s="2050"/>
      <c r="BQ4" s="2050"/>
      <c r="BR4" s="2050"/>
      <c r="BS4" s="2050"/>
      <c r="BT4" s="2050"/>
      <c r="BU4" s="2050"/>
      <c r="BV4" s="2050"/>
      <c r="BW4" s="2050"/>
      <c r="BX4" s="2050"/>
      <c r="BY4" s="2050"/>
      <c r="BZ4" s="2050"/>
      <c r="CA4" s="2050"/>
      <c r="CB4" s="2050"/>
      <c r="CC4" s="2050"/>
      <c r="CD4" s="2050"/>
      <c r="CE4" s="2050"/>
      <c r="CF4" s="2050"/>
      <c r="CG4" s="2050"/>
      <c r="CH4" s="2050"/>
      <c r="CI4" s="2050"/>
      <c r="CJ4" s="2050"/>
      <c r="CK4" s="2050"/>
      <c r="CL4" s="2050"/>
      <c r="CM4" s="2050"/>
      <c r="CN4" s="2050"/>
      <c r="CO4" s="2050"/>
      <c r="CP4" s="2050"/>
      <c r="CQ4" s="2050"/>
      <c r="CR4" s="2050"/>
      <c r="CS4" s="2050"/>
      <c r="CT4" s="2050"/>
      <c r="CU4" s="2050"/>
      <c r="CV4" s="2050"/>
      <c r="CW4" s="2050"/>
      <c r="CX4" s="2050"/>
      <c r="CY4" s="2050"/>
      <c r="CZ4" s="2050"/>
      <c r="DA4" s="2050"/>
      <c r="DB4" s="2050"/>
      <c r="DC4" s="2050"/>
      <c r="DD4" s="2050"/>
      <c r="DE4" s="2050"/>
      <c r="DF4" s="2050"/>
      <c r="DG4" s="2050"/>
      <c r="DH4" s="2050"/>
      <c r="DI4" s="2050"/>
      <c r="DJ4" s="2050"/>
      <c r="DK4" s="2050"/>
      <c r="DL4" s="2050"/>
      <c r="DM4" s="2050"/>
      <c r="DN4" s="2050"/>
      <c r="DO4" s="2050"/>
      <c r="DP4" s="2050"/>
      <c r="DQ4" s="2050"/>
      <c r="DR4" s="2050"/>
      <c r="DS4" s="2050"/>
      <c r="DT4" s="2050"/>
      <c r="DU4" s="2050"/>
      <c r="DV4" s="2050"/>
      <c r="DW4" s="2050"/>
      <c r="DX4" s="2050"/>
      <c r="DY4" s="2050"/>
      <c r="DZ4" s="2050"/>
      <c r="EA4" s="2050"/>
      <c r="EB4" s="2050"/>
      <c r="EC4" s="2050"/>
      <c r="ED4" s="2050"/>
      <c r="EE4" s="2050"/>
      <c r="EF4" s="2050"/>
      <c r="EG4" s="2050"/>
      <c r="EH4" s="2050"/>
      <c r="EI4" s="2050"/>
      <c r="EJ4" s="2050"/>
      <c r="EK4" s="2050"/>
      <c r="EL4" s="2050"/>
      <c r="EM4" s="2050"/>
      <c r="EN4" s="2050"/>
      <c r="EO4" s="2050"/>
      <c r="EP4" s="2050"/>
      <c r="EQ4" s="2050"/>
      <c r="ER4" s="2050"/>
      <c r="ES4" s="2050"/>
      <c r="ET4" s="2050"/>
      <c r="EU4" s="2050"/>
      <c r="EV4" s="2050"/>
      <c r="EW4" s="2050"/>
      <c r="EX4" s="2050"/>
      <c r="EY4" s="2050"/>
      <c r="EZ4" s="2050"/>
      <c r="FA4" s="2050"/>
      <c r="FB4" s="2050"/>
      <c r="FC4" s="2050"/>
      <c r="FD4" s="2050"/>
      <c r="FE4" s="2050"/>
      <c r="FF4" s="2050"/>
      <c r="FG4" s="2050"/>
      <c r="FH4" s="2050"/>
      <c r="FI4" s="2050"/>
      <c r="FJ4" s="2050"/>
      <c r="FK4" s="2050"/>
      <c r="FL4" s="2050"/>
      <c r="FM4" s="2050"/>
      <c r="FN4" s="2050"/>
      <c r="FO4" s="2050"/>
      <c r="FP4" s="2050"/>
      <c r="FQ4" s="2050"/>
      <c r="FR4" s="2050"/>
      <c r="FS4" s="2050"/>
      <c r="FT4" s="2050"/>
      <c r="FU4" s="2050"/>
      <c r="FV4" s="2050"/>
      <c r="FW4" s="2050"/>
      <c r="FX4" s="2050"/>
      <c r="FY4" s="2050"/>
      <c r="FZ4" s="2050"/>
      <c r="GA4" s="2050"/>
      <c r="GB4" s="2050"/>
      <c r="GC4" s="2050"/>
      <c r="GD4" s="2050"/>
      <c r="GE4" s="2050"/>
      <c r="GF4" s="2050"/>
      <c r="GG4" s="2050"/>
      <c r="GH4" s="2050"/>
      <c r="GI4" s="2050"/>
      <c r="GJ4" s="2050"/>
      <c r="GK4" s="2050"/>
      <c r="GL4" s="2050"/>
      <c r="GM4" s="2050"/>
      <c r="GN4" s="2050"/>
      <c r="GO4" s="2050"/>
      <c r="GP4" s="2050"/>
      <c r="GQ4" s="2050"/>
      <c r="GR4" s="2050"/>
      <c r="GS4" s="2050"/>
      <c r="GT4" s="2050"/>
      <c r="GU4" s="2050"/>
      <c r="GV4" s="2050"/>
      <c r="GW4" s="2050"/>
      <c r="GX4" s="2050"/>
      <c r="GY4" s="2050"/>
      <c r="GZ4" s="2050"/>
      <c r="HA4" s="2050"/>
      <c r="HB4" s="2050"/>
      <c r="HC4" s="2050"/>
      <c r="HD4" s="2050"/>
      <c r="HE4" s="2050"/>
      <c r="HF4" s="2050"/>
      <c r="HG4" s="2050"/>
      <c r="HH4" s="2050"/>
      <c r="HI4" s="2050"/>
      <c r="HJ4" s="2050"/>
      <c r="HK4" s="2050"/>
      <c r="HL4" s="2050"/>
      <c r="HM4" s="2050"/>
      <c r="HN4" s="2050"/>
      <c r="HO4" s="2050"/>
      <c r="HP4" s="2050"/>
      <c r="HQ4" s="2050"/>
      <c r="HR4" s="2050"/>
      <c r="HS4" s="2050"/>
      <c r="HT4" s="2050"/>
      <c r="HU4" s="2050"/>
      <c r="HV4" s="2050"/>
      <c r="HW4" s="2050"/>
      <c r="HX4" s="2050"/>
      <c r="HY4" s="2050"/>
      <c r="HZ4" s="2050"/>
      <c r="IA4" s="2050"/>
      <c r="IB4" s="2050"/>
      <c r="IC4" s="2050"/>
      <c r="ID4" s="2050"/>
      <c r="IE4" s="2050"/>
      <c r="IF4" s="2050"/>
      <c r="IG4" s="2050"/>
      <c r="IH4" s="2050"/>
      <c r="II4" s="2050"/>
      <c r="IJ4" s="2050"/>
      <c r="IK4" s="2050"/>
      <c r="IL4" s="2050"/>
      <c r="IM4" s="2050"/>
      <c r="IN4" s="2050"/>
      <c r="IO4" s="2050"/>
      <c r="IP4" s="2050"/>
      <c r="IQ4" s="2050"/>
      <c r="IR4" s="2050"/>
      <c r="IS4" s="2050"/>
      <c r="IT4" s="2050"/>
      <c r="IU4" s="2050"/>
      <c r="IV4" s="2050"/>
      <c r="IW4" s="2050"/>
      <c r="IX4" s="2050"/>
      <c r="IY4" s="2050"/>
      <c r="IZ4" s="2050"/>
      <c r="JA4" s="2050"/>
      <c r="JB4" s="2050"/>
      <c r="JC4" s="2050"/>
      <c r="JD4" s="2050"/>
      <c r="JE4" s="2050"/>
      <c r="JF4" s="2050"/>
      <c r="JG4" s="2050"/>
      <c r="JH4" s="2050"/>
      <c r="JI4" s="2050"/>
      <c r="JJ4" s="2050"/>
      <c r="JK4" s="2050"/>
      <c r="JL4" s="2050"/>
      <c r="JM4" s="2050"/>
      <c r="JN4" s="2050"/>
      <c r="JO4" s="2050"/>
      <c r="JP4" s="2050"/>
      <c r="JQ4" s="2050"/>
      <c r="JR4" s="2050"/>
      <c r="JS4" s="2050"/>
      <c r="JT4" s="2050"/>
      <c r="JU4" s="2050"/>
      <c r="JV4" s="2050"/>
      <c r="JW4" s="2050"/>
      <c r="JX4" s="2050"/>
      <c r="JY4" s="2050"/>
      <c r="JZ4" s="2050"/>
      <c r="KA4" s="2050"/>
      <c r="KB4" s="2050"/>
      <c r="KC4" s="2050"/>
      <c r="KD4" s="2050"/>
      <c r="KE4" s="2050"/>
      <c r="KF4" s="2050"/>
      <c r="KG4" s="2050"/>
      <c r="KH4" s="2050"/>
      <c r="KI4" s="2050"/>
      <c r="KJ4" s="2050"/>
      <c r="KK4" s="2050"/>
      <c r="KL4" s="2050"/>
      <c r="KM4" s="2050"/>
      <c r="KN4" s="2050"/>
      <c r="KO4" s="2050"/>
      <c r="KP4" s="2050"/>
      <c r="KQ4" s="2050"/>
      <c r="KR4" s="2050"/>
      <c r="KS4" s="2050"/>
      <c r="KT4" s="2050"/>
      <c r="KU4" s="2050"/>
      <c r="KV4" s="2050"/>
      <c r="KW4" s="2050"/>
      <c r="KX4" s="2050"/>
      <c r="KY4" s="2050"/>
      <c r="KZ4" s="2050"/>
      <c r="LA4" s="2050"/>
      <c r="LB4" s="2050"/>
      <c r="LC4" s="2050"/>
      <c r="LD4" s="2050"/>
      <c r="LE4" s="2050"/>
      <c r="LF4" s="2050"/>
      <c r="LG4" s="2050"/>
      <c r="LH4" s="2050"/>
      <c r="LI4" s="2050"/>
      <c r="LJ4" s="2050"/>
      <c r="LK4" s="2050"/>
      <c r="LL4" s="2050"/>
      <c r="LM4" s="2050"/>
      <c r="LN4" s="2050"/>
      <c r="LO4" s="2050"/>
      <c r="LP4" s="2050"/>
      <c r="LQ4" s="2050"/>
      <c r="LR4" s="2050"/>
      <c r="LS4" s="2050"/>
      <c r="LT4" s="2050"/>
      <c r="LU4" s="2050"/>
      <c r="LV4" s="2050"/>
      <c r="LW4" s="2050"/>
      <c r="LX4" s="2050"/>
      <c r="LY4" s="2050"/>
      <c r="LZ4" s="2050"/>
      <c r="MA4" s="2050"/>
      <c r="MB4" s="2050"/>
      <c r="MC4" s="2050"/>
      <c r="MD4" s="2050"/>
      <c r="ME4" s="2050"/>
      <c r="MF4" s="2050"/>
      <c r="MG4" s="2050"/>
      <c r="MH4" s="2050"/>
      <c r="MI4" s="2050"/>
      <c r="MJ4" s="2050"/>
      <c r="MK4" s="2050"/>
      <c r="ML4" s="2050"/>
      <c r="MM4" s="2050"/>
      <c r="MN4" s="2050"/>
      <c r="MO4" s="2050"/>
      <c r="MP4" s="2050"/>
      <c r="MQ4" s="2050"/>
      <c r="MR4" s="2050"/>
      <c r="MS4" s="2050"/>
      <c r="MT4" s="2050"/>
      <c r="MU4" s="2050"/>
      <c r="MV4" s="2050"/>
      <c r="MW4" s="2050"/>
      <c r="MX4" s="2050"/>
      <c r="MY4" s="2050"/>
      <c r="MZ4" s="2050"/>
      <c r="NA4" s="2050"/>
      <c r="NB4" s="2050"/>
      <c r="NC4" s="2050"/>
      <c r="ND4" s="2050"/>
      <c r="NE4" s="2050"/>
      <c r="NF4" s="2050"/>
      <c r="NG4" s="2050"/>
      <c r="NH4" s="2050"/>
      <c r="NI4" s="2050"/>
      <c r="NJ4" s="2050"/>
      <c r="NK4" s="2050"/>
      <c r="NL4" s="2050"/>
      <c r="NM4" s="2050"/>
      <c r="NN4" s="2050"/>
      <c r="NO4" s="2050"/>
      <c r="NP4" s="2050"/>
      <c r="NQ4" s="2050"/>
      <c r="NR4" s="2050"/>
      <c r="NS4" s="2050"/>
      <c r="NT4" s="2050"/>
      <c r="NU4" s="2050"/>
      <c r="NV4" s="2050"/>
      <c r="NW4" s="2050"/>
      <c r="NX4" s="2050"/>
      <c r="NY4" s="2050"/>
      <c r="NZ4" s="2050"/>
      <c r="OA4" s="2050"/>
      <c r="OB4" s="2050"/>
      <c r="OC4" s="2050"/>
      <c r="OD4" s="2050"/>
      <c r="OE4" s="2050"/>
      <c r="OF4" s="2050"/>
      <c r="OG4" s="2050"/>
      <c r="OH4" s="2050"/>
      <c r="OI4" s="2050"/>
      <c r="OJ4" s="2050"/>
      <c r="OK4" s="2050"/>
      <c r="OL4" s="2050"/>
      <c r="OM4" s="2050"/>
      <c r="ON4" s="2050"/>
      <c r="OO4" s="2050"/>
      <c r="OP4" s="2050"/>
      <c r="OQ4" s="2050"/>
      <c r="OR4" s="2050"/>
      <c r="OS4" s="2050"/>
      <c r="OT4" s="2050"/>
      <c r="OU4" s="2050"/>
      <c r="OV4" s="2050"/>
      <c r="OW4" s="2050"/>
      <c r="OX4" s="2050"/>
      <c r="OY4" s="2050"/>
      <c r="OZ4" s="2050"/>
      <c r="PA4" s="2050"/>
      <c r="PB4" s="2050"/>
      <c r="PC4" s="2050"/>
      <c r="PD4" s="2050"/>
      <c r="PE4" s="2050"/>
      <c r="PF4" s="2050"/>
      <c r="PG4" s="2050"/>
      <c r="PH4" s="2050"/>
      <c r="PI4" s="2050"/>
      <c r="PJ4" s="2050"/>
      <c r="PK4" s="2050"/>
      <c r="PL4" s="2050"/>
      <c r="PM4" s="2050"/>
      <c r="PN4" s="2050"/>
      <c r="PO4" s="2050"/>
      <c r="PP4" s="2050"/>
      <c r="PQ4" s="2050"/>
      <c r="PR4" s="2050"/>
      <c r="PS4" s="2050"/>
      <c r="PT4" s="2050"/>
      <c r="PU4" s="2050"/>
      <c r="PV4" s="2050"/>
      <c r="PW4" s="2050"/>
      <c r="PX4" s="2050"/>
      <c r="PY4" s="2050"/>
      <c r="PZ4" s="2050"/>
      <c r="QA4" s="2050"/>
      <c r="QB4" s="2050"/>
      <c r="QC4" s="2050"/>
      <c r="QD4" s="2050"/>
      <c r="QE4" s="2050"/>
      <c r="QF4" s="2050"/>
      <c r="QG4" s="2050"/>
      <c r="QH4" s="2050"/>
      <c r="QI4" s="2050"/>
      <c r="QJ4" s="2050"/>
      <c r="QK4" s="2050"/>
      <c r="QL4" s="2050"/>
      <c r="QM4" s="2050"/>
      <c r="QN4" s="2050"/>
      <c r="QO4" s="2050"/>
      <c r="QP4" s="2050"/>
      <c r="QQ4" s="2050"/>
      <c r="QR4" s="2050"/>
      <c r="QS4" s="2050"/>
      <c r="QT4" s="2050"/>
      <c r="QU4" s="2050"/>
      <c r="QV4" s="2050"/>
      <c r="QW4" s="2050"/>
      <c r="QX4" s="2050"/>
      <c r="QY4" s="2050"/>
      <c r="QZ4" s="2050"/>
      <c r="RA4" s="2050"/>
      <c r="RB4" s="2050"/>
      <c r="RC4" s="2050"/>
      <c r="RD4" s="2050"/>
      <c r="RE4" s="2050"/>
      <c r="RF4" s="2050"/>
      <c r="RG4" s="2050"/>
      <c r="RH4" s="2050"/>
      <c r="RI4" s="2050"/>
      <c r="RJ4" s="2050"/>
      <c r="RK4" s="2050"/>
      <c r="RL4" s="2050"/>
      <c r="RM4" s="2050"/>
      <c r="RN4" s="2050"/>
      <c r="RO4" s="2050"/>
      <c r="RP4" s="2050"/>
      <c r="RQ4" s="2050"/>
      <c r="RR4" s="2050"/>
      <c r="RS4" s="2050"/>
      <c r="RT4" s="2050"/>
      <c r="RU4" s="2050"/>
      <c r="RV4" s="2050"/>
      <c r="RW4" s="2050"/>
      <c r="RX4" s="2050"/>
      <c r="RY4" s="2050"/>
      <c r="RZ4" s="2050"/>
      <c r="SA4" s="2050"/>
      <c r="SB4" s="2050"/>
      <c r="SC4" s="2050"/>
      <c r="SD4" s="2050"/>
      <c r="SE4" s="2050"/>
      <c r="SF4" s="2050"/>
      <c r="SG4" s="2050"/>
      <c r="SH4" s="2050"/>
      <c r="SI4" s="2050"/>
      <c r="SJ4" s="2050"/>
      <c r="SK4" s="2050"/>
      <c r="SL4" s="2050"/>
      <c r="SM4" s="2050"/>
      <c r="SN4" s="2050"/>
      <c r="SO4" s="2050"/>
      <c r="SP4" s="2050"/>
      <c r="SQ4" s="2050"/>
      <c r="SR4" s="2050"/>
      <c r="SS4" s="2050"/>
      <c r="ST4" s="2050"/>
      <c r="SU4" s="2050"/>
      <c r="SV4" s="2050"/>
      <c r="SW4" s="2050"/>
      <c r="SX4" s="2050"/>
      <c r="SY4" s="2050"/>
      <c r="SZ4" s="2050"/>
      <c r="TA4" s="2050"/>
      <c r="TB4" s="2050"/>
      <c r="TC4" s="2050"/>
      <c r="TD4" s="2050"/>
      <c r="TE4" s="2050"/>
      <c r="TF4" s="2050"/>
      <c r="TG4" s="2050"/>
      <c r="TH4" s="2050"/>
      <c r="TI4" s="2050"/>
      <c r="TJ4" s="2050"/>
      <c r="TK4" s="2050"/>
      <c r="TL4" s="2050"/>
      <c r="TM4" s="2050"/>
      <c r="TN4" s="2050"/>
      <c r="TO4" s="2050"/>
      <c r="TP4" s="2050"/>
      <c r="TQ4" s="2050"/>
      <c r="TR4" s="2050"/>
      <c r="TS4" s="2050"/>
      <c r="TT4" s="2050"/>
      <c r="TU4" s="2050"/>
      <c r="TV4" s="2050"/>
      <c r="TW4" s="2050"/>
      <c r="TX4" s="2050"/>
      <c r="TY4" s="2050"/>
      <c r="TZ4" s="2050"/>
      <c r="UA4" s="2050"/>
      <c r="UB4" s="2050"/>
      <c r="UC4" s="2050"/>
      <c r="UD4" s="2050"/>
      <c r="UE4" s="2050"/>
      <c r="UF4" s="2050"/>
      <c r="UG4" s="2050"/>
      <c r="UH4" s="2050"/>
      <c r="UI4" s="2050"/>
      <c r="UJ4" s="2050"/>
      <c r="UK4" s="2050"/>
      <c r="UL4" s="2050"/>
      <c r="UM4" s="2050"/>
      <c r="UN4" s="2050"/>
      <c r="UO4" s="2050"/>
      <c r="UP4" s="2050"/>
      <c r="UQ4" s="2050"/>
      <c r="UR4" s="2050"/>
      <c r="US4" s="2050"/>
      <c r="UT4" s="2050"/>
      <c r="UU4" s="2050"/>
      <c r="UV4" s="2050"/>
      <c r="UW4" s="2050"/>
      <c r="UX4" s="2050"/>
      <c r="UY4" s="2050"/>
      <c r="UZ4" s="2050"/>
      <c r="VA4" s="2050"/>
      <c r="VB4" s="2050"/>
      <c r="VC4" s="2050"/>
      <c r="VD4" s="2050"/>
      <c r="VE4" s="2050"/>
      <c r="VF4" s="2050"/>
      <c r="VG4" s="2050"/>
      <c r="VH4" s="2050"/>
      <c r="VI4" s="2050"/>
      <c r="VJ4" s="2050"/>
      <c r="VK4" s="2050"/>
      <c r="VL4" s="2050"/>
      <c r="VM4" s="2050"/>
      <c r="VN4" s="2050"/>
      <c r="VO4" s="2050"/>
      <c r="VP4" s="2050"/>
      <c r="VQ4" s="2050"/>
      <c r="VR4" s="2050"/>
      <c r="VS4" s="2050"/>
      <c r="VT4" s="2050"/>
      <c r="VU4" s="2050"/>
      <c r="VV4" s="2050"/>
      <c r="VW4" s="2050"/>
      <c r="VX4" s="2050"/>
      <c r="VY4" s="2050"/>
      <c r="VZ4" s="2050"/>
      <c r="WA4" s="2050"/>
      <c r="WB4" s="2050"/>
      <c r="WC4" s="2050"/>
      <c r="WD4" s="2050"/>
      <c r="WE4" s="2050"/>
      <c r="WF4" s="2050"/>
      <c r="WG4" s="2050"/>
      <c r="WH4" s="2050"/>
      <c r="WI4" s="2050"/>
      <c r="WJ4" s="2050"/>
      <c r="WK4" s="2050"/>
      <c r="WL4" s="2050"/>
      <c r="WM4" s="2050"/>
      <c r="WN4" s="2050"/>
      <c r="WO4" s="2050"/>
      <c r="WP4" s="2050"/>
      <c r="WQ4" s="2050"/>
      <c r="WR4" s="2050"/>
      <c r="WS4" s="2050"/>
      <c r="WT4" s="2050"/>
      <c r="WU4" s="2050"/>
      <c r="WV4" s="2050"/>
      <c r="WW4" s="2050"/>
      <c r="WX4" s="2050"/>
      <c r="WY4" s="2050"/>
      <c r="WZ4" s="2050"/>
      <c r="XA4" s="2050"/>
      <c r="XB4" s="2050"/>
      <c r="XC4" s="2050"/>
      <c r="XD4" s="2050"/>
      <c r="XE4" s="2050"/>
      <c r="XF4" s="2050"/>
      <c r="XG4" s="2050"/>
      <c r="XH4" s="2050"/>
      <c r="XI4" s="2050"/>
      <c r="XJ4" s="2050"/>
      <c r="XK4" s="2050"/>
      <c r="XL4" s="2050"/>
      <c r="XM4" s="2050"/>
      <c r="XN4" s="2050"/>
      <c r="XO4" s="2050"/>
      <c r="XP4" s="2050"/>
      <c r="XQ4" s="2050"/>
      <c r="XR4" s="2050"/>
      <c r="XS4" s="2050"/>
      <c r="XT4" s="2050"/>
      <c r="XU4" s="2050"/>
      <c r="XV4" s="2050"/>
      <c r="XW4" s="2050"/>
      <c r="XX4" s="2050"/>
      <c r="XY4" s="2050"/>
      <c r="XZ4" s="2050"/>
      <c r="YA4" s="2050"/>
      <c r="YB4" s="2050"/>
      <c r="YC4" s="2050"/>
      <c r="YD4" s="2050"/>
      <c r="YE4" s="2050"/>
      <c r="YF4" s="2050"/>
      <c r="YG4" s="2050"/>
      <c r="YH4" s="2050"/>
      <c r="YI4" s="2050"/>
      <c r="YJ4" s="2050"/>
      <c r="YK4" s="2050"/>
      <c r="YL4" s="2050"/>
      <c r="YM4" s="2050"/>
      <c r="YN4" s="2050"/>
      <c r="YO4" s="2050"/>
      <c r="YP4" s="2050"/>
      <c r="YQ4" s="2050"/>
      <c r="YR4" s="2050"/>
      <c r="YS4" s="2050"/>
      <c r="YT4" s="2050"/>
      <c r="YU4" s="2050"/>
      <c r="YV4" s="2050"/>
      <c r="YW4" s="2050"/>
      <c r="YX4" s="2050"/>
      <c r="YY4" s="2050"/>
      <c r="YZ4" s="2050"/>
      <c r="ZA4" s="2050"/>
      <c r="ZB4" s="2050"/>
      <c r="ZC4" s="2050"/>
      <c r="ZD4" s="2050"/>
      <c r="ZE4" s="2050"/>
      <c r="ZF4" s="2050"/>
      <c r="ZG4" s="2050"/>
      <c r="ZH4" s="2050"/>
      <c r="ZI4" s="2050"/>
      <c r="ZJ4" s="2050"/>
      <c r="ZK4" s="2050"/>
      <c r="ZL4" s="2050"/>
      <c r="ZM4" s="2050"/>
      <c r="ZN4" s="2050"/>
      <c r="ZO4" s="2050"/>
      <c r="ZP4" s="2050"/>
      <c r="ZQ4" s="2050"/>
      <c r="ZR4" s="2050"/>
      <c r="ZS4" s="2050"/>
      <c r="ZT4" s="2050"/>
      <c r="ZU4" s="2050"/>
      <c r="ZV4" s="2050"/>
      <c r="ZW4" s="2050"/>
      <c r="ZX4" s="2050"/>
      <c r="ZY4" s="2050"/>
      <c r="ZZ4" s="2050"/>
      <c r="AAA4" s="2050"/>
      <c r="AAB4" s="2050"/>
      <c r="AAC4" s="2050"/>
      <c r="AAD4" s="2050"/>
      <c r="AAE4" s="2050"/>
      <c r="AAF4" s="2050"/>
      <c r="AAG4" s="2050"/>
      <c r="AAH4" s="2050"/>
      <c r="AAI4" s="2050"/>
      <c r="AAJ4" s="2050"/>
      <c r="AAK4" s="2050"/>
      <c r="AAL4" s="2050"/>
      <c r="AAM4" s="2050"/>
      <c r="AAN4" s="2050"/>
      <c r="AAO4" s="2050"/>
      <c r="AAP4" s="2050"/>
      <c r="AAQ4" s="2050"/>
      <c r="AAR4" s="2050"/>
      <c r="AAS4" s="2050"/>
      <c r="AAT4" s="2050"/>
      <c r="AAU4" s="2050"/>
      <c r="AAV4" s="2050"/>
      <c r="AAW4" s="2050"/>
      <c r="AAX4" s="2050"/>
      <c r="AAY4" s="2050"/>
      <c r="AAZ4" s="2050"/>
      <c r="ABA4" s="2050"/>
      <c r="ABB4" s="2050"/>
      <c r="ABC4" s="2050"/>
      <c r="ABD4" s="2050"/>
      <c r="ABE4" s="2050"/>
      <c r="ABF4" s="2050"/>
      <c r="ABG4" s="2050"/>
      <c r="ABH4" s="2050"/>
      <c r="ABI4" s="2050"/>
      <c r="ABJ4" s="2050"/>
      <c r="ABK4" s="2050"/>
      <c r="ABL4" s="2050"/>
      <c r="ABM4" s="2050"/>
      <c r="ABN4" s="2050"/>
      <c r="ABO4" s="2050"/>
      <c r="ABP4" s="2050"/>
      <c r="ABQ4" s="2050"/>
      <c r="ABR4" s="2050"/>
      <c r="ABS4" s="2050"/>
      <c r="ABT4" s="2050"/>
      <c r="ABU4" s="2050"/>
      <c r="ABV4" s="2050"/>
      <c r="ABW4" s="2050"/>
      <c r="ABX4" s="2050"/>
      <c r="ABY4" s="2050"/>
      <c r="ABZ4" s="2050"/>
      <c r="ACA4" s="2050"/>
      <c r="ACB4" s="2050"/>
      <c r="ACC4" s="2050"/>
      <c r="ACD4" s="2050"/>
      <c r="ACE4" s="2050"/>
      <c r="ACF4" s="2050"/>
      <c r="ACG4" s="2050"/>
      <c r="ACH4" s="2050"/>
      <c r="ACI4" s="2050"/>
      <c r="ACJ4" s="2050"/>
      <c r="ACK4" s="2050"/>
      <c r="ACL4" s="2050"/>
      <c r="ACM4" s="2050"/>
      <c r="ACN4" s="2050"/>
      <c r="ACO4" s="2050"/>
      <c r="ACP4" s="2050"/>
      <c r="ACQ4" s="2050"/>
      <c r="ACR4" s="2050"/>
      <c r="ACS4" s="2050"/>
      <c r="ACT4" s="2050"/>
      <c r="ACU4" s="2050"/>
      <c r="ACV4" s="2050"/>
      <c r="ACW4" s="2050"/>
      <c r="ACX4" s="2050"/>
      <c r="ACY4" s="2050"/>
      <c r="ACZ4" s="2050"/>
      <c r="ADA4" s="2050"/>
      <c r="ADB4" s="2050"/>
      <c r="ADC4" s="2050"/>
      <c r="ADD4" s="2050"/>
      <c r="ADE4" s="2050"/>
      <c r="ADF4" s="2050"/>
      <c r="ADG4" s="2050"/>
      <c r="ADH4" s="2050"/>
      <c r="ADI4" s="2050"/>
      <c r="ADJ4" s="2050"/>
      <c r="ADK4" s="2050"/>
      <c r="ADL4" s="2050"/>
      <c r="ADM4" s="2050"/>
      <c r="ADN4" s="2050"/>
      <c r="ADO4" s="2050"/>
      <c r="ADP4" s="2050"/>
      <c r="ADQ4" s="2050"/>
      <c r="ADR4" s="2050"/>
      <c r="ADS4" s="2050"/>
      <c r="ADT4" s="2050"/>
      <c r="ADU4" s="2050"/>
      <c r="ADV4" s="2050"/>
      <c r="ADW4" s="2050"/>
      <c r="ADX4" s="2050"/>
      <c r="ADY4" s="2050"/>
      <c r="ADZ4" s="2050"/>
      <c r="AEA4" s="2050"/>
      <c r="AEB4" s="2050"/>
      <c r="AEC4" s="2050"/>
      <c r="AED4" s="2050"/>
      <c r="AEE4" s="2050"/>
      <c r="AEF4" s="2050"/>
      <c r="AEG4" s="2050"/>
      <c r="AEH4" s="2050"/>
      <c r="AEI4" s="2050"/>
      <c r="AEJ4" s="2050"/>
      <c r="AEK4" s="2050"/>
      <c r="AEL4" s="2050"/>
      <c r="AEM4" s="2050"/>
      <c r="AEN4" s="2050"/>
      <c r="AEO4" s="2050"/>
      <c r="AEP4" s="2050"/>
      <c r="AEQ4" s="2050"/>
      <c r="AER4" s="2050"/>
      <c r="AES4" s="2050"/>
      <c r="AET4" s="2050"/>
      <c r="AEU4" s="2050"/>
      <c r="AEV4" s="2050"/>
      <c r="AEW4" s="2050"/>
      <c r="AEX4" s="2050"/>
      <c r="AEY4" s="2050"/>
      <c r="AEZ4" s="2050"/>
      <c r="AFA4" s="2050"/>
      <c r="AFB4" s="2050"/>
      <c r="AFC4" s="2050"/>
      <c r="AFD4" s="2050"/>
      <c r="AFE4" s="2050"/>
      <c r="AFF4" s="2050"/>
      <c r="AFG4" s="2050"/>
      <c r="AFH4" s="2050"/>
      <c r="AFI4" s="2050"/>
      <c r="AFJ4" s="2050"/>
      <c r="AFK4" s="2050"/>
      <c r="AFL4" s="2050"/>
      <c r="AFM4" s="2050"/>
      <c r="AFN4" s="2050"/>
      <c r="AFO4" s="2050"/>
      <c r="AFP4" s="2050"/>
      <c r="AFQ4" s="2050"/>
      <c r="AFR4" s="2050"/>
      <c r="AFS4" s="2050"/>
      <c r="AFT4" s="2050"/>
      <c r="AFU4" s="2050"/>
      <c r="AFV4" s="2050"/>
      <c r="AFW4" s="2050"/>
      <c r="AFX4" s="2050"/>
      <c r="AFY4" s="2050"/>
      <c r="AFZ4" s="2050"/>
      <c r="AGA4" s="2050"/>
      <c r="AGB4" s="2050"/>
      <c r="AGC4" s="2050"/>
      <c r="AGD4" s="2050"/>
      <c r="AGE4" s="2050"/>
      <c r="AGF4" s="2050"/>
      <c r="AGG4" s="2050"/>
      <c r="AGH4" s="2050"/>
      <c r="AGI4" s="2050"/>
      <c r="AGJ4" s="2050"/>
      <c r="AGK4" s="2050"/>
      <c r="AGL4" s="2050"/>
      <c r="AGM4" s="2050"/>
      <c r="AGN4" s="2050"/>
      <c r="AGO4" s="2050"/>
      <c r="AGP4" s="2050"/>
      <c r="AGQ4" s="2050"/>
      <c r="AGR4" s="2050"/>
      <c r="AGS4" s="2050"/>
      <c r="AGT4" s="2050"/>
      <c r="AGU4" s="2050"/>
      <c r="AGV4" s="2050"/>
      <c r="AGW4" s="2050"/>
      <c r="AGX4" s="2050"/>
      <c r="AGY4" s="2050"/>
      <c r="AGZ4" s="2050"/>
      <c r="AHA4" s="2050"/>
      <c r="AHB4" s="2050"/>
      <c r="AHC4" s="2050"/>
      <c r="AHD4" s="2050"/>
      <c r="AHE4" s="2050"/>
      <c r="AHF4" s="2050"/>
      <c r="AHG4" s="2050"/>
      <c r="AHH4" s="2050"/>
      <c r="AHI4" s="2050"/>
      <c r="AHJ4" s="2050"/>
      <c r="AHK4" s="2050"/>
      <c r="AHL4" s="2050"/>
      <c r="AHM4" s="2050"/>
      <c r="AHN4" s="2050"/>
      <c r="AHO4" s="2050"/>
      <c r="AHP4" s="2050"/>
      <c r="AHQ4" s="2050"/>
      <c r="AHR4" s="2050"/>
      <c r="AHS4" s="2050"/>
      <c r="AHT4" s="2050"/>
      <c r="AHU4" s="2050"/>
      <c r="AHV4" s="2050"/>
      <c r="AHW4" s="2050"/>
      <c r="AHX4" s="2050"/>
      <c r="AHY4" s="2050"/>
      <c r="AHZ4" s="2050"/>
      <c r="AIA4" s="2050"/>
      <c r="AIB4" s="2050"/>
      <c r="AIC4" s="2050"/>
      <c r="AID4" s="2050"/>
      <c r="AIE4" s="2050"/>
      <c r="AIF4" s="2050"/>
      <c r="AIG4" s="2050"/>
      <c r="AIH4" s="2050"/>
      <c r="AII4" s="2050"/>
      <c r="AIJ4" s="2050"/>
      <c r="AIK4" s="2050"/>
      <c r="AIL4" s="2050"/>
      <c r="AIM4" s="2050"/>
      <c r="AIN4" s="2050"/>
      <c r="AIO4" s="2050"/>
      <c r="AIP4" s="2050"/>
      <c r="AIQ4" s="2050"/>
      <c r="AIR4" s="2050"/>
      <c r="AIS4" s="2050"/>
      <c r="AIT4" s="2050"/>
      <c r="AIU4" s="2050"/>
      <c r="AIV4" s="2050"/>
      <c r="AIW4" s="2050"/>
      <c r="AIX4" s="2050"/>
      <c r="AIY4" s="2050"/>
      <c r="AIZ4" s="2050"/>
      <c r="AJA4" s="2050"/>
      <c r="AJB4" s="2050"/>
      <c r="AJC4" s="2050"/>
      <c r="AJD4" s="2050"/>
      <c r="AJE4" s="2050"/>
      <c r="AJF4" s="2050"/>
      <c r="AJG4" s="2050"/>
      <c r="AJH4" s="2050"/>
      <c r="AJI4" s="2050"/>
      <c r="AJJ4" s="2050"/>
      <c r="AJK4" s="2050"/>
      <c r="AJL4" s="2050"/>
      <c r="AJM4" s="2050"/>
      <c r="AJN4" s="2050"/>
      <c r="AJO4" s="2050"/>
      <c r="AJP4" s="2050"/>
      <c r="AJQ4" s="2050"/>
      <c r="AJR4" s="2050"/>
      <c r="AJS4" s="2050"/>
      <c r="AJT4" s="2050"/>
      <c r="AJU4" s="2050"/>
      <c r="AJV4" s="2050"/>
      <c r="AJW4" s="2050"/>
      <c r="AJX4" s="2050"/>
      <c r="AJY4" s="2050"/>
      <c r="AJZ4" s="2050"/>
      <c r="AKA4" s="2050"/>
      <c r="AKB4" s="2050"/>
      <c r="AKC4" s="2050"/>
      <c r="AKD4" s="2050"/>
      <c r="AKE4" s="2050"/>
      <c r="AKF4" s="2050"/>
      <c r="AKG4" s="2050"/>
      <c r="AKH4" s="2050"/>
      <c r="AKI4" s="2050"/>
      <c r="AKJ4" s="2050"/>
      <c r="AKK4" s="2050"/>
      <c r="AKL4" s="2050"/>
      <c r="AKM4" s="2050"/>
      <c r="AKN4" s="2050"/>
      <c r="AKO4" s="2050"/>
      <c r="AKP4" s="2050"/>
      <c r="AKQ4" s="2050"/>
      <c r="AKR4" s="2050"/>
      <c r="AKS4" s="2050"/>
      <c r="AKT4" s="2050"/>
      <c r="AKU4" s="2050"/>
      <c r="AKV4" s="2050"/>
      <c r="AKW4" s="2050"/>
      <c r="AKX4" s="2050"/>
      <c r="AKY4" s="2050"/>
      <c r="AKZ4" s="2050"/>
      <c r="ALA4" s="2050"/>
      <c r="ALB4" s="2050"/>
      <c r="ALC4" s="2050"/>
      <c r="ALD4" s="2050"/>
      <c r="ALE4" s="2050"/>
      <c r="ALF4" s="2050"/>
      <c r="ALG4" s="2050"/>
      <c r="ALH4" s="2050"/>
      <c r="ALI4" s="2050"/>
      <c r="ALJ4" s="2050"/>
      <c r="ALK4" s="2050"/>
      <c r="ALL4" s="2050"/>
      <c r="ALM4" s="2050"/>
      <c r="ALN4" s="2050"/>
      <c r="ALO4" s="2050"/>
      <c r="ALP4" s="2050"/>
      <c r="ALQ4" s="2050"/>
      <c r="ALR4" s="2050"/>
      <c r="ALS4" s="2050"/>
      <c r="ALT4" s="2050"/>
      <c r="ALU4" s="2050"/>
      <c r="ALV4" s="2050"/>
      <c r="ALW4" s="2050"/>
      <c r="ALX4" s="2050"/>
      <c r="ALY4" s="2050"/>
      <c r="ALZ4" s="2050"/>
      <c r="AMA4" s="2050"/>
      <c r="AMB4" s="2050"/>
      <c r="AMC4" s="2050"/>
      <c r="AMD4" s="2050"/>
      <c r="AME4" s="2050"/>
      <c r="AMF4" s="2050"/>
      <c r="AMG4" s="2050"/>
      <c r="AMH4" s="2050"/>
      <c r="AMI4" s="2050"/>
      <c r="AMJ4" s="2050"/>
      <c r="AMK4" s="2050"/>
      <c r="AML4" s="2050"/>
      <c r="AMM4" s="2050"/>
      <c r="AMN4" s="2050"/>
      <c r="AMO4" s="2050"/>
      <c r="AMP4" s="2050"/>
      <c r="AMQ4" s="2050"/>
      <c r="AMR4" s="2050"/>
      <c r="AMS4" s="2050"/>
      <c r="AMT4" s="2050"/>
      <c r="AMU4" s="2050"/>
      <c r="AMV4" s="2050"/>
      <c r="AMW4" s="2050"/>
      <c r="AMX4" s="2050"/>
      <c r="AMY4" s="2050"/>
      <c r="AMZ4" s="2050"/>
      <c r="ANA4" s="2050"/>
      <c r="ANB4" s="2050"/>
      <c r="ANC4" s="2050"/>
      <c r="AND4" s="2050"/>
      <c r="ANE4" s="2050"/>
      <c r="ANF4" s="2050"/>
      <c r="ANG4" s="2050"/>
      <c r="ANH4" s="2050"/>
      <c r="ANI4" s="2050"/>
      <c r="ANJ4" s="2050"/>
      <c r="ANK4" s="2050"/>
      <c r="ANL4" s="2050"/>
      <c r="ANM4" s="2050"/>
      <c r="ANN4" s="2050"/>
      <c r="ANO4" s="2050"/>
      <c r="ANP4" s="2050"/>
      <c r="ANQ4" s="2050"/>
      <c r="ANR4" s="2050"/>
      <c r="ANS4" s="2050"/>
      <c r="ANT4" s="2050"/>
      <c r="ANU4" s="2050"/>
      <c r="ANV4" s="2050"/>
      <c r="ANW4" s="2050"/>
      <c r="ANX4" s="2050"/>
      <c r="ANY4" s="2050"/>
      <c r="ANZ4" s="2050"/>
      <c r="AOA4" s="2050"/>
      <c r="AOB4" s="2050"/>
      <c r="AOC4" s="2050"/>
      <c r="AOD4" s="2050"/>
      <c r="AOE4" s="2050"/>
      <c r="AOF4" s="2050"/>
      <c r="AOG4" s="2050"/>
      <c r="AOH4" s="2050"/>
      <c r="AOI4" s="2050"/>
      <c r="AOJ4" s="2050"/>
      <c r="AOK4" s="2050"/>
      <c r="AOL4" s="2050"/>
      <c r="AOM4" s="2050"/>
      <c r="AON4" s="2050"/>
      <c r="AOO4" s="2050"/>
      <c r="AOP4" s="2050"/>
      <c r="AOQ4" s="2050"/>
      <c r="AOR4" s="2050"/>
      <c r="AOS4" s="2050"/>
      <c r="AOT4" s="2050"/>
      <c r="AOU4" s="2050"/>
      <c r="AOV4" s="2050"/>
      <c r="AOW4" s="2050"/>
      <c r="AOX4" s="2050"/>
      <c r="AOY4" s="2050"/>
      <c r="AOZ4" s="2050"/>
      <c r="APA4" s="2050"/>
      <c r="APB4" s="2050"/>
      <c r="APC4" s="2050"/>
      <c r="APD4" s="2050"/>
      <c r="APE4" s="2050"/>
      <c r="APF4" s="2050"/>
      <c r="APG4" s="2050"/>
      <c r="APH4" s="2050"/>
      <c r="API4" s="2050"/>
      <c r="APJ4" s="2050"/>
      <c r="APK4" s="2050"/>
      <c r="APL4" s="2050"/>
      <c r="APM4" s="2050"/>
      <c r="APN4" s="2050"/>
      <c r="APO4" s="2050"/>
      <c r="APP4" s="2050"/>
      <c r="APQ4" s="2050"/>
      <c r="APR4" s="2050"/>
      <c r="APS4" s="2050"/>
      <c r="APT4" s="2050"/>
      <c r="APU4" s="2050"/>
      <c r="APV4" s="2050"/>
      <c r="APW4" s="2050"/>
      <c r="APX4" s="2050"/>
      <c r="APY4" s="2050"/>
      <c r="APZ4" s="2050"/>
      <c r="AQA4" s="2050"/>
      <c r="AQB4" s="2050"/>
      <c r="AQC4" s="2050"/>
      <c r="AQD4" s="2050"/>
      <c r="AQE4" s="2050"/>
      <c r="AQF4" s="2050"/>
      <c r="AQG4" s="2050"/>
      <c r="AQH4" s="2050"/>
      <c r="AQI4" s="2050"/>
      <c r="AQJ4" s="2050"/>
      <c r="AQK4" s="2050"/>
      <c r="AQL4" s="2050"/>
      <c r="AQM4" s="2050"/>
      <c r="AQN4" s="2050"/>
      <c r="AQO4" s="2050"/>
      <c r="AQP4" s="2050"/>
      <c r="AQQ4" s="2050"/>
      <c r="AQR4" s="2050"/>
      <c r="AQS4" s="2050"/>
      <c r="AQT4" s="2050"/>
      <c r="AQU4" s="2050"/>
      <c r="AQV4" s="2050"/>
      <c r="AQW4" s="2050"/>
      <c r="AQX4" s="2050"/>
      <c r="AQY4" s="2050"/>
      <c r="AQZ4" s="2050"/>
      <c r="ARA4" s="2050"/>
      <c r="ARB4" s="2050"/>
      <c r="ARC4" s="2050"/>
      <c r="ARD4" s="2050"/>
      <c r="ARE4" s="2050"/>
      <c r="ARF4" s="2050"/>
      <c r="ARG4" s="2050"/>
      <c r="ARH4" s="2050"/>
      <c r="ARI4" s="2050"/>
      <c r="ARJ4" s="2050"/>
      <c r="ARK4" s="2050"/>
      <c r="ARL4" s="2050"/>
      <c r="ARM4" s="2050"/>
      <c r="ARN4" s="2050"/>
      <c r="ARO4" s="2050"/>
      <c r="ARP4" s="2050"/>
      <c r="ARQ4" s="2050"/>
      <c r="ARR4" s="2050"/>
      <c r="ARS4" s="2050"/>
      <c r="ART4" s="2050"/>
      <c r="ARU4" s="2050"/>
      <c r="ARV4" s="2050"/>
      <c r="ARW4" s="2050"/>
      <c r="ARX4" s="2050"/>
      <c r="ARY4" s="2050"/>
      <c r="ARZ4" s="2050"/>
      <c r="ASA4" s="2050"/>
      <c r="ASB4" s="2050"/>
      <c r="ASC4" s="2050"/>
      <c r="ASD4" s="2050"/>
      <c r="ASE4" s="2050"/>
      <c r="ASF4" s="2050"/>
      <c r="ASG4" s="2050"/>
      <c r="ASH4" s="2050"/>
      <c r="ASI4" s="2050"/>
      <c r="ASJ4" s="2050"/>
      <c r="ASK4" s="2050"/>
      <c r="ASL4" s="2050"/>
      <c r="ASM4" s="2050"/>
      <c r="ASN4" s="2050"/>
      <c r="ASO4" s="2050"/>
      <c r="ASP4" s="2050"/>
      <c r="ASQ4" s="2050"/>
      <c r="ASR4" s="2050"/>
      <c r="ASS4" s="2050"/>
      <c r="AST4" s="2050"/>
      <c r="ASU4" s="2050"/>
      <c r="ASV4" s="2050"/>
      <c r="ASW4" s="2050"/>
      <c r="ASX4" s="2050"/>
      <c r="ASY4" s="2050"/>
      <c r="ASZ4" s="2050"/>
      <c r="ATA4" s="2050"/>
      <c r="ATB4" s="2050"/>
      <c r="ATC4" s="2050"/>
      <c r="ATD4" s="2050"/>
      <c r="ATE4" s="2050"/>
      <c r="ATF4" s="2050"/>
      <c r="ATG4" s="2050"/>
      <c r="ATH4" s="2050"/>
      <c r="ATI4" s="2050"/>
      <c r="ATJ4" s="2050"/>
      <c r="ATK4" s="2050"/>
      <c r="ATL4" s="2050"/>
      <c r="ATM4" s="2050"/>
      <c r="ATN4" s="2050"/>
      <c r="ATO4" s="2050"/>
      <c r="ATP4" s="2050"/>
      <c r="ATQ4" s="2050"/>
      <c r="ATR4" s="2050"/>
      <c r="ATS4" s="2050"/>
      <c r="ATT4" s="2050"/>
      <c r="ATU4" s="2050"/>
      <c r="ATV4" s="2050"/>
      <c r="ATW4" s="2050"/>
      <c r="ATX4" s="2050"/>
      <c r="ATY4" s="2050"/>
      <c r="ATZ4" s="2050"/>
      <c r="AUA4" s="2050"/>
      <c r="AUB4" s="2050"/>
      <c r="AUC4" s="2050"/>
      <c r="AUD4" s="2050"/>
      <c r="AUE4" s="2050"/>
      <c r="AUF4" s="2050"/>
      <c r="AUG4" s="2050"/>
      <c r="AUH4" s="2050"/>
      <c r="AUI4" s="2050"/>
      <c r="AUJ4" s="2050"/>
      <c r="AUK4" s="2050"/>
      <c r="AUL4" s="2050"/>
      <c r="AUM4" s="2050"/>
      <c r="AUN4" s="2050"/>
      <c r="AUO4" s="2050"/>
      <c r="AUP4" s="2050"/>
      <c r="AUQ4" s="2050"/>
      <c r="AUR4" s="2050"/>
      <c r="AUS4" s="2050"/>
      <c r="AUT4" s="2050"/>
      <c r="AUU4" s="2050"/>
      <c r="AUV4" s="2050"/>
      <c r="AUW4" s="2050"/>
      <c r="AUX4" s="2050"/>
      <c r="AUY4" s="2050"/>
      <c r="AUZ4" s="2050"/>
      <c r="AVA4" s="2050"/>
      <c r="AVB4" s="2050"/>
      <c r="AVC4" s="2050"/>
      <c r="AVD4" s="2050"/>
      <c r="AVE4" s="2050"/>
      <c r="AVF4" s="2050"/>
      <c r="AVG4" s="2050"/>
      <c r="AVH4" s="2050"/>
      <c r="AVI4" s="2050"/>
      <c r="AVJ4" s="2050"/>
      <c r="AVK4" s="2050"/>
      <c r="AVL4" s="2050"/>
      <c r="AVM4" s="2050"/>
      <c r="AVN4" s="2050"/>
      <c r="AVO4" s="2050"/>
      <c r="AVP4" s="2050"/>
      <c r="AVQ4" s="2050"/>
      <c r="AVR4" s="2050"/>
      <c r="AVS4" s="2050"/>
      <c r="AVT4" s="2050"/>
      <c r="AVU4" s="2050"/>
      <c r="AVV4" s="2050"/>
      <c r="AVW4" s="2050"/>
      <c r="AVX4" s="2050"/>
      <c r="AVY4" s="2050"/>
      <c r="AVZ4" s="2050"/>
      <c r="AWA4" s="2050"/>
      <c r="AWB4" s="2050"/>
      <c r="AWC4" s="2050"/>
      <c r="AWD4" s="2050"/>
      <c r="AWE4" s="2050"/>
      <c r="AWF4" s="2050"/>
      <c r="AWG4" s="2050"/>
      <c r="AWH4" s="2050"/>
      <c r="AWI4" s="2050"/>
      <c r="AWJ4" s="2050"/>
      <c r="AWK4" s="2050"/>
      <c r="AWL4" s="2050"/>
      <c r="AWM4" s="2050"/>
      <c r="AWN4" s="2050"/>
      <c r="AWO4" s="2050"/>
      <c r="AWP4" s="2050"/>
      <c r="AWQ4" s="2050"/>
      <c r="AWR4" s="2050"/>
      <c r="AWS4" s="2050"/>
      <c r="AWT4" s="2050"/>
      <c r="AWU4" s="2050"/>
      <c r="AWV4" s="2050"/>
      <c r="AWW4" s="2050"/>
      <c r="AWX4" s="2050"/>
      <c r="AWY4" s="2050"/>
      <c r="AWZ4" s="2050"/>
      <c r="AXA4" s="2050"/>
      <c r="AXB4" s="2050"/>
      <c r="AXC4" s="2050"/>
      <c r="AXD4" s="2050"/>
      <c r="AXE4" s="2050"/>
      <c r="AXF4" s="2050"/>
      <c r="AXG4" s="2050"/>
      <c r="AXH4" s="2050"/>
      <c r="AXI4" s="2050"/>
      <c r="AXJ4" s="2050"/>
      <c r="AXK4" s="2050"/>
      <c r="AXL4" s="2050"/>
      <c r="AXM4" s="2050"/>
      <c r="AXN4" s="2050"/>
      <c r="AXO4" s="2050"/>
      <c r="AXP4" s="2050"/>
      <c r="AXQ4" s="2050"/>
      <c r="AXR4" s="2050"/>
      <c r="AXS4" s="2050"/>
      <c r="AXT4" s="2050"/>
      <c r="AXU4" s="2050"/>
      <c r="AXV4" s="2050"/>
      <c r="AXW4" s="2050"/>
      <c r="AXX4" s="2050"/>
      <c r="AXY4" s="2050"/>
      <c r="AXZ4" s="2050"/>
      <c r="AYA4" s="2050"/>
      <c r="AYB4" s="2050"/>
      <c r="AYC4" s="2050"/>
      <c r="AYD4" s="2050"/>
      <c r="AYE4" s="2050"/>
      <c r="AYF4" s="2050"/>
      <c r="AYG4" s="2050"/>
      <c r="AYH4" s="2050"/>
      <c r="AYI4" s="2050"/>
      <c r="AYJ4" s="2050"/>
      <c r="AYK4" s="2050"/>
      <c r="AYL4" s="2050"/>
      <c r="AYM4" s="2050"/>
      <c r="AYN4" s="2050"/>
      <c r="AYO4" s="2050"/>
      <c r="AYP4" s="2050"/>
      <c r="AYQ4" s="2050"/>
      <c r="AYR4" s="2050"/>
      <c r="AYS4" s="2050"/>
      <c r="AYT4" s="2050"/>
      <c r="AYU4" s="2050"/>
      <c r="AYV4" s="2050"/>
      <c r="AYW4" s="2050"/>
      <c r="AYX4" s="2050"/>
      <c r="AYY4" s="2050"/>
      <c r="AYZ4" s="2050"/>
      <c r="AZA4" s="2050"/>
      <c r="AZB4" s="2050"/>
      <c r="AZC4" s="2050"/>
      <c r="AZD4" s="2050"/>
      <c r="AZE4" s="2050"/>
      <c r="AZF4" s="2050"/>
      <c r="AZG4" s="2050"/>
      <c r="AZH4" s="2050"/>
      <c r="AZI4" s="2050"/>
      <c r="AZJ4" s="2050"/>
      <c r="AZK4" s="2050"/>
      <c r="AZL4" s="2050"/>
      <c r="AZM4" s="2050"/>
      <c r="AZN4" s="2050"/>
      <c r="AZO4" s="2050"/>
      <c r="AZP4" s="2050"/>
      <c r="AZQ4" s="2050"/>
      <c r="AZR4" s="2050"/>
      <c r="AZS4" s="2050"/>
      <c r="AZT4" s="2050"/>
      <c r="AZU4" s="2050"/>
      <c r="AZV4" s="2050"/>
      <c r="AZW4" s="2050"/>
      <c r="AZX4" s="2050"/>
      <c r="AZY4" s="2050"/>
      <c r="AZZ4" s="2050"/>
      <c r="BAA4" s="2050"/>
      <c r="BAB4" s="2050"/>
      <c r="BAC4" s="2050"/>
      <c r="BAD4" s="2050"/>
      <c r="BAE4" s="2050"/>
      <c r="BAF4" s="2050"/>
      <c r="BAG4" s="2050"/>
      <c r="BAH4" s="2050"/>
      <c r="BAI4" s="2050"/>
      <c r="BAJ4" s="2050"/>
      <c r="BAK4" s="2050"/>
      <c r="BAL4" s="2050"/>
      <c r="BAM4" s="2050"/>
      <c r="BAN4" s="2050"/>
      <c r="BAO4" s="2050"/>
      <c r="BAP4" s="2050"/>
      <c r="BAQ4" s="2050"/>
      <c r="BAR4" s="2050"/>
      <c r="BAS4" s="2050"/>
      <c r="BAT4" s="2050"/>
      <c r="BAU4" s="2050"/>
      <c r="BAV4" s="2050"/>
      <c r="BAW4" s="2050"/>
      <c r="BAX4" s="2050"/>
      <c r="BAY4" s="2050"/>
      <c r="BAZ4" s="2050"/>
      <c r="BBA4" s="2050"/>
      <c r="BBB4" s="2050"/>
      <c r="BBC4" s="2050"/>
      <c r="BBD4" s="2050"/>
      <c r="BBE4" s="2050"/>
      <c r="BBF4" s="2050"/>
      <c r="BBG4" s="2050"/>
      <c r="BBH4" s="2050"/>
      <c r="BBI4" s="2050"/>
      <c r="BBJ4" s="2050"/>
      <c r="BBK4" s="2050"/>
      <c r="BBL4" s="2050"/>
      <c r="BBM4" s="2050"/>
      <c r="BBN4" s="2050"/>
      <c r="BBO4" s="2050"/>
      <c r="BBP4" s="2050"/>
      <c r="BBQ4" s="2050"/>
      <c r="BBR4" s="2050"/>
      <c r="BBS4" s="2050"/>
      <c r="BBT4" s="2050"/>
      <c r="BBU4" s="2050"/>
      <c r="BBV4" s="2050"/>
      <c r="BBW4" s="2050"/>
      <c r="BBX4" s="2050"/>
      <c r="BBY4" s="2050"/>
      <c r="BBZ4" s="2050"/>
      <c r="BCA4" s="2050"/>
      <c r="BCB4" s="2050"/>
      <c r="BCC4" s="2050"/>
      <c r="BCD4" s="2050"/>
      <c r="BCE4" s="2050"/>
      <c r="BCF4" s="2050"/>
      <c r="BCG4" s="2050"/>
      <c r="BCH4" s="2050"/>
      <c r="BCI4" s="2050"/>
      <c r="BCJ4" s="2050"/>
      <c r="BCK4" s="2050"/>
      <c r="BCL4" s="2050"/>
      <c r="BCM4" s="2050"/>
      <c r="BCN4" s="2050"/>
      <c r="BCO4" s="2050"/>
      <c r="BCP4" s="2050"/>
      <c r="BCQ4" s="2050"/>
      <c r="BCR4" s="2050"/>
      <c r="BCS4" s="2050"/>
      <c r="BCT4" s="2050"/>
      <c r="BCU4" s="2050"/>
      <c r="BCV4" s="2050"/>
      <c r="BCW4" s="2050"/>
      <c r="BCX4" s="2050"/>
      <c r="BCY4" s="2050"/>
      <c r="BCZ4" s="2050"/>
      <c r="BDA4" s="2050"/>
      <c r="BDB4" s="2050"/>
      <c r="BDC4" s="2050"/>
      <c r="BDD4" s="2050"/>
      <c r="BDE4" s="2050"/>
      <c r="BDF4" s="2050"/>
      <c r="BDG4" s="2050"/>
      <c r="BDH4" s="2050"/>
      <c r="BDI4" s="2050"/>
      <c r="BDJ4" s="2050"/>
      <c r="BDK4" s="2050"/>
      <c r="BDL4" s="2050"/>
      <c r="BDM4" s="2050"/>
      <c r="BDN4" s="2050"/>
      <c r="BDO4" s="2050"/>
      <c r="BDP4" s="2050"/>
      <c r="BDQ4" s="2050"/>
      <c r="BDR4" s="2050"/>
      <c r="BDS4" s="2050"/>
      <c r="BDT4" s="2050"/>
      <c r="BDU4" s="2050"/>
      <c r="BDV4" s="2050"/>
      <c r="BDW4" s="2050"/>
      <c r="BDX4" s="2050"/>
      <c r="BDY4" s="2050"/>
      <c r="BDZ4" s="2050"/>
      <c r="BEA4" s="2050"/>
      <c r="BEB4" s="2050"/>
      <c r="BEC4" s="2050"/>
      <c r="BED4" s="2050"/>
      <c r="BEE4" s="2050"/>
      <c r="BEF4" s="2050"/>
      <c r="BEG4" s="2050"/>
      <c r="BEH4" s="2050"/>
      <c r="BEI4" s="2050"/>
      <c r="BEJ4" s="2050"/>
      <c r="BEK4" s="2050"/>
      <c r="BEL4" s="2050"/>
      <c r="BEM4" s="2050"/>
      <c r="BEN4" s="2050"/>
      <c r="BEO4" s="2050"/>
      <c r="BEP4" s="2050"/>
      <c r="BEQ4" s="2050"/>
      <c r="BER4" s="2050"/>
      <c r="BES4" s="2050"/>
      <c r="BET4" s="2050"/>
      <c r="BEU4" s="2050"/>
      <c r="BEV4" s="2050"/>
      <c r="BEW4" s="2050"/>
      <c r="BEX4" s="2050"/>
      <c r="BEY4" s="2050"/>
      <c r="BEZ4" s="2050"/>
      <c r="BFA4" s="2050"/>
      <c r="BFB4" s="2050"/>
      <c r="BFC4" s="2050"/>
      <c r="BFD4" s="2050"/>
      <c r="BFE4" s="2050"/>
      <c r="BFF4" s="2050"/>
      <c r="BFG4" s="2050"/>
      <c r="BFH4" s="2050"/>
      <c r="BFI4" s="2050"/>
      <c r="BFJ4" s="2050"/>
      <c r="BFK4" s="2050"/>
      <c r="BFL4" s="2050"/>
      <c r="BFM4" s="2050"/>
      <c r="BFN4" s="2050"/>
      <c r="BFO4" s="2050"/>
      <c r="BFP4" s="2050"/>
      <c r="BFQ4" s="2050"/>
      <c r="BFR4" s="2050"/>
      <c r="BFS4" s="2050"/>
      <c r="BFT4" s="2050"/>
      <c r="BFU4" s="2050"/>
      <c r="BFV4" s="2050"/>
      <c r="BFW4" s="2050"/>
      <c r="BFX4" s="2050"/>
      <c r="BFY4" s="2050"/>
      <c r="BFZ4" s="2050"/>
      <c r="BGA4" s="2050"/>
      <c r="BGB4" s="2050"/>
      <c r="BGC4" s="2050"/>
      <c r="BGD4" s="2050"/>
      <c r="BGE4" s="2050"/>
      <c r="BGF4" s="2050"/>
      <c r="BGG4" s="2050"/>
      <c r="BGH4" s="2050"/>
      <c r="BGI4" s="2050"/>
      <c r="BGJ4" s="2050"/>
      <c r="BGK4" s="2050"/>
      <c r="BGL4" s="2050"/>
      <c r="BGM4" s="2050"/>
      <c r="BGN4" s="2050"/>
      <c r="BGO4" s="2050"/>
      <c r="BGP4" s="2050"/>
      <c r="BGQ4" s="2050"/>
      <c r="BGR4" s="2050"/>
      <c r="BGS4" s="2050"/>
      <c r="BGT4" s="2050"/>
      <c r="BGU4" s="2050"/>
      <c r="BGV4" s="2050"/>
      <c r="BGW4" s="2050"/>
      <c r="BGX4" s="2050"/>
      <c r="BGY4" s="2050"/>
      <c r="BGZ4" s="2050"/>
      <c r="BHA4" s="2050"/>
      <c r="BHB4" s="2050"/>
      <c r="BHC4" s="2050"/>
      <c r="BHD4" s="2050"/>
      <c r="BHE4" s="2050"/>
      <c r="BHF4" s="2050"/>
      <c r="BHG4" s="2050"/>
      <c r="BHH4" s="2050"/>
      <c r="BHI4" s="2050"/>
      <c r="BHJ4" s="2050"/>
      <c r="BHK4" s="2050"/>
      <c r="BHL4" s="2050"/>
      <c r="BHM4" s="2050"/>
      <c r="BHN4" s="2050"/>
      <c r="BHO4" s="2050"/>
      <c r="BHP4" s="2050"/>
      <c r="BHQ4" s="2050"/>
      <c r="BHR4" s="2050"/>
      <c r="BHS4" s="2050"/>
      <c r="BHT4" s="2050"/>
      <c r="BHU4" s="2050"/>
      <c r="BHV4" s="2050"/>
      <c r="BHW4" s="2050"/>
      <c r="BHX4" s="2050"/>
      <c r="BHY4" s="2050"/>
      <c r="BHZ4" s="2050"/>
      <c r="BIA4" s="2050"/>
      <c r="BIB4" s="2050"/>
      <c r="BIC4" s="2050"/>
      <c r="BID4" s="2050"/>
      <c r="BIE4" s="2050"/>
      <c r="BIF4" s="2050"/>
      <c r="BIG4" s="2050"/>
      <c r="BIH4" s="2050"/>
      <c r="BII4" s="2050"/>
      <c r="BIJ4" s="2050"/>
      <c r="BIK4" s="2050"/>
      <c r="BIL4" s="2050"/>
      <c r="BIM4" s="2050"/>
      <c r="BIN4" s="2050"/>
      <c r="BIO4" s="2050"/>
      <c r="BIP4" s="2050"/>
      <c r="BIQ4" s="2050"/>
      <c r="BIR4" s="2050"/>
      <c r="BIS4" s="2050"/>
      <c r="BIT4" s="2050"/>
      <c r="BIU4" s="2050"/>
      <c r="BIV4" s="2050"/>
      <c r="BIW4" s="2050"/>
      <c r="BIX4" s="2050"/>
      <c r="BIY4" s="2050"/>
      <c r="BIZ4" s="2050"/>
      <c r="BJA4" s="2050"/>
      <c r="BJB4" s="2050"/>
      <c r="BJC4" s="2050"/>
      <c r="BJD4" s="2050"/>
      <c r="BJE4" s="2050"/>
      <c r="BJF4" s="2050"/>
      <c r="BJG4" s="2050"/>
      <c r="BJH4" s="2050"/>
      <c r="BJI4" s="2050"/>
      <c r="BJJ4" s="2050"/>
      <c r="BJK4" s="2050"/>
      <c r="BJL4" s="2050"/>
      <c r="BJM4" s="2050"/>
      <c r="BJN4" s="2050"/>
      <c r="BJO4" s="2050"/>
      <c r="BJP4" s="2050"/>
      <c r="BJQ4" s="2050"/>
      <c r="BJR4" s="2050"/>
      <c r="BJS4" s="2050"/>
      <c r="BJT4" s="2050"/>
      <c r="BJU4" s="2050"/>
      <c r="BJV4" s="2050"/>
      <c r="BJW4" s="2050"/>
      <c r="BJX4" s="2050"/>
      <c r="BJY4" s="2050"/>
      <c r="BJZ4" s="2050"/>
      <c r="BKA4" s="2050"/>
      <c r="BKB4" s="2050"/>
      <c r="BKC4" s="2050"/>
      <c r="BKD4" s="2050"/>
      <c r="BKE4" s="2050"/>
      <c r="BKF4" s="2050"/>
      <c r="BKG4" s="2050"/>
      <c r="BKH4" s="2050"/>
      <c r="BKI4" s="2050"/>
      <c r="BKJ4" s="2050"/>
      <c r="BKK4" s="2050"/>
      <c r="BKL4" s="2050"/>
      <c r="BKM4" s="2050"/>
      <c r="BKN4" s="2050"/>
      <c r="BKO4" s="2050"/>
      <c r="BKP4" s="2050"/>
      <c r="BKQ4" s="2050"/>
      <c r="BKR4" s="2050"/>
      <c r="BKS4" s="2050"/>
      <c r="BKT4" s="2050"/>
      <c r="BKU4" s="2050"/>
      <c r="BKV4" s="2050"/>
      <c r="BKW4" s="2050"/>
      <c r="BKX4" s="2050"/>
      <c r="BKY4" s="2050"/>
      <c r="BKZ4" s="2050"/>
      <c r="BLA4" s="2050"/>
      <c r="BLB4" s="2050"/>
      <c r="BLC4" s="2050"/>
      <c r="BLD4" s="2050"/>
      <c r="BLE4" s="2050"/>
      <c r="BLF4" s="2050"/>
      <c r="BLG4" s="2050"/>
      <c r="BLH4" s="2050"/>
      <c r="BLI4" s="2050"/>
      <c r="BLJ4" s="2050"/>
      <c r="BLK4" s="2050"/>
      <c r="BLL4" s="2050"/>
      <c r="BLM4" s="2050"/>
      <c r="BLN4" s="2050"/>
      <c r="BLO4" s="2050"/>
      <c r="BLP4" s="2050"/>
      <c r="BLQ4" s="2050"/>
      <c r="BLR4" s="2050"/>
      <c r="BLS4" s="2050"/>
      <c r="BLT4" s="2050"/>
      <c r="BLU4" s="2050"/>
      <c r="BLV4" s="2050"/>
      <c r="BLW4" s="2050"/>
      <c r="BLX4" s="2050"/>
      <c r="BLY4" s="2050"/>
      <c r="BLZ4" s="2050"/>
      <c r="BMA4" s="2050"/>
      <c r="BMB4" s="2050"/>
      <c r="BMC4" s="2050"/>
      <c r="BMD4" s="2050"/>
      <c r="BME4" s="2050"/>
      <c r="BMF4" s="2050"/>
      <c r="BMG4" s="2050"/>
      <c r="BMH4" s="2050"/>
      <c r="BMI4" s="2050"/>
      <c r="BMJ4" s="2050"/>
      <c r="BMK4" s="2050"/>
      <c r="BML4" s="2050"/>
      <c r="BMM4" s="2050"/>
      <c r="BMN4" s="2050"/>
      <c r="BMO4" s="2050"/>
      <c r="BMP4" s="2050"/>
      <c r="BMQ4" s="2050"/>
      <c r="BMR4" s="2050"/>
      <c r="BMS4" s="2050"/>
      <c r="BMT4" s="2050"/>
      <c r="BMU4" s="2050"/>
      <c r="BMV4" s="2050"/>
      <c r="BMW4" s="2050"/>
      <c r="BMX4" s="2050"/>
      <c r="BMY4" s="2050"/>
      <c r="BMZ4" s="2050"/>
      <c r="BNA4" s="2050"/>
      <c r="BNB4" s="2050"/>
      <c r="BNC4" s="2050"/>
      <c r="BND4" s="2050"/>
      <c r="BNE4" s="2050"/>
      <c r="BNF4" s="2050"/>
      <c r="BNG4" s="2050"/>
      <c r="BNH4" s="2050"/>
      <c r="BNI4" s="2050"/>
      <c r="BNJ4" s="2050"/>
      <c r="BNK4" s="2050"/>
      <c r="BNL4" s="2050"/>
      <c r="BNM4" s="2050"/>
      <c r="BNN4" s="2050"/>
      <c r="BNO4" s="2050"/>
      <c r="BNP4" s="2050"/>
      <c r="BNQ4" s="2050"/>
      <c r="BNR4" s="2050"/>
      <c r="BNS4" s="2050"/>
      <c r="BNT4" s="2050"/>
      <c r="BNU4" s="2050"/>
      <c r="BNV4" s="2050"/>
      <c r="BNW4" s="2050"/>
      <c r="BNX4" s="2050"/>
      <c r="BNY4" s="2050"/>
      <c r="BNZ4" s="2050"/>
      <c r="BOA4" s="2050"/>
      <c r="BOB4" s="2050"/>
      <c r="BOC4" s="2050"/>
      <c r="BOD4" s="2050"/>
      <c r="BOE4" s="2050"/>
      <c r="BOF4" s="2050"/>
      <c r="BOG4" s="2050"/>
      <c r="BOH4" s="2050"/>
      <c r="BOI4" s="2050"/>
      <c r="BOJ4" s="2050"/>
      <c r="BOK4" s="2050"/>
      <c r="BOL4" s="2050"/>
      <c r="BOM4" s="2050"/>
      <c r="BON4" s="2050"/>
      <c r="BOO4" s="2050"/>
      <c r="BOP4" s="2050"/>
      <c r="BOQ4" s="2050"/>
      <c r="BOR4" s="2050"/>
      <c r="BOS4" s="2050"/>
      <c r="BOT4" s="2050"/>
      <c r="BOU4" s="2050"/>
      <c r="BOV4" s="2050"/>
      <c r="BOW4" s="2050"/>
      <c r="BOX4" s="2050"/>
      <c r="BOY4" s="2050"/>
      <c r="BOZ4" s="2050"/>
      <c r="BPA4" s="2050"/>
      <c r="BPB4" s="2050"/>
      <c r="BPC4" s="2050"/>
      <c r="BPD4" s="2050"/>
      <c r="BPE4" s="2050"/>
      <c r="BPF4" s="2050"/>
      <c r="BPG4" s="2050"/>
      <c r="BPH4" s="2050"/>
      <c r="BPI4" s="2050"/>
      <c r="BPJ4" s="2050"/>
      <c r="BPK4" s="2050"/>
      <c r="BPL4" s="2050"/>
      <c r="BPM4" s="2050"/>
      <c r="BPN4" s="2050"/>
      <c r="BPO4" s="2050"/>
      <c r="BPP4" s="2050"/>
      <c r="BPQ4" s="2050"/>
      <c r="BPR4" s="2050"/>
      <c r="BPS4" s="2050"/>
      <c r="BPT4" s="2050"/>
      <c r="BPU4" s="2050"/>
      <c r="BPV4" s="2050"/>
      <c r="BPW4" s="2050"/>
      <c r="BPX4" s="2050"/>
      <c r="BPY4" s="2050"/>
      <c r="BPZ4" s="2050"/>
      <c r="BQA4" s="2050"/>
      <c r="BQB4" s="2050"/>
      <c r="BQC4" s="2050"/>
      <c r="BQD4" s="2050"/>
      <c r="BQE4" s="2050"/>
      <c r="BQF4" s="2050"/>
      <c r="BQG4" s="2050"/>
      <c r="BQH4" s="2050"/>
      <c r="BQI4" s="2050"/>
      <c r="BQJ4" s="2050"/>
      <c r="BQK4" s="2050"/>
      <c r="BQL4" s="2050"/>
      <c r="BQM4" s="2050"/>
      <c r="BQN4" s="2050"/>
      <c r="BQO4" s="2050"/>
      <c r="BQP4" s="2050"/>
      <c r="BQQ4" s="2050"/>
      <c r="BQR4" s="2050"/>
      <c r="BQS4" s="2050"/>
      <c r="BQT4" s="2050"/>
      <c r="BQU4" s="2050"/>
      <c r="BQV4" s="2050"/>
      <c r="BQW4" s="2050"/>
      <c r="BQX4" s="2050"/>
      <c r="BQY4" s="2050"/>
      <c r="BQZ4" s="2050"/>
      <c r="BRA4" s="2050"/>
      <c r="BRB4" s="2050"/>
      <c r="BRC4" s="2050"/>
      <c r="BRD4" s="2050"/>
      <c r="BRE4" s="2050"/>
      <c r="BRF4" s="2050"/>
      <c r="BRG4" s="2050"/>
      <c r="BRH4" s="2050"/>
      <c r="BRI4" s="2050"/>
      <c r="BRJ4" s="2050"/>
      <c r="BRK4" s="2050"/>
      <c r="BRL4" s="2050"/>
      <c r="BRM4" s="2050"/>
      <c r="BRN4" s="2050"/>
      <c r="BRO4" s="2050"/>
      <c r="BRP4" s="2050"/>
      <c r="BRQ4" s="2050"/>
      <c r="BRR4" s="2050"/>
      <c r="BRS4" s="2050"/>
      <c r="BRT4" s="2050"/>
      <c r="BRU4" s="2050"/>
      <c r="BRV4" s="2050"/>
      <c r="BRW4" s="2050"/>
      <c r="BRX4" s="2050"/>
      <c r="BRY4" s="2050"/>
      <c r="BRZ4" s="2050"/>
      <c r="BSA4" s="2050"/>
      <c r="BSB4" s="2050"/>
      <c r="BSC4" s="2050"/>
      <c r="BSD4" s="2050"/>
      <c r="BSE4" s="2050"/>
      <c r="BSF4" s="2050"/>
      <c r="BSG4" s="2050"/>
      <c r="BSH4" s="2050"/>
      <c r="BSI4" s="2050"/>
      <c r="BSJ4" s="2050"/>
      <c r="BSK4" s="2050"/>
      <c r="BSL4" s="2050"/>
      <c r="BSM4" s="2050"/>
      <c r="BSN4" s="2050"/>
      <c r="BSO4" s="2050"/>
      <c r="BSP4" s="2050"/>
      <c r="BSQ4" s="2050"/>
      <c r="BSR4" s="2050"/>
      <c r="BSS4" s="2050"/>
      <c r="BST4" s="2050"/>
      <c r="BSU4" s="2050"/>
      <c r="BSV4" s="2050"/>
      <c r="BSW4" s="2050"/>
      <c r="BSX4" s="2050"/>
      <c r="BSY4" s="2050"/>
      <c r="BSZ4" s="2050"/>
      <c r="BTA4" s="2050"/>
      <c r="BTB4" s="2050"/>
      <c r="BTC4" s="2050"/>
      <c r="BTD4" s="2050"/>
      <c r="BTE4" s="2050"/>
      <c r="BTF4" s="2050"/>
      <c r="BTG4" s="2050"/>
      <c r="BTH4" s="2050"/>
      <c r="BTI4" s="2050"/>
      <c r="BTJ4" s="2050"/>
      <c r="BTK4" s="2050"/>
      <c r="BTL4" s="2050"/>
      <c r="BTM4" s="2050"/>
      <c r="BTN4" s="2050"/>
      <c r="BTO4" s="2050"/>
      <c r="BTP4" s="2050"/>
      <c r="BTQ4" s="2050"/>
      <c r="BTR4" s="2050"/>
      <c r="BTS4" s="2050"/>
      <c r="BTT4" s="2050"/>
      <c r="BTU4" s="2050"/>
      <c r="BTV4" s="2050"/>
      <c r="BTW4" s="2050"/>
      <c r="BTX4" s="2050"/>
      <c r="BTY4" s="2050"/>
      <c r="BTZ4" s="2050"/>
      <c r="BUA4" s="2050"/>
      <c r="BUB4" s="2050"/>
      <c r="BUC4" s="2050"/>
      <c r="BUD4" s="2050"/>
      <c r="BUE4" s="2050"/>
      <c r="BUF4" s="2050"/>
      <c r="BUG4" s="2050"/>
      <c r="BUH4" s="2050"/>
      <c r="BUI4" s="2050"/>
      <c r="BUJ4" s="2050"/>
      <c r="BUK4" s="2050"/>
      <c r="BUL4" s="2050"/>
      <c r="BUM4" s="2050"/>
      <c r="BUN4" s="2050"/>
      <c r="BUO4" s="2050"/>
      <c r="BUP4" s="2050"/>
      <c r="BUQ4" s="2050"/>
      <c r="BUR4" s="2050"/>
      <c r="BUS4" s="2050"/>
      <c r="BUT4" s="2050"/>
      <c r="BUU4" s="2050"/>
      <c r="BUV4" s="2050"/>
      <c r="BUW4" s="2050"/>
      <c r="BUX4" s="2050"/>
      <c r="BUY4" s="2050"/>
      <c r="BUZ4" s="2050"/>
      <c r="BVA4" s="2050"/>
      <c r="BVB4" s="2050"/>
      <c r="BVC4" s="2050"/>
      <c r="BVD4" s="2050"/>
      <c r="BVE4" s="2050"/>
      <c r="BVF4" s="2050"/>
      <c r="BVG4" s="2050"/>
      <c r="BVH4" s="2050"/>
      <c r="BVI4" s="2050"/>
      <c r="BVJ4" s="2050"/>
      <c r="BVK4" s="2050"/>
      <c r="BVL4" s="2050"/>
      <c r="BVM4" s="2050"/>
      <c r="BVN4" s="2050"/>
      <c r="BVO4" s="2050"/>
      <c r="BVP4" s="2050"/>
      <c r="BVQ4" s="2050"/>
      <c r="BVR4" s="2050"/>
      <c r="BVS4" s="2050"/>
      <c r="BVT4" s="2050"/>
      <c r="BVU4" s="2050"/>
      <c r="BVV4" s="2050"/>
      <c r="BVW4" s="2050"/>
      <c r="BVX4" s="2050"/>
      <c r="BVY4" s="2050"/>
      <c r="BVZ4" s="2050"/>
      <c r="BWA4" s="2050"/>
      <c r="BWB4" s="2050"/>
      <c r="BWC4" s="2050"/>
      <c r="BWD4" s="2050"/>
      <c r="BWE4" s="2050"/>
      <c r="BWF4" s="2050"/>
      <c r="BWG4" s="2050"/>
      <c r="BWH4" s="2050"/>
      <c r="BWI4" s="2050"/>
      <c r="BWJ4" s="2050"/>
      <c r="BWK4" s="2050"/>
      <c r="BWL4" s="2050"/>
      <c r="BWM4" s="2050"/>
      <c r="BWN4" s="2050"/>
      <c r="BWO4" s="2050"/>
      <c r="BWP4" s="2050"/>
      <c r="BWQ4" s="2050"/>
      <c r="BWR4" s="2050"/>
      <c r="BWS4" s="2050"/>
      <c r="BWT4" s="2050"/>
      <c r="BWU4" s="2050"/>
      <c r="BWV4" s="2050"/>
      <c r="BWW4" s="2050"/>
      <c r="BWX4" s="2050"/>
      <c r="BWY4" s="2050"/>
      <c r="BWZ4" s="2050"/>
      <c r="BXA4" s="2050"/>
      <c r="BXB4" s="2050"/>
      <c r="BXC4" s="2050"/>
      <c r="BXD4" s="2050"/>
      <c r="BXE4" s="2050"/>
      <c r="BXF4" s="2050"/>
      <c r="BXG4" s="2050"/>
      <c r="BXH4" s="2050"/>
      <c r="BXI4" s="2050"/>
      <c r="BXJ4" s="2050"/>
      <c r="BXK4" s="2050"/>
      <c r="BXL4" s="2050"/>
      <c r="BXM4" s="2050"/>
      <c r="BXN4" s="2050"/>
      <c r="BXO4" s="2050"/>
      <c r="BXP4" s="2050"/>
      <c r="BXQ4" s="2050"/>
      <c r="BXR4" s="2050"/>
      <c r="BXS4" s="2050"/>
      <c r="BXT4" s="2050"/>
      <c r="BXU4" s="2050"/>
      <c r="BXV4" s="2050"/>
      <c r="BXW4" s="2050"/>
      <c r="BXX4" s="2050"/>
      <c r="BXY4" s="2050"/>
      <c r="BXZ4" s="2050"/>
      <c r="BYA4" s="2050"/>
      <c r="BYB4" s="2050"/>
      <c r="BYC4" s="2050"/>
      <c r="BYD4" s="2050"/>
      <c r="BYE4" s="2050"/>
      <c r="BYF4" s="2050"/>
      <c r="BYG4" s="2050"/>
      <c r="BYH4" s="2050"/>
      <c r="BYI4" s="2050"/>
      <c r="BYJ4" s="2050"/>
      <c r="BYK4" s="2050"/>
      <c r="BYL4" s="2050"/>
      <c r="BYM4" s="2050"/>
      <c r="BYN4" s="2050"/>
      <c r="BYO4" s="2050"/>
      <c r="BYP4" s="2050"/>
      <c r="BYQ4" s="2050"/>
      <c r="BYR4" s="2050"/>
      <c r="BYS4" s="2050"/>
      <c r="BYT4" s="2050"/>
      <c r="BYU4" s="2050"/>
      <c r="BYV4" s="2050"/>
      <c r="BYW4" s="2050"/>
      <c r="BYX4" s="2050"/>
      <c r="BYY4" s="2050"/>
      <c r="BYZ4" s="2050"/>
      <c r="BZA4" s="2050"/>
      <c r="BZB4" s="2050"/>
      <c r="BZC4" s="2050"/>
      <c r="BZD4" s="2050"/>
      <c r="BZE4" s="2050"/>
      <c r="BZF4" s="2050"/>
      <c r="BZG4" s="2050"/>
      <c r="BZH4" s="2050"/>
      <c r="BZI4" s="2050"/>
      <c r="BZJ4" s="2050"/>
      <c r="BZK4" s="2050"/>
      <c r="BZL4" s="2050"/>
      <c r="BZM4" s="2050"/>
      <c r="BZN4" s="2050"/>
      <c r="BZO4" s="2050"/>
      <c r="BZP4" s="2050"/>
      <c r="BZQ4" s="2050"/>
      <c r="BZR4" s="2050"/>
      <c r="BZS4" s="2050"/>
      <c r="BZT4" s="2050"/>
      <c r="BZU4" s="2050"/>
      <c r="BZV4" s="2050"/>
      <c r="BZW4" s="2050"/>
      <c r="BZX4" s="2050"/>
      <c r="BZY4" s="2050"/>
      <c r="BZZ4" s="2050"/>
      <c r="CAA4" s="2050"/>
      <c r="CAB4" s="2050"/>
      <c r="CAC4" s="2050"/>
      <c r="CAD4" s="2050"/>
      <c r="CAE4" s="2050"/>
      <c r="CAF4" s="2050"/>
      <c r="CAG4" s="2050"/>
      <c r="CAH4" s="2050"/>
      <c r="CAI4" s="2050"/>
      <c r="CAJ4" s="2050"/>
      <c r="CAK4" s="2050"/>
      <c r="CAL4" s="2050"/>
      <c r="CAM4" s="2050"/>
      <c r="CAN4" s="2050"/>
      <c r="CAO4" s="2050"/>
      <c r="CAP4" s="2050"/>
      <c r="CAQ4" s="2050"/>
      <c r="CAR4" s="2050"/>
      <c r="CAS4" s="2050"/>
      <c r="CAT4" s="2050"/>
      <c r="CAU4" s="2050"/>
      <c r="CAV4" s="2050"/>
      <c r="CAW4" s="2050"/>
      <c r="CAX4" s="2050"/>
      <c r="CAY4" s="2050"/>
      <c r="CAZ4" s="2050"/>
      <c r="CBA4" s="2050"/>
      <c r="CBB4" s="2050"/>
      <c r="CBC4" s="2050"/>
      <c r="CBD4" s="2050"/>
      <c r="CBE4" s="2050"/>
      <c r="CBF4" s="2050"/>
      <c r="CBG4" s="2050"/>
      <c r="CBH4" s="2050"/>
      <c r="CBI4" s="2050"/>
      <c r="CBJ4" s="2050"/>
      <c r="CBK4" s="2050"/>
      <c r="CBL4" s="2050"/>
      <c r="CBM4" s="2050"/>
      <c r="CBN4" s="2050"/>
      <c r="CBO4" s="2050"/>
      <c r="CBP4" s="2050"/>
      <c r="CBQ4" s="2050"/>
      <c r="CBR4" s="2050"/>
      <c r="CBS4" s="2050"/>
      <c r="CBT4" s="2050"/>
      <c r="CBU4" s="2050"/>
      <c r="CBV4" s="2050"/>
      <c r="CBW4" s="2050"/>
      <c r="CBX4" s="2050"/>
      <c r="CBY4" s="2050"/>
      <c r="CBZ4" s="2050"/>
      <c r="CCA4" s="2050"/>
      <c r="CCB4" s="2050"/>
      <c r="CCC4" s="2050"/>
      <c r="CCD4" s="2050"/>
      <c r="CCE4" s="2050"/>
      <c r="CCF4" s="2050"/>
      <c r="CCG4" s="2050"/>
      <c r="CCH4" s="2050"/>
      <c r="CCI4" s="2050"/>
      <c r="CCJ4" s="2050"/>
      <c r="CCK4" s="2050"/>
      <c r="CCL4" s="2050"/>
      <c r="CCM4" s="2050"/>
      <c r="CCN4" s="2050"/>
      <c r="CCO4" s="2050"/>
      <c r="CCP4" s="2050"/>
      <c r="CCQ4" s="2050"/>
      <c r="CCR4" s="2050"/>
      <c r="CCS4" s="2050"/>
      <c r="CCT4" s="2050"/>
      <c r="CCU4" s="2050"/>
      <c r="CCV4" s="2050"/>
      <c r="CCW4" s="2050"/>
      <c r="CCX4" s="2050"/>
      <c r="CCY4" s="2050"/>
      <c r="CCZ4" s="2050"/>
      <c r="CDA4" s="2050"/>
      <c r="CDB4" s="2050"/>
      <c r="CDC4" s="2050"/>
      <c r="CDD4" s="2050"/>
      <c r="CDE4" s="2050"/>
      <c r="CDF4" s="2050"/>
      <c r="CDG4" s="2050"/>
      <c r="CDH4" s="2050"/>
      <c r="CDI4" s="2050"/>
      <c r="CDJ4" s="2050"/>
      <c r="CDK4" s="2050"/>
      <c r="CDL4" s="2050"/>
      <c r="CDM4" s="2050"/>
      <c r="CDN4" s="2050"/>
      <c r="CDO4" s="2050"/>
      <c r="CDP4" s="2050"/>
      <c r="CDQ4" s="2050"/>
      <c r="CDR4" s="2050"/>
      <c r="CDS4" s="2050"/>
      <c r="CDT4" s="2050"/>
      <c r="CDU4" s="2050"/>
      <c r="CDV4" s="2050"/>
      <c r="CDW4" s="2050"/>
      <c r="CDX4" s="2050"/>
      <c r="CDY4" s="2050"/>
      <c r="CDZ4" s="2050"/>
      <c r="CEA4" s="2050"/>
      <c r="CEB4" s="2050"/>
      <c r="CEC4" s="2050"/>
      <c r="CED4" s="2050"/>
      <c r="CEE4" s="2050"/>
      <c r="CEF4" s="2050"/>
      <c r="CEG4" s="2050"/>
      <c r="CEH4" s="2050"/>
      <c r="CEI4" s="2050"/>
      <c r="CEJ4" s="2050"/>
      <c r="CEK4" s="2050"/>
      <c r="CEL4" s="2050"/>
      <c r="CEM4" s="2050"/>
      <c r="CEN4" s="2050"/>
      <c r="CEO4" s="2050"/>
      <c r="CEP4" s="2050"/>
      <c r="CEQ4" s="2050"/>
      <c r="CER4" s="2050"/>
      <c r="CES4" s="2050"/>
      <c r="CET4" s="2050"/>
      <c r="CEU4" s="2050"/>
      <c r="CEV4" s="2050"/>
      <c r="CEW4" s="2050"/>
      <c r="CEX4" s="2050"/>
      <c r="CEY4" s="2050"/>
      <c r="CEZ4" s="2050"/>
      <c r="CFA4" s="2050"/>
      <c r="CFB4" s="2050"/>
      <c r="CFC4" s="2050"/>
      <c r="CFD4" s="2050"/>
      <c r="CFE4" s="2050"/>
      <c r="CFF4" s="2050"/>
      <c r="CFG4" s="2050"/>
      <c r="CFH4" s="2050"/>
      <c r="CFI4" s="2050"/>
      <c r="CFJ4" s="2050"/>
      <c r="CFK4" s="2050"/>
      <c r="CFL4" s="2050"/>
      <c r="CFM4" s="2050"/>
      <c r="CFN4" s="2050"/>
      <c r="CFO4" s="2050"/>
      <c r="CFP4" s="2050"/>
      <c r="CFQ4" s="2050"/>
      <c r="CFR4" s="2050"/>
      <c r="CFS4" s="2050"/>
      <c r="CFT4" s="2050"/>
      <c r="CFU4" s="2050"/>
      <c r="CFV4" s="2050"/>
      <c r="CFW4" s="2050"/>
      <c r="CFX4" s="2050"/>
      <c r="CFY4" s="2050"/>
      <c r="CFZ4" s="2050"/>
      <c r="CGA4" s="2050"/>
      <c r="CGB4" s="2050"/>
      <c r="CGC4" s="2050"/>
      <c r="CGD4" s="2050"/>
      <c r="CGE4" s="2050"/>
      <c r="CGF4" s="2050"/>
      <c r="CGG4" s="2050"/>
      <c r="CGH4" s="2050"/>
      <c r="CGI4" s="2050"/>
      <c r="CGJ4" s="2050"/>
      <c r="CGK4" s="2050"/>
      <c r="CGL4" s="2050"/>
      <c r="CGM4" s="2050"/>
      <c r="CGN4" s="2050"/>
      <c r="CGO4" s="2050"/>
      <c r="CGP4" s="2050"/>
      <c r="CGQ4" s="2050"/>
      <c r="CGR4" s="2050"/>
      <c r="CGS4" s="2050"/>
      <c r="CGT4" s="2050"/>
      <c r="CGU4" s="2050"/>
      <c r="CGV4" s="2050"/>
      <c r="CGW4" s="2050"/>
      <c r="CGX4" s="2050"/>
      <c r="CGY4" s="2050"/>
      <c r="CGZ4" s="2050"/>
      <c r="CHA4" s="2050"/>
      <c r="CHB4" s="2050"/>
      <c r="CHC4" s="2050"/>
      <c r="CHD4" s="2050"/>
      <c r="CHE4" s="2050"/>
      <c r="CHF4" s="2050"/>
      <c r="CHG4" s="2050"/>
      <c r="CHH4" s="2050"/>
      <c r="CHI4" s="2050"/>
      <c r="CHJ4" s="2050"/>
      <c r="CHK4" s="2050"/>
      <c r="CHL4" s="2050"/>
      <c r="CHM4" s="2050"/>
      <c r="CHN4" s="2050"/>
      <c r="CHO4" s="2050"/>
      <c r="CHP4" s="2050"/>
      <c r="CHQ4" s="2050"/>
      <c r="CHR4" s="2050"/>
      <c r="CHS4" s="2050"/>
      <c r="CHT4" s="2050"/>
      <c r="CHU4" s="2050"/>
      <c r="CHV4" s="2050"/>
      <c r="CHW4" s="2050"/>
      <c r="CHX4" s="2050"/>
      <c r="CHY4" s="2050"/>
      <c r="CHZ4" s="2050"/>
      <c r="CIA4" s="2050"/>
      <c r="CIB4" s="2050"/>
      <c r="CIC4" s="2050"/>
      <c r="CID4" s="2050"/>
      <c r="CIE4" s="2050"/>
      <c r="CIF4" s="2050"/>
      <c r="CIG4" s="2050"/>
      <c r="CIH4" s="2050"/>
      <c r="CII4" s="2050"/>
      <c r="CIJ4" s="2050"/>
      <c r="CIK4" s="2050"/>
      <c r="CIL4" s="2050"/>
      <c r="CIM4" s="2050"/>
      <c r="CIN4" s="2050"/>
      <c r="CIO4" s="2050"/>
      <c r="CIP4" s="2050"/>
      <c r="CIQ4" s="2050"/>
      <c r="CIR4" s="2050"/>
      <c r="CIS4" s="2050"/>
      <c r="CIT4" s="2050"/>
      <c r="CIU4" s="2050"/>
      <c r="CIV4" s="2050"/>
      <c r="CIW4" s="2050"/>
      <c r="CIX4" s="2050"/>
      <c r="CIY4" s="2050"/>
      <c r="CIZ4" s="2050"/>
      <c r="CJA4" s="2050"/>
      <c r="CJB4" s="2050"/>
      <c r="CJC4" s="2050"/>
      <c r="CJD4" s="2050"/>
      <c r="CJE4" s="2050"/>
      <c r="CJF4" s="2050"/>
      <c r="CJG4" s="2050"/>
      <c r="CJH4" s="2050"/>
      <c r="CJI4" s="2050"/>
      <c r="CJJ4" s="2050"/>
      <c r="CJK4" s="2050"/>
      <c r="CJL4" s="2050"/>
      <c r="CJM4" s="2050"/>
      <c r="CJN4" s="2050"/>
      <c r="CJO4" s="2050"/>
      <c r="CJP4" s="2050"/>
      <c r="CJQ4" s="2050"/>
      <c r="CJR4" s="2050"/>
      <c r="CJS4" s="2050"/>
      <c r="CJT4" s="2050"/>
      <c r="CJU4" s="2050"/>
      <c r="CJV4" s="2050"/>
      <c r="CJW4" s="2050"/>
      <c r="CJX4" s="2050"/>
      <c r="CJY4" s="2050"/>
      <c r="CJZ4" s="2050"/>
      <c r="CKA4" s="2050"/>
      <c r="CKB4" s="2050"/>
      <c r="CKC4" s="2050"/>
      <c r="CKD4" s="2050"/>
      <c r="CKE4" s="2050"/>
      <c r="CKF4" s="2050"/>
      <c r="CKG4" s="2050"/>
      <c r="CKH4" s="2050"/>
      <c r="CKI4" s="2050"/>
      <c r="CKJ4" s="2050"/>
      <c r="CKK4" s="2050"/>
      <c r="CKL4" s="2050"/>
      <c r="CKM4" s="2050"/>
      <c r="CKN4" s="2050"/>
      <c r="CKO4" s="2050"/>
      <c r="CKP4" s="2050"/>
      <c r="CKQ4" s="2050"/>
      <c r="CKR4" s="2050"/>
      <c r="CKS4" s="2050"/>
      <c r="CKT4" s="2050"/>
      <c r="CKU4" s="2050"/>
      <c r="CKV4" s="2050"/>
      <c r="CKW4" s="2050"/>
      <c r="CKX4" s="2050"/>
      <c r="CKY4" s="2050"/>
      <c r="CKZ4" s="2050"/>
      <c r="CLA4" s="2050"/>
      <c r="CLB4" s="2050"/>
      <c r="CLC4" s="2050"/>
      <c r="CLD4" s="2050"/>
      <c r="CLE4" s="2050"/>
      <c r="CLF4" s="2050"/>
      <c r="CLG4" s="2050"/>
      <c r="CLH4" s="2050"/>
      <c r="CLI4" s="2050"/>
      <c r="CLJ4" s="2050"/>
      <c r="CLK4" s="2050"/>
      <c r="CLL4" s="2050"/>
      <c r="CLM4" s="2050"/>
      <c r="CLN4" s="2050"/>
      <c r="CLO4" s="2050"/>
      <c r="CLP4" s="2050"/>
      <c r="CLQ4" s="2050"/>
      <c r="CLR4" s="2050"/>
      <c r="CLS4" s="2050"/>
      <c r="CLT4" s="2050"/>
      <c r="CLU4" s="2050"/>
      <c r="CLV4" s="2050"/>
      <c r="CLW4" s="2050"/>
      <c r="CLX4" s="2050"/>
      <c r="CLY4" s="2050"/>
      <c r="CLZ4" s="2050"/>
      <c r="CMA4" s="2050"/>
      <c r="CMB4" s="2050"/>
      <c r="CMC4" s="2050"/>
      <c r="CMD4" s="2050"/>
      <c r="CME4" s="2050"/>
      <c r="CMF4" s="2050"/>
      <c r="CMG4" s="2050"/>
      <c r="CMH4" s="2050"/>
      <c r="CMI4" s="2050"/>
      <c r="CMJ4" s="2050"/>
      <c r="CMK4" s="2050"/>
      <c r="CML4" s="2050"/>
      <c r="CMM4" s="2050"/>
      <c r="CMN4" s="2050"/>
      <c r="CMO4" s="2050"/>
      <c r="CMP4" s="2050"/>
      <c r="CMQ4" s="2050"/>
      <c r="CMR4" s="2050"/>
      <c r="CMS4" s="2050"/>
      <c r="CMT4" s="2050"/>
      <c r="CMU4" s="2050"/>
      <c r="CMV4" s="2050"/>
      <c r="CMW4" s="2050"/>
      <c r="CMX4" s="2050"/>
      <c r="CMY4" s="2050"/>
      <c r="CMZ4" s="2050"/>
      <c r="CNA4" s="2050"/>
      <c r="CNB4" s="2050"/>
      <c r="CNC4" s="2050"/>
      <c r="CND4" s="2050"/>
      <c r="CNE4" s="2050"/>
      <c r="CNF4" s="2050"/>
      <c r="CNG4" s="2050"/>
      <c r="CNH4" s="2050"/>
      <c r="CNI4" s="2050"/>
      <c r="CNJ4" s="2050"/>
      <c r="CNK4" s="2050"/>
      <c r="CNL4" s="2050"/>
      <c r="CNM4" s="2050"/>
      <c r="CNN4" s="2050"/>
      <c r="CNO4" s="2050"/>
      <c r="CNP4" s="2050"/>
      <c r="CNQ4" s="2050"/>
      <c r="CNR4" s="2050"/>
      <c r="CNS4" s="2050"/>
      <c r="CNT4" s="2050"/>
      <c r="CNU4" s="2050"/>
      <c r="CNV4" s="2050"/>
      <c r="CNW4" s="2050"/>
      <c r="CNX4" s="2050"/>
      <c r="CNY4" s="2050"/>
      <c r="CNZ4" s="2050"/>
      <c r="COA4" s="2050"/>
      <c r="COB4" s="2050"/>
      <c r="COC4" s="2050"/>
      <c r="COD4" s="2050"/>
      <c r="COE4" s="2050"/>
      <c r="COF4" s="2050"/>
      <c r="COG4" s="2050"/>
      <c r="COH4" s="2050"/>
      <c r="COI4" s="2050"/>
      <c r="COJ4" s="2050"/>
      <c r="COK4" s="2050"/>
      <c r="COL4" s="2050"/>
      <c r="COM4" s="2050"/>
      <c r="CON4" s="2050"/>
      <c r="COO4" s="2050"/>
      <c r="COP4" s="2050"/>
      <c r="COQ4" s="2050"/>
      <c r="COR4" s="2050"/>
      <c r="COS4" s="2050"/>
      <c r="COT4" s="2050"/>
      <c r="COU4" s="2050"/>
      <c r="COV4" s="2050"/>
      <c r="COW4" s="2050"/>
      <c r="COX4" s="2050"/>
      <c r="COY4" s="2050"/>
      <c r="COZ4" s="2050"/>
      <c r="CPA4" s="2050"/>
      <c r="CPB4" s="2050"/>
      <c r="CPC4" s="2050"/>
      <c r="CPD4" s="2050"/>
      <c r="CPE4" s="2050"/>
      <c r="CPF4" s="2050"/>
      <c r="CPG4" s="2050"/>
      <c r="CPH4" s="2050"/>
      <c r="CPI4" s="2050"/>
      <c r="CPJ4" s="2050"/>
      <c r="CPK4" s="2050"/>
      <c r="CPL4" s="2050"/>
      <c r="CPM4" s="2050"/>
      <c r="CPN4" s="2050"/>
      <c r="CPO4" s="2050"/>
      <c r="CPP4" s="2050"/>
      <c r="CPQ4" s="2050"/>
      <c r="CPR4" s="2050"/>
      <c r="CPS4" s="2050"/>
      <c r="CPT4" s="2050"/>
      <c r="CPU4" s="2050"/>
      <c r="CPV4" s="2050"/>
      <c r="CPW4" s="2050"/>
      <c r="CPX4" s="2050"/>
      <c r="CPY4" s="2050"/>
      <c r="CPZ4" s="2050"/>
      <c r="CQA4" s="2050"/>
      <c r="CQB4" s="2050"/>
      <c r="CQC4" s="2050"/>
      <c r="CQD4" s="2050"/>
      <c r="CQE4" s="2050"/>
      <c r="CQF4" s="2050"/>
      <c r="CQG4" s="2050"/>
      <c r="CQH4" s="2050"/>
      <c r="CQI4" s="2050"/>
      <c r="CQJ4" s="2050"/>
      <c r="CQK4" s="2050"/>
      <c r="CQL4" s="2050"/>
      <c r="CQM4" s="2050"/>
      <c r="CQN4" s="2050"/>
      <c r="CQO4" s="2050"/>
      <c r="CQP4" s="2050"/>
      <c r="CQQ4" s="2050"/>
      <c r="CQR4" s="2050"/>
      <c r="CQS4" s="2050"/>
      <c r="CQT4" s="2050"/>
      <c r="CQU4" s="2050"/>
      <c r="CQV4" s="2050"/>
      <c r="CQW4" s="2050"/>
      <c r="CQX4" s="2050"/>
      <c r="CQY4" s="2050"/>
      <c r="CQZ4" s="2050"/>
      <c r="CRA4" s="2050"/>
      <c r="CRB4" s="2050"/>
      <c r="CRC4" s="2050"/>
      <c r="CRD4" s="2050"/>
      <c r="CRE4" s="2050"/>
      <c r="CRF4" s="2050"/>
      <c r="CRG4" s="2050"/>
      <c r="CRH4" s="2050"/>
      <c r="CRI4" s="2050"/>
      <c r="CRJ4" s="2050"/>
      <c r="CRK4" s="2050"/>
      <c r="CRL4" s="2050"/>
      <c r="CRM4" s="2050"/>
      <c r="CRN4" s="2050"/>
      <c r="CRO4" s="2050"/>
      <c r="CRP4" s="2050"/>
      <c r="CRQ4" s="2050"/>
      <c r="CRR4" s="2050"/>
      <c r="CRS4" s="2050"/>
      <c r="CRT4" s="2050"/>
      <c r="CRU4" s="2050"/>
      <c r="CRV4" s="2050"/>
      <c r="CRW4" s="2050"/>
      <c r="CRX4" s="2050"/>
      <c r="CRY4" s="2050"/>
      <c r="CRZ4" s="2050"/>
      <c r="CSA4" s="2050"/>
      <c r="CSB4" s="2050"/>
      <c r="CSC4" s="2050"/>
      <c r="CSD4" s="2050"/>
      <c r="CSE4" s="2050"/>
      <c r="CSF4" s="2050"/>
      <c r="CSG4" s="2050"/>
      <c r="CSH4" s="2050"/>
      <c r="CSI4" s="2050"/>
      <c r="CSJ4" s="2050"/>
      <c r="CSK4" s="2050"/>
      <c r="CSL4" s="2050"/>
      <c r="CSM4" s="2050"/>
      <c r="CSN4" s="2050"/>
      <c r="CSO4" s="2050"/>
      <c r="CSP4" s="2050"/>
      <c r="CSQ4" s="2050"/>
      <c r="CSR4" s="2050"/>
      <c r="CSS4" s="2050"/>
      <c r="CST4" s="2050"/>
      <c r="CSU4" s="2050"/>
      <c r="CSV4" s="2050"/>
      <c r="CSW4" s="2050"/>
      <c r="CSX4" s="2050"/>
      <c r="CSY4" s="2050"/>
      <c r="CSZ4" s="2050"/>
      <c r="CTA4" s="2050"/>
      <c r="CTB4" s="2050"/>
      <c r="CTC4" s="2050"/>
      <c r="CTD4" s="2050"/>
      <c r="CTE4" s="2050"/>
      <c r="CTF4" s="2050"/>
      <c r="CTG4" s="2050"/>
      <c r="CTH4" s="2050"/>
      <c r="CTI4" s="2050"/>
      <c r="CTJ4" s="2050"/>
      <c r="CTK4" s="2050"/>
      <c r="CTL4" s="2050"/>
      <c r="CTM4" s="2050"/>
      <c r="CTN4" s="2050"/>
      <c r="CTO4" s="2050"/>
      <c r="CTP4" s="2050"/>
      <c r="CTQ4" s="2050"/>
      <c r="CTR4" s="2050"/>
      <c r="CTS4" s="2050"/>
      <c r="CTT4" s="2050"/>
      <c r="CTU4" s="2050"/>
      <c r="CTV4" s="2050"/>
      <c r="CTW4" s="2050"/>
      <c r="CTX4" s="2050"/>
      <c r="CTY4" s="2050"/>
      <c r="CTZ4" s="2050"/>
      <c r="CUA4" s="2050"/>
      <c r="CUB4" s="2050"/>
      <c r="CUC4" s="2050"/>
      <c r="CUD4" s="2050"/>
      <c r="CUE4" s="2050"/>
      <c r="CUF4" s="2050"/>
      <c r="CUG4" s="2050"/>
      <c r="CUH4" s="2050"/>
      <c r="CUI4" s="2050"/>
      <c r="CUJ4" s="2050"/>
      <c r="CUK4" s="2050"/>
      <c r="CUL4" s="2050"/>
      <c r="CUM4" s="2050"/>
      <c r="CUN4" s="2050"/>
      <c r="CUO4" s="2050"/>
      <c r="CUP4" s="2050"/>
      <c r="CUQ4" s="2050"/>
      <c r="CUR4" s="2050"/>
      <c r="CUS4" s="2050"/>
      <c r="CUT4" s="2050"/>
      <c r="CUU4" s="2050"/>
      <c r="CUV4" s="2050"/>
      <c r="CUW4" s="2050"/>
      <c r="CUX4" s="2050"/>
      <c r="CUY4" s="2050"/>
      <c r="CUZ4" s="2050"/>
      <c r="CVA4" s="2050"/>
      <c r="CVB4" s="2050"/>
      <c r="CVC4" s="2050"/>
      <c r="CVD4" s="2050"/>
      <c r="CVE4" s="2050"/>
      <c r="CVF4" s="2050"/>
      <c r="CVG4" s="2050"/>
      <c r="CVH4" s="2050"/>
      <c r="CVI4" s="2050"/>
      <c r="CVJ4" s="2050"/>
      <c r="CVK4" s="2050"/>
      <c r="CVL4" s="2050"/>
      <c r="CVM4" s="2050"/>
      <c r="CVN4" s="2050"/>
      <c r="CVO4" s="2050"/>
      <c r="CVP4" s="2050"/>
      <c r="CVQ4" s="2050"/>
      <c r="CVR4" s="2050"/>
      <c r="CVS4" s="2050"/>
      <c r="CVT4" s="2050"/>
      <c r="CVU4" s="2050"/>
      <c r="CVV4" s="2050"/>
      <c r="CVW4" s="2050"/>
      <c r="CVX4" s="2050"/>
      <c r="CVY4" s="2050"/>
      <c r="CVZ4" s="2050"/>
      <c r="CWA4" s="2050"/>
      <c r="CWB4" s="2050"/>
      <c r="CWC4" s="2050"/>
      <c r="CWD4" s="2050"/>
      <c r="CWE4" s="2050"/>
      <c r="CWF4" s="2050"/>
      <c r="CWG4" s="2050"/>
      <c r="CWH4" s="2050"/>
      <c r="CWI4" s="2050"/>
      <c r="CWJ4" s="2050"/>
      <c r="CWK4" s="2050"/>
      <c r="CWL4" s="2050"/>
      <c r="CWM4" s="2050"/>
      <c r="CWN4" s="2050"/>
      <c r="CWO4" s="2050"/>
      <c r="CWP4" s="2050"/>
      <c r="CWQ4" s="2050"/>
      <c r="CWR4" s="2050"/>
      <c r="CWS4" s="2050"/>
      <c r="CWT4" s="2050"/>
      <c r="CWU4" s="2050"/>
      <c r="CWV4" s="2050"/>
      <c r="CWW4" s="2050"/>
      <c r="CWX4" s="2050"/>
      <c r="CWY4" s="2050"/>
      <c r="CWZ4" s="2050"/>
      <c r="CXA4" s="2050"/>
      <c r="CXB4" s="2050"/>
      <c r="CXC4" s="2050"/>
      <c r="CXD4" s="2050"/>
      <c r="CXE4" s="2050"/>
      <c r="CXF4" s="2050"/>
      <c r="CXG4" s="2050"/>
      <c r="CXH4" s="2050"/>
      <c r="CXI4" s="2050"/>
      <c r="CXJ4" s="2050"/>
      <c r="CXK4" s="2050"/>
      <c r="CXL4" s="2050"/>
      <c r="CXM4" s="2050"/>
      <c r="CXN4" s="2050"/>
      <c r="CXO4" s="2050"/>
      <c r="CXP4" s="2050"/>
      <c r="CXQ4" s="2050"/>
      <c r="CXR4" s="2050"/>
      <c r="CXS4" s="2050"/>
      <c r="CXT4" s="2050"/>
      <c r="CXU4" s="2050"/>
      <c r="CXV4" s="2050"/>
      <c r="CXW4" s="2050"/>
      <c r="CXX4" s="2050"/>
      <c r="CXY4" s="2050"/>
      <c r="CXZ4" s="2050"/>
      <c r="CYA4" s="2050"/>
      <c r="CYB4" s="2050"/>
      <c r="CYC4" s="2050"/>
      <c r="CYD4" s="2050"/>
      <c r="CYE4" s="2050"/>
      <c r="CYF4" s="2050"/>
      <c r="CYG4" s="2050"/>
      <c r="CYH4" s="2050"/>
      <c r="CYI4" s="2050"/>
      <c r="CYJ4" s="2050"/>
      <c r="CYK4" s="2050"/>
      <c r="CYL4" s="2050"/>
      <c r="CYM4" s="2050"/>
      <c r="CYN4" s="2050"/>
      <c r="CYO4" s="2050"/>
      <c r="CYP4" s="2050"/>
      <c r="CYQ4" s="2050"/>
      <c r="CYR4" s="2050"/>
      <c r="CYS4" s="2050"/>
      <c r="CYT4" s="2050"/>
      <c r="CYU4" s="2050"/>
      <c r="CYV4" s="2050"/>
      <c r="CYW4" s="2050"/>
      <c r="CYX4" s="2050"/>
      <c r="CYY4" s="2050"/>
      <c r="CYZ4" s="2050"/>
      <c r="CZA4" s="2050"/>
      <c r="CZB4" s="2050"/>
      <c r="CZC4" s="2050"/>
      <c r="CZD4" s="2050"/>
      <c r="CZE4" s="2050"/>
      <c r="CZF4" s="2050"/>
      <c r="CZG4" s="2050"/>
      <c r="CZH4" s="2050"/>
      <c r="CZI4" s="2050"/>
      <c r="CZJ4" s="2050"/>
      <c r="CZK4" s="2050"/>
      <c r="CZL4" s="2050"/>
      <c r="CZM4" s="2050"/>
      <c r="CZN4" s="2050"/>
      <c r="CZO4" s="2050"/>
      <c r="CZP4" s="2050"/>
      <c r="CZQ4" s="2050"/>
      <c r="CZR4" s="2050"/>
      <c r="CZS4" s="2050"/>
      <c r="CZT4" s="2050"/>
      <c r="CZU4" s="2050"/>
      <c r="CZV4" s="2050"/>
      <c r="CZW4" s="2050"/>
      <c r="CZX4" s="2050"/>
      <c r="CZY4" s="2050"/>
      <c r="CZZ4" s="2050"/>
      <c r="DAA4" s="2050"/>
      <c r="DAB4" s="2050"/>
      <c r="DAC4" s="2050"/>
      <c r="DAD4" s="2050"/>
      <c r="DAE4" s="2050"/>
      <c r="DAF4" s="2050"/>
      <c r="DAG4" s="2050"/>
      <c r="DAH4" s="2050"/>
      <c r="DAI4" s="2050"/>
      <c r="DAJ4" s="2050"/>
      <c r="DAK4" s="2050"/>
      <c r="DAL4" s="2050"/>
      <c r="DAM4" s="2050"/>
      <c r="DAN4" s="2050"/>
      <c r="DAO4" s="2050"/>
      <c r="DAP4" s="2050"/>
      <c r="DAQ4" s="2050"/>
      <c r="DAR4" s="2050"/>
      <c r="DAS4" s="2050"/>
      <c r="DAT4" s="2050"/>
      <c r="DAU4" s="2050"/>
      <c r="DAV4" s="2050"/>
      <c r="DAW4" s="2050"/>
      <c r="DAX4" s="2050"/>
      <c r="DAY4" s="2050"/>
      <c r="DAZ4" s="2050"/>
      <c r="DBA4" s="2050"/>
      <c r="DBB4" s="2050"/>
      <c r="DBC4" s="2050"/>
      <c r="DBD4" s="2050"/>
      <c r="DBE4" s="2050"/>
      <c r="DBF4" s="2050"/>
      <c r="DBG4" s="2050"/>
      <c r="DBH4" s="2050"/>
      <c r="DBI4" s="2050"/>
      <c r="DBJ4" s="2050"/>
      <c r="DBK4" s="2050"/>
      <c r="DBL4" s="2050"/>
      <c r="DBM4" s="2050"/>
      <c r="DBN4" s="2050"/>
      <c r="DBO4" s="2050"/>
      <c r="DBP4" s="2050"/>
      <c r="DBQ4" s="2050"/>
      <c r="DBR4" s="2050"/>
      <c r="DBS4" s="2050"/>
      <c r="DBT4" s="2050"/>
      <c r="DBU4" s="2050"/>
      <c r="DBV4" s="2050"/>
      <c r="DBW4" s="2050"/>
      <c r="DBX4" s="2050"/>
      <c r="DBY4" s="2050"/>
      <c r="DBZ4" s="2050"/>
      <c r="DCA4" s="2050"/>
      <c r="DCB4" s="2050"/>
      <c r="DCC4" s="2050"/>
      <c r="DCD4" s="2050"/>
      <c r="DCE4" s="2050"/>
      <c r="DCF4" s="2050"/>
      <c r="DCG4" s="2050"/>
      <c r="DCH4" s="2050"/>
      <c r="DCI4" s="2050"/>
      <c r="DCJ4" s="2050"/>
      <c r="DCK4" s="2050"/>
      <c r="DCL4" s="2050"/>
      <c r="DCM4" s="2050"/>
      <c r="DCN4" s="2050"/>
      <c r="DCO4" s="2050"/>
      <c r="DCP4" s="2050"/>
      <c r="DCQ4" s="2050"/>
      <c r="DCR4" s="2050"/>
      <c r="DCS4" s="2050"/>
      <c r="DCT4" s="2050"/>
      <c r="DCU4" s="2050"/>
      <c r="DCV4" s="2050"/>
      <c r="DCW4" s="2050"/>
      <c r="DCX4" s="2050"/>
      <c r="DCY4" s="2050"/>
      <c r="DCZ4" s="2050"/>
      <c r="DDA4" s="2050"/>
      <c r="DDB4" s="2050"/>
      <c r="DDC4" s="2050"/>
      <c r="DDD4" s="2050"/>
      <c r="DDE4" s="2050"/>
      <c r="DDF4" s="2050"/>
      <c r="DDG4" s="2050"/>
      <c r="DDH4" s="2050"/>
      <c r="DDI4" s="2050"/>
      <c r="DDJ4" s="2050"/>
      <c r="DDK4" s="2050"/>
      <c r="DDL4" s="2050"/>
      <c r="DDM4" s="2050"/>
      <c r="DDN4" s="2050"/>
      <c r="DDO4" s="2050"/>
      <c r="DDP4" s="2050"/>
      <c r="DDQ4" s="2050"/>
      <c r="DDR4" s="2050"/>
      <c r="DDS4" s="2050"/>
      <c r="DDT4" s="2050"/>
      <c r="DDU4" s="2050"/>
      <c r="DDV4" s="2050"/>
      <c r="DDW4" s="2050"/>
      <c r="DDX4" s="2050"/>
      <c r="DDY4" s="2050"/>
      <c r="DDZ4" s="2050"/>
      <c r="DEA4" s="2050"/>
      <c r="DEB4" s="2050"/>
      <c r="DEC4" s="2050"/>
      <c r="DED4" s="2050"/>
      <c r="DEE4" s="2050"/>
      <c r="DEF4" s="2050"/>
      <c r="DEG4" s="2050"/>
      <c r="DEH4" s="2050"/>
      <c r="DEI4" s="2050"/>
      <c r="DEJ4" s="2050"/>
      <c r="DEK4" s="2050"/>
      <c r="DEL4" s="2050"/>
      <c r="DEM4" s="2050"/>
      <c r="DEN4" s="2050"/>
      <c r="DEO4" s="2050"/>
      <c r="DEP4" s="2050"/>
      <c r="DEQ4" s="2050"/>
      <c r="DER4" s="2050"/>
      <c r="DES4" s="2050"/>
      <c r="DET4" s="2050"/>
      <c r="DEU4" s="2050"/>
      <c r="DEV4" s="2050"/>
      <c r="DEW4" s="2050"/>
      <c r="DEX4" s="2050"/>
      <c r="DEY4" s="2050"/>
      <c r="DEZ4" s="2050"/>
      <c r="DFA4" s="2050"/>
      <c r="DFB4" s="2050"/>
      <c r="DFC4" s="2050"/>
      <c r="DFD4" s="2050"/>
      <c r="DFE4" s="2050"/>
      <c r="DFF4" s="2050"/>
      <c r="DFG4" s="2050"/>
      <c r="DFH4" s="2050"/>
      <c r="DFI4" s="2050"/>
      <c r="DFJ4" s="2050"/>
      <c r="DFK4" s="2050"/>
      <c r="DFL4" s="2050"/>
      <c r="DFM4" s="2050"/>
      <c r="DFN4" s="2050"/>
      <c r="DFO4" s="2050"/>
      <c r="DFP4" s="2050"/>
      <c r="DFQ4" s="2050"/>
      <c r="DFR4" s="2050"/>
      <c r="DFS4" s="2050"/>
      <c r="DFT4" s="2050"/>
      <c r="DFU4" s="2050"/>
      <c r="DFV4" s="2050"/>
      <c r="DFW4" s="2050"/>
      <c r="DFX4" s="2050"/>
      <c r="DFY4" s="2050"/>
      <c r="DFZ4" s="2050"/>
      <c r="DGA4" s="2050"/>
      <c r="DGB4" s="2050"/>
      <c r="DGC4" s="2050"/>
      <c r="DGD4" s="2050"/>
      <c r="DGE4" s="2050"/>
      <c r="DGF4" s="2050"/>
      <c r="DGG4" s="2050"/>
      <c r="DGH4" s="2050"/>
      <c r="DGI4" s="2050"/>
      <c r="DGJ4" s="2050"/>
      <c r="DGK4" s="2050"/>
      <c r="DGL4" s="2050"/>
      <c r="DGM4" s="2050"/>
      <c r="DGN4" s="2050"/>
      <c r="DGO4" s="2050"/>
      <c r="DGP4" s="2050"/>
      <c r="DGQ4" s="2050"/>
      <c r="DGR4" s="2050"/>
      <c r="DGS4" s="2050"/>
      <c r="DGT4" s="2050"/>
      <c r="DGU4" s="2050"/>
      <c r="DGV4" s="2050"/>
      <c r="DGW4" s="2050"/>
      <c r="DGX4" s="2050"/>
      <c r="DGY4" s="2050"/>
      <c r="DGZ4" s="2050"/>
      <c r="DHA4" s="2050"/>
      <c r="DHB4" s="2050"/>
      <c r="DHC4" s="2050"/>
      <c r="DHD4" s="2050"/>
      <c r="DHE4" s="2050"/>
      <c r="DHF4" s="2050"/>
      <c r="DHG4" s="2050"/>
      <c r="DHH4" s="2050"/>
      <c r="DHI4" s="2050"/>
      <c r="DHJ4" s="2050"/>
      <c r="DHK4" s="2050"/>
      <c r="DHL4" s="2050"/>
      <c r="DHM4" s="2050"/>
      <c r="DHN4" s="2050"/>
      <c r="DHO4" s="2050"/>
      <c r="DHP4" s="2050"/>
      <c r="DHQ4" s="2050"/>
      <c r="DHR4" s="2050"/>
      <c r="DHS4" s="2050"/>
      <c r="DHT4" s="2050"/>
      <c r="DHU4" s="2050"/>
      <c r="DHV4" s="2050"/>
      <c r="DHW4" s="2050"/>
      <c r="DHX4" s="2050"/>
      <c r="DHY4" s="2050"/>
      <c r="DHZ4" s="2050"/>
      <c r="DIA4" s="2050"/>
      <c r="DIB4" s="2050"/>
      <c r="DIC4" s="2050"/>
      <c r="DID4" s="2050"/>
      <c r="DIE4" s="2050"/>
      <c r="DIF4" s="2050"/>
      <c r="DIG4" s="2050"/>
      <c r="DIH4" s="2050"/>
      <c r="DII4" s="2050"/>
      <c r="DIJ4" s="2050"/>
      <c r="DIK4" s="2050"/>
      <c r="DIL4" s="2050"/>
      <c r="DIM4" s="2050"/>
      <c r="DIN4" s="2050"/>
      <c r="DIO4" s="2050"/>
      <c r="DIP4" s="2050"/>
      <c r="DIQ4" s="2050"/>
      <c r="DIR4" s="2050"/>
      <c r="DIS4" s="2050"/>
      <c r="DIT4" s="2050"/>
      <c r="DIU4" s="2050"/>
      <c r="DIV4" s="2050"/>
      <c r="DIW4" s="2050"/>
      <c r="DIX4" s="2050"/>
      <c r="DIY4" s="2050"/>
      <c r="DIZ4" s="2050"/>
      <c r="DJA4" s="2050"/>
      <c r="DJB4" s="2050"/>
      <c r="DJC4" s="2050"/>
      <c r="DJD4" s="2050"/>
      <c r="DJE4" s="2050"/>
      <c r="DJF4" s="2050"/>
      <c r="DJG4" s="2050"/>
      <c r="DJH4" s="2050"/>
      <c r="DJI4" s="2050"/>
      <c r="DJJ4" s="2050"/>
      <c r="DJK4" s="2050"/>
      <c r="DJL4" s="2050"/>
      <c r="DJM4" s="2050"/>
      <c r="DJN4" s="2050"/>
      <c r="DJO4" s="2050"/>
      <c r="DJP4" s="2050"/>
      <c r="DJQ4" s="2050"/>
      <c r="DJR4" s="2050"/>
      <c r="DJS4" s="2050"/>
      <c r="DJT4" s="2050"/>
      <c r="DJU4" s="2050"/>
      <c r="DJV4" s="2050"/>
      <c r="DJW4" s="2050"/>
      <c r="DJX4" s="2050"/>
      <c r="DJY4" s="2050"/>
      <c r="DJZ4" s="2050"/>
      <c r="DKA4" s="2050"/>
      <c r="DKB4" s="2050"/>
      <c r="DKC4" s="2050"/>
      <c r="DKD4" s="2050"/>
      <c r="DKE4" s="2050"/>
      <c r="DKF4" s="2050"/>
      <c r="DKG4" s="2050"/>
      <c r="DKH4" s="2050"/>
      <c r="DKI4" s="2050"/>
      <c r="DKJ4" s="2050"/>
      <c r="DKK4" s="2050"/>
      <c r="DKL4" s="2050"/>
      <c r="DKM4" s="2050"/>
      <c r="DKN4" s="2050"/>
      <c r="DKO4" s="2050"/>
      <c r="DKP4" s="2050"/>
      <c r="DKQ4" s="2050"/>
      <c r="DKR4" s="2050"/>
      <c r="DKS4" s="2050"/>
      <c r="DKT4" s="2050"/>
      <c r="DKU4" s="2050"/>
      <c r="DKV4" s="2050"/>
      <c r="DKW4" s="2050"/>
      <c r="DKX4" s="2050"/>
      <c r="DKY4" s="2050"/>
      <c r="DKZ4" s="2050"/>
      <c r="DLA4" s="2050"/>
      <c r="DLB4" s="2050"/>
      <c r="DLC4" s="2050"/>
      <c r="DLD4" s="2050"/>
      <c r="DLE4" s="2050"/>
      <c r="DLF4" s="2050"/>
      <c r="DLG4" s="2050"/>
      <c r="DLH4" s="2050"/>
      <c r="DLI4" s="2050"/>
      <c r="DLJ4" s="2050"/>
      <c r="DLK4" s="2050"/>
      <c r="DLL4" s="2050"/>
      <c r="DLM4" s="2050"/>
      <c r="DLN4" s="2050"/>
      <c r="DLO4" s="2050"/>
      <c r="DLP4" s="2050"/>
      <c r="DLQ4" s="2050"/>
      <c r="DLR4" s="2050"/>
      <c r="DLS4" s="2050"/>
      <c r="DLT4" s="2050"/>
      <c r="DLU4" s="2050"/>
      <c r="DLV4" s="2050"/>
      <c r="DLW4" s="2050"/>
      <c r="DLX4" s="2050"/>
      <c r="DLY4" s="2050"/>
      <c r="DLZ4" s="2050"/>
      <c r="DMA4" s="2050"/>
      <c r="DMB4" s="2050"/>
      <c r="DMC4" s="2050"/>
      <c r="DMD4" s="2050"/>
      <c r="DME4" s="2050"/>
      <c r="DMF4" s="2050"/>
      <c r="DMG4" s="2050"/>
      <c r="DMH4" s="2050"/>
      <c r="DMI4" s="2050"/>
      <c r="DMJ4" s="2050"/>
      <c r="DMK4" s="2050"/>
      <c r="DML4" s="2050"/>
      <c r="DMM4" s="2050"/>
      <c r="DMN4" s="2050"/>
      <c r="DMO4" s="2050"/>
      <c r="DMP4" s="2050"/>
      <c r="DMQ4" s="2050"/>
      <c r="DMR4" s="2050"/>
      <c r="DMS4" s="2050"/>
      <c r="DMT4" s="2050"/>
      <c r="DMU4" s="2050"/>
      <c r="DMV4" s="2050"/>
      <c r="DMW4" s="2050"/>
      <c r="DMX4" s="2050"/>
      <c r="DMY4" s="2050"/>
      <c r="DMZ4" s="2050"/>
      <c r="DNA4" s="2050"/>
      <c r="DNB4" s="2050"/>
      <c r="DNC4" s="2050"/>
      <c r="DND4" s="2050"/>
      <c r="DNE4" s="2050"/>
      <c r="DNF4" s="2050"/>
      <c r="DNG4" s="2050"/>
      <c r="DNH4" s="2050"/>
      <c r="DNI4" s="2050"/>
      <c r="DNJ4" s="2050"/>
      <c r="DNK4" s="2050"/>
      <c r="DNL4" s="2050"/>
      <c r="DNM4" s="2050"/>
      <c r="DNN4" s="2050"/>
      <c r="DNO4" s="2050"/>
      <c r="DNP4" s="2050"/>
      <c r="DNQ4" s="2050"/>
      <c r="DNR4" s="2050"/>
      <c r="DNS4" s="2050"/>
      <c r="DNT4" s="2050"/>
      <c r="DNU4" s="2050"/>
      <c r="DNV4" s="2050"/>
      <c r="DNW4" s="2050"/>
      <c r="DNX4" s="2050"/>
      <c r="DNY4" s="2050"/>
      <c r="DNZ4" s="2050"/>
      <c r="DOA4" s="2050"/>
      <c r="DOB4" s="2050"/>
      <c r="DOC4" s="2050"/>
      <c r="DOD4" s="2050"/>
      <c r="DOE4" s="2050"/>
      <c r="DOF4" s="2050"/>
      <c r="DOG4" s="2050"/>
      <c r="DOH4" s="2050"/>
      <c r="DOI4" s="2050"/>
      <c r="DOJ4" s="2050"/>
      <c r="DOK4" s="2050"/>
      <c r="DOL4" s="2050"/>
      <c r="DOM4" s="2050"/>
      <c r="DON4" s="2050"/>
      <c r="DOO4" s="2050"/>
      <c r="DOP4" s="2050"/>
      <c r="DOQ4" s="2050"/>
      <c r="DOR4" s="2050"/>
      <c r="DOS4" s="2050"/>
      <c r="DOT4" s="2050"/>
      <c r="DOU4" s="2050"/>
      <c r="DOV4" s="2050"/>
      <c r="DOW4" s="2050"/>
      <c r="DOX4" s="2050"/>
      <c r="DOY4" s="2050"/>
      <c r="DOZ4" s="2050"/>
      <c r="DPA4" s="2050"/>
      <c r="DPB4" s="2050"/>
      <c r="DPC4" s="2050"/>
      <c r="DPD4" s="2050"/>
      <c r="DPE4" s="2050"/>
      <c r="DPF4" s="2050"/>
      <c r="DPG4" s="2050"/>
      <c r="DPH4" s="2050"/>
      <c r="DPI4" s="2050"/>
      <c r="DPJ4" s="2050"/>
      <c r="DPK4" s="2050"/>
      <c r="DPL4" s="2050"/>
      <c r="DPM4" s="2050"/>
      <c r="DPN4" s="2050"/>
      <c r="DPO4" s="2050"/>
      <c r="DPP4" s="2050"/>
      <c r="DPQ4" s="2050"/>
      <c r="DPR4" s="2050"/>
      <c r="DPS4" s="2050"/>
      <c r="DPT4" s="2050"/>
      <c r="DPU4" s="2050"/>
      <c r="DPV4" s="2050"/>
      <c r="DPW4" s="2050"/>
      <c r="DPX4" s="2050"/>
      <c r="DPY4" s="2050"/>
      <c r="DPZ4" s="2050"/>
      <c r="DQA4" s="2050"/>
      <c r="DQB4" s="2050"/>
      <c r="DQC4" s="2050"/>
      <c r="DQD4" s="2050"/>
      <c r="DQE4" s="2050"/>
      <c r="DQF4" s="2050"/>
      <c r="DQG4" s="2050"/>
      <c r="DQH4" s="2050"/>
      <c r="DQI4" s="2050"/>
      <c r="DQJ4" s="2050"/>
      <c r="DQK4" s="2050"/>
      <c r="DQL4" s="2050"/>
      <c r="DQM4" s="2050"/>
      <c r="DQN4" s="2050"/>
      <c r="DQO4" s="2050"/>
      <c r="DQP4" s="2050"/>
      <c r="DQQ4" s="2050"/>
      <c r="DQR4" s="2050"/>
      <c r="DQS4" s="2050"/>
      <c r="DQT4" s="2050"/>
      <c r="DQU4" s="2050"/>
      <c r="DQV4" s="2050"/>
      <c r="DQW4" s="2050"/>
      <c r="DQX4" s="2050"/>
      <c r="DQY4" s="2050"/>
      <c r="DQZ4" s="2050"/>
      <c r="DRA4" s="2050"/>
      <c r="DRB4" s="2050"/>
      <c r="DRC4" s="2050"/>
      <c r="DRD4" s="2050"/>
      <c r="DRE4" s="2050"/>
      <c r="DRF4" s="2050"/>
      <c r="DRG4" s="2050"/>
      <c r="DRH4" s="2050"/>
      <c r="DRI4" s="2050"/>
      <c r="DRJ4" s="2050"/>
      <c r="DRK4" s="2050"/>
      <c r="DRL4" s="2050"/>
      <c r="DRM4" s="2050"/>
      <c r="DRN4" s="2050"/>
      <c r="DRO4" s="2050"/>
      <c r="DRP4" s="2050"/>
      <c r="DRQ4" s="2050"/>
      <c r="DRR4" s="2050"/>
      <c r="DRS4" s="2050"/>
      <c r="DRT4" s="2050"/>
      <c r="DRU4" s="2050"/>
      <c r="DRV4" s="2050"/>
      <c r="DRW4" s="2050"/>
      <c r="DRX4" s="2050"/>
      <c r="DRY4" s="2050"/>
      <c r="DRZ4" s="2050"/>
      <c r="DSA4" s="2050"/>
      <c r="DSB4" s="2050"/>
      <c r="DSC4" s="2050"/>
      <c r="DSD4" s="2050"/>
      <c r="DSE4" s="2050"/>
      <c r="DSF4" s="2050"/>
      <c r="DSG4" s="2050"/>
      <c r="DSH4" s="2050"/>
      <c r="DSI4" s="2050"/>
      <c r="DSJ4" s="2050"/>
      <c r="DSK4" s="2050"/>
      <c r="DSL4" s="2050"/>
      <c r="DSM4" s="2050"/>
      <c r="DSN4" s="2050"/>
      <c r="DSO4" s="2050"/>
      <c r="DSP4" s="2050"/>
      <c r="DSQ4" s="2050"/>
      <c r="DSR4" s="2050"/>
      <c r="DSS4" s="2050"/>
      <c r="DST4" s="2050"/>
      <c r="DSU4" s="2050"/>
      <c r="DSV4" s="2050"/>
      <c r="DSW4" s="2050"/>
      <c r="DSX4" s="2050"/>
      <c r="DSY4" s="2050"/>
      <c r="DSZ4" s="2050"/>
      <c r="DTA4" s="2050"/>
      <c r="DTB4" s="2050"/>
      <c r="DTC4" s="2050"/>
      <c r="DTD4" s="2050"/>
      <c r="DTE4" s="2050"/>
      <c r="DTF4" s="2050"/>
      <c r="DTG4" s="2050"/>
      <c r="DTH4" s="2050"/>
      <c r="DTI4" s="2050"/>
      <c r="DTJ4" s="2050"/>
      <c r="DTK4" s="2050"/>
      <c r="DTL4" s="2050"/>
      <c r="DTM4" s="2050"/>
      <c r="DTN4" s="2050"/>
      <c r="DTO4" s="2050"/>
      <c r="DTP4" s="2050"/>
      <c r="DTQ4" s="2050"/>
      <c r="DTR4" s="2050"/>
      <c r="DTS4" s="2050"/>
      <c r="DTT4" s="2050"/>
      <c r="DTU4" s="2050"/>
      <c r="DTV4" s="2050"/>
      <c r="DTW4" s="2050"/>
      <c r="DTX4" s="2050"/>
      <c r="DTY4" s="2050"/>
      <c r="DTZ4" s="2050"/>
      <c r="DUA4" s="2050"/>
      <c r="DUB4" s="2050"/>
      <c r="DUC4" s="2050"/>
      <c r="DUD4" s="2050"/>
      <c r="DUE4" s="2050"/>
      <c r="DUF4" s="2050"/>
      <c r="DUG4" s="2050"/>
      <c r="DUH4" s="2050"/>
      <c r="DUI4" s="2050"/>
      <c r="DUJ4" s="2050"/>
      <c r="DUK4" s="2050"/>
      <c r="DUL4" s="2050"/>
      <c r="DUM4" s="2050"/>
      <c r="DUN4" s="2050"/>
      <c r="DUO4" s="2050"/>
      <c r="DUP4" s="2050"/>
      <c r="DUQ4" s="2050"/>
      <c r="DUR4" s="2050"/>
      <c r="DUS4" s="2050"/>
      <c r="DUT4" s="2050"/>
      <c r="DUU4" s="2050"/>
      <c r="DUV4" s="2050"/>
      <c r="DUW4" s="2050"/>
      <c r="DUX4" s="2050"/>
      <c r="DUY4" s="2050"/>
      <c r="DUZ4" s="2050"/>
      <c r="DVA4" s="2050"/>
      <c r="DVB4" s="2050"/>
      <c r="DVC4" s="2050"/>
      <c r="DVD4" s="2050"/>
      <c r="DVE4" s="2050"/>
      <c r="DVF4" s="2050"/>
      <c r="DVG4" s="2050"/>
      <c r="DVH4" s="2050"/>
      <c r="DVI4" s="2050"/>
      <c r="DVJ4" s="2050"/>
      <c r="DVK4" s="2050"/>
      <c r="DVL4" s="2050"/>
      <c r="DVM4" s="2050"/>
      <c r="DVN4" s="2050"/>
      <c r="DVO4" s="2050"/>
      <c r="DVP4" s="2050"/>
      <c r="DVQ4" s="2050"/>
      <c r="DVR4" s="2050"/>
      <c r="DVS4" s="2050"/>
      <c r="DVT4" s="2050"/>
      <c r="DVU4" s="2050"/>
      <c r="DVV4" s="2050"/>
      <c r="DVW4" s="2050"/>
      <c r="DVX4" s="2050"/>
      <c r="DVY4" s="2050"/>
      <c r="DVZ4" s="2050"/>
      <c r="DWA4" s="2050"/>
      <c r="DWB4" s="2050"/>
      <c r="DWC4" s="2050"/>
      <c r="DWD4" s="2050"/>
      <c r="DWE4" s="2050"/>
      <c r="DWF4" s="2050"/>
      <c r="DWG4" s="2050"/>
      <c r="DWH4" s="2050"/>
      <c r="DWI4" s="2050"/>
      <c r="DWJ4" s="2050"/>
      <c r="DWK4" s="2050"/>
      <c r="DWL4" s="2050"/>
      <c r="DWM4" s="2050"/>
      <c r="DWN4" s="2050"/>
      <c r="DWO4" s="2050"/>
      <c r="DWP4" s="2050"/>
      <c r="DWQ4" s="2050"/>
      <c r="DWR4" s="2050"/>
      <c r="DWS4" s="2050"/>
      <c r="DWT4" s="2050"/>
      <c r="DWU4" s="2050"/>
      <c r="DWV4" s="2050"/>
      <c r="DWW4" s="2050"/>
      <c r="DWX4" s="2050"/>
      <c r="DWY4" s="2050"/>
      <c r="DWZ4" s="2050"/>
      <c r="DXA4" s="2050"/>
      <c r="DXB4" s="2050"/>
      <c r="DXC4" s="2050"/>
      <c r="DXD4" s="2050"/>
      <c r="DXE4" s="2050"/>
      <c r="DXF4" s="2050"/>
      <c r="DXG4" s="2050"/>
      <c r="DXH4" s="2050"/>
      <c r="DXI4" s="2050"/>
      <c r="DXJ4" s="2050"/>
      <c r="DXK4" s="2050"/>
      <c r="DXL4" s="2050"/>
      <c r="DXM4" s="2050"/>
      <c r="DXN4" s="2050"/>
      <c r="DXO4" s="2050"/>
      <c r="DXP4" s="2050"/>
      <c r="DXQ4" s="2050"/>
      <c r="DXR4" s="2050"/>
      <c r="DXS4" s="2050"/>
      <c r="DXT4" s="2050"/>
      <c r="DXU4" s="2050"/>
      <c r="DXV4" s="2050"/>
      <c r="DXW4" s="2050"/>
      <c r="DXX4" s="2050"/>
      <c r="DXY4" s="2050"/>
      <c r="DXZ4" s="2050"/>
      <c r="DYA4" s="2050"/>
      <c r="DYB4" s="2050"/>
      <c r="DYC4" s="2050"/>
      <c r="DYD4" s="2050"/>
      <c r="DYE4" s="2050"/>
      <c r="DYF4" s="2050"/>
      <c r="DYG4" s="2050"/>
      <c r="DYH4" s="2050"/>
      <c r="DYI4" s="2050"/>
      <c r="DYJ4" s="2050"/>
      <c r="DYK4" s="2050"/>
      <c r="DYL4" s="2050"/>
      <c r="DYM4" s="2050"/>
      <c r="DYN4" s="2050"/>
      <c r="DYO4" s="2050"/>
      <c r="DYP4" s="2050"/>
      <c r="DYQ4" s="2050"/>
      <c r="DYR4" s="2050"/>
      <c r="DYS4" s="2050"/>
      <c r="DYT4" s="2050"/>
      <c r="DYU4" s="2050"/>
      <c r="DYV4" s="2050"/>
      <c r="DYW4" s="2050"/>
      <c r="DYX4" s="2050"/>
      <c r="DYY4" s="2050"/>
      <c r="DYZ4" s="2050"/>
      <c r="DZA4" s="2050"/>
      <c r="DZB4" s="2050"/>
      <c r="DZC4" s="2050"/>
      <c r="DZD4" s="2050"/>
      <c r="DZE4" s="2050"/>
      <c r="DZF4" s="2050"/>
      <c r="DZG4" s="2050"/>
      <c r="DZH4" s="2050"/>
      <c r="DZI4" s="2050"/>
      <c r="DZJ4" s="2050"/>
      <c r="DZK4" s="2050"/>
      <c r="DZL4" s="2050"/>
      <c r="DZM4" s="2050"/>
      <c r="DZN4" s="2050"/>
      <c r="DZO4" s="2050"/>
      <c r="DZP4" s="2050"/>
      <c r="DZQ4" s="2050"/>
      <c r="DZR4" s="2050"/>
      <c r="DZS4" s="2050"/>
      <c r="DZT4" s="2050"/>
      <c r="DZU4" s="2050"/>
      <c r="DZV4" s="2050"/>
      <c r="DZW4" s="2050"/>
      <c r="DZX4" s="2050"/>
      <c r="DZY4" s="2050"/>
      <c r="DZZ4" s="2050"/>
      <c r="EAA4" s="2050"/>
      <c r="EAB4" s="2050"/>
      <c r="EAC4" s="2050"/>
      <c r="EAD4" s="2050"/>
      <c r="EAE4" s="2050"/>
      <c r="EAF4" s="2050"/>
      <c r="EAG4" s="2050"/>
      <c r="EAH4" s="2050"/>
      <c r="EAI4" s="2050"/>
      <c r="EAJ4" s="2050"/>
      <c r="EAK4" s="2050"/>
      <c r="EAL4" s="2050"/>
      <c r="EAM4" s="2050"/>
      <c r="EAN4" s="2050"/>
      <c r="EAO4" s="2050"/>
      <c r="EAP4" s="2050"/>
      <c r="EAQ4" s="2050"/>
      <c r="EAR4" s="2050"/>
      <c r="EAS4" s="2050"/>
      <c r="EAT4" s="2050"/>
      <c r="EAU4" s="2050"/>
      <c r="EAV4" s="2050"/>
      <c r="EAW4" s="2050"/>
      <c r="EAX4" s="2050"/>
      <c r="EAY4" s="2050"/>
      <c r="EAZ4" s="2050"/>
      <c r="EBA4" s="2050"/>
      <c r="EBB4" s="2050"/>
      <c r="EBC4" s="2050"/>
      <c r="EBD4" s="2050"/>
      <c r="EBE4" s="2050"/>
      <c r="EBF4" s="2050"/>
      <c r="EBG4" s="2050"/>
      <c r="EBH4" s="2050"/>
      <c r="EBI4" s="2050"/>
      <c r="EBJ4" s="2050"/>
      <c r="EBK4" s="2050"/>
      <c r="EBL4" s="2050"/>
      <c r="EBM4" s="2050"/>
      <c r="EBN4" s="2050"/>
      <c r="EBO4" s="2050"/>
      <c r="EBP4" s="2050"/>
      <c r="EBQ4" s="2050"/>
      <c r="EBR4" s="2050"/>
      <c r="EBS4" s="2050"/>
      <c r="EBT4" s="2050"/>
      <c r="EBU4" s="2050"/>
      <c r="EBV4" s="2050"/>
      <c r="EBW4" s="2050"/>
      <c r="EBX4" s="2050"/>
      <c r="EBY4" s="2050"/>
      <c r="EBZ4" s="2050"/>
      <c r="ECA4" s="2050"/>
      <c r="ECB4" s="2050"/>
      <c r="ECC4" s="2050"/>
      <c r="ECD4" s="2050"/>
      <c r="ECE4" s="2050"/>
      <c r="ECF4" s="2050"/>
      <c r="ECG4" s="2050"/>
      <c r="ECH4" s="2050"/>
      <c r="ECI4" s="2050"/>
      <c r="ECJ4" s="2050"/>
      <c r="ECK4" s="2050"/>
      <c r="ECL4" s="2050"/>
      <c r="ECM4" s="2050"/>
      <c r="ECN4" s="2050"/>
      <c r="ECO4" s="2050"/>
      <c r="ECP4" s="2050"/>
      <c r="ECQ4" s="2050"/>
      <c r="ECR4" s="2050"/>
      <c r="ECS4" s="2050"/>
      <c r="ECT4" s="2050"/>
      <c r="ECU4" s="2050"/>
      <c r="ECV4" s="2050"/>
      <c r="ECW4" s="2050"/>
      <c r="ECX4" s="2050"/>
      <c r="ECY4" s="2050"/>
      <c r="ECZ4" s="2050"/>
      <c r="EDA4" s="2050"/>
      <c r="EDB4" s="2050"/>
      <c r="EDC4" s="2050"/>
      <c r="EDD4" s="2050"/>
      <c r="EDE4" s="2050"/>
      <c r="EDF4" s="2050"/>
      <c r="EDG4" s="2050"/>
      <c r="EDH4" s="2050"/>
      <c r="EDI4" s="2050"/>
      <c r="EDJ4" s="2050"/>
      <c r="EDK4" s="2050"/>
      <c r="EDL4" s="2050"/>
      <c r="EDM4" s="2050"/>
      <c r="EDN4" s="2050"/>
      <c r="EDO4" s="2050"/>
      <c r="EDP4" s="2050"/>
      <c r="EDQ4" s="2050"/>
      <c r="EDR4" s="2050"/>
      <c r="EDS4" s="2050"/>
      <c r="EDT4" s="2050"/>
      <c r="EDU4" s="2050"/>
      <c r="EDV4" s="2050"/>
      <c r="EDW4" s="2050"/>
      <c r="EDX4" s="2050"/>
      <c r="EDY4" s="2050"/>
      <c r="EDZ4" s="2050"/>
      <c r="EEA4" s="2050"/>
      <c r="EEB4" s="2050"/>
      <c r="EEC4" s="2050"/>
      <c r="EED4" s="2050"/>
      <c r="EEE4" s="2050"/>
      <c r="EEF4" s="2050"/>
      <c r="EEG4" s="2050"/>
      <c r="EEH4" s="2050"/>
      <c r="EEI4" s="2050"/>
      <c r="EEJ4" s="2050"/>
      <c r="EEK4" s="2050"/>
      <c r="EEL4" s="2050"/>
      <c r="EEM4" s="2050"/>
      <c r="EEN4" s="2050"/>
      <c r="EEO4" s="2050"/>
      <c r="EEP4" s="2050"/>
      <c r="EEQ4" s="2050"/>
      <c r="EER4" s="2050"/>
      <c r="EES4" s="2050"/>
      <c r="EET4" s="2050"/>
      <c r="EEU4" s="2050"/>
      <c r="EEV4" s="2050"/>
      <c r="EEW4" s="2050"/>
      <c r="EEX4" s="2050"/>
      <c r="EEY4" s="2050"/>
      <c r="EEZ4" s="2050"/>
      <c r="EFA4" s="2050"/>
      <c r="EFB4" s="2050"/>
      <c r="EFC4" s="2050"/>
      <c r="EFD4" s="2050"/>
      <c r="EFE4" s="2050"/>
      <c r="EFF4" s="2050"/>
      <c r="EFG4" s="2050"/>
      <c r="EFH4" s="2050"/>
      <c r="EFI4" s="2050"/>
      <c r="EFJ4" s="2050"/>
      <c r="EFK4" s="2050"/>
      <c r="EFL4" s="2050"/>
      <c r="EFM4" s="2050"/>
      <c r="EFN4" s="2050"/>
      <c r="EFO4" s="2050"/>
      <c r="EFP4" s="2050"/>
      <c r="EFQ4" s="2050"/>
      <c r="EFR4" s="2050"/>
      <c r="EFS4" s="2050"/>
      <c r="EFT4" s="2050"/>
      <c r="EFU4" s="2050"/>
      <c r="EFV4" s="2050"/>
      <c r="EFW4" s="2050"/>
      <c r="EFX4" s="2050"/>
      <c r="EFY4" s="2050"/>
      <c r="EFZ4" s="2050"/>
      <c r="EGA4" s="2050"/>
      <c r="EGB4" s="2050"/>
      <c r="EGC4" s="2050"/>
      <c r="EGD4" s="2050"/>
      <c r="EGE4" s="2050"/>
      <c r="EGF4" s="2050"/>
      <c r="EGG4" s="2050"/>
      <c r="EGH4" s="2050"/>
      <c r="EGI4" s="2050"/>
      <c r="EGJ4" s="2050"/>
      <c r="EGK4" s="2050"/>
      <c r="EGL4" s="2050"/>
      <c r="EGM4" s="2050"/>
      <c r="EGN4" s="2050"/>
      <c r="EGO4" s="2050"/>
      <c r="EGP4" s="2050"/>
      <c r="EGQ4" s="2050"/>
      <c r="EGR4" s="2050"/>
      <c r="EGS4" s="2050"/>
      <c r="EGT4" s="2050"/>
      <c r="EGU4" s="2050"/>
      <c r="EGV4" s="2050"/>
      <c r="EGW4" s="2050"/>
      <c r="EGX4" s="2050"/>
      <c r="EGY4" s="2050"/>
      <c r="EGZ4" s="2050"/>
      <c r="EHA4" s="2050"/>
      <c r="EHB4" s="2050"/>
      <c r="EHC4" s="2050"/>
      <c r="EHD4" s="2050"/>
      <c r="EHE4" s="2050"/>
      <c r="EHF4" s="2050"/>
      <c r="EHG4" s="2050"/>
      <c r="EHH4" s="2050"/>
      <c r="EHI4" s="2050"/>
      <c r="EHJ4" s="2050"/>
      <c r="EHK4" s="2050"/>
      <c r="EHL4" s="2050"/>
      <c r="EHM4" s="2050"/>
      <c r="EHN4" s="2050"/>
      <c r="EHO4" s="2050"/>
      <c r="EHP4" s="2050"/>
      <c r="EHQ4" s="2050"/>
      <c r="EHR4" s="2050"/>
      <c r="EHS4" s="2050"/>
      <c r="EHT4" s="2050"/>
      <c r="EHU4" s="2050"/>
      <c r="EHV4" s="2050"/>
      <c r="EHW4" s="2050"/>
      <c r="EHX4" s="2050"/>
      <c r="EHY4" s="2050"/>
      <c r="EHZ4" s="2050"/>
      <c r="EIA4" s="2050"/>
      <c r="EIB4" s="2050"/>
      <c r="EIC4" s="2050"/>
      <c r="EID4" s="2050"/>
      <c r="EIE4" s="2050"/>
      <c r="EIF4" s="2050"/>
      <c r="EIG4" s="2050"/>
      <c r="EIH4" s="2050"/>
      <c r="EII4" s="2050"/>
      <c r="EIJ4" s="2050"/>
      <c r="EIK4" s="2050"/>
      <c r="EIL4" s="2050"/>
      <c r="EIM4" s="2050"/>
      <c r="EIN4" s="2050"/>
      <c r="EIO4" s="2050"/>
      <c r="EIP4" s="2050"/>
      <c r="EIQ4" s="2050"/>
      <c r="EIR4" s="2050"/>
      <c r="EIS4" s="2050"/>
      <c r="EIT4" s="2050"/>
      <c r="EIU4" s="2050"/>
      <c r="EIV4" s="2050"/>
      <c r="EIW4" s="2050"/>
      <c r="EIX4" s="2050"/>
      <c r="EIY4" s="2050"/>
      <c r="EIZ4" s="2050"/>
      <c r="EJA4" s="2050"/>
      <c r="EJB4" s="2050"/>
      <c r="EJC4" s="2050"/>
      <c r="EJD4" s="2050"/>
      <c r="EJE4" s="2050"/>
      <c r="EJF4" s="2050"/>
      <c r="EJG4" s="2050"/>
      <c r="EJH4" s="2050"/>
      <c r="EJI4" s="2050"/>
      <c r="EJJ4" s="2050"/>
      <c r="EJK4" s="2050"/>
      <c r="EJL4" s="2050"/>
      <c r="EJM4" s="2050"/>
      <c r="EJN4" s="2050"/>
      <c r="EJO4" s="2050"/>
      <c r="EJP4" s="2050"/>
      <c r="EJQ4" s="2050"/>
      <c r="EJR4" s="2050"/>
      <c r="EJS4" s="2050"/>
      <c r="EJT4" s="2050"/>
      <c r="EJU4" s="2050"/>
      <c r="EJV4" s="2050"/>
      <c r="EJW4" s="2050"/>
      <c r="EJX4" s="2050"/>
      <c r="EJY4" s="2050"/>
      <c r="EJZ4" s="2050"/>
      <c r="EKA4" s="2050"/>
      <c r="EKB4" s="2050"/>
      <c r="EKC4" s="2050"/>
      <c r="EKD4" s="2050"/>
      <c r="EKE4" s="2050"/>
      <c r="EKF4" s="2050"/>
      <c r="EKG4" s="2050"/>
      <c r="EKH4" s="2050"/>
      <c r="EKI4" s="2050"/>
      <c r="EKJ4" s="2050"/>
      <c r="EKK4" s="2050"/>
      <c r="EKL4" s="2050"/>
      <c r="EKM4" s="2050"/>
      <c r="EKN4" s="2050"/>
      <c r="EKO4" s="2050"/>
      <c r="EKP4" s="2050"/>
      <c r="EKQ4" s="2050"/>
      <c r="EKR4" s="2050"/>
      <c r="EKS4" s="2050"/>
      <c r="EKT4" s="2050"/>
      <c r="EKU4" s="2050"/>
      <c r="EKV4" s="2050"/>
      <c r="EKW4" s="2050"/>
      <c r="EKX4" s="2050"/>
      <c r="EKY4" s="2050"/>
      <c r="EKZ4" s="2050"/>
      <c r="ELA4" s="2050"/>
      <c r="ELB4" s="2050"/>
      <c r="ELC4" s="2050"/>
      <c r="ELD4" s="2050"/>
      <c r="ELE4" s="2050"/>
      <c r="ELF4" s="2050"/>
      <c r="ELG4" s="2050"/>
      <c r="ELH4" s="2050"/>
      <c r="ELI4" s="2050"/>
      <c r="ELJ4" s="2050"/>
      <c r="ELK4" s="2050"/>
      <c r="ELL4" s="2050"/>
      <c r="ELM4" s="2050"/>
      <c r="ELN4" s="2050"/>
      <c r="ELO4" s="2050"/>
      <c r="ELP4" s="2050"/>
      <c r="ELQ4" s="2050"/>
      <c r="ELR4" s="2050"/>
      <c r="ELS4" s="2050"/>
      <c r="ELT4" s="2050"/>
      <c r="ELU4" s="2050"/>
      <c r="ELV4" s="2050"/>
      <c r="ELW4" s="2050"/>
      <c r="ELX4" s="2050"/>
      <c r="ELY4" s="2050"/>
      <c r="ELZ4" s="2050"/>
      <c r="EMA4" s="2050"/>
      <c r="EMB4" s="2050"/>
      <c r="EMC4" s="2050"/>
      <c r="EMD4" s="2050"/>
      <c r="EME4" s="2050"/>
      <c r="EMF4" s="2050"/>
      <c r="EMG4" s="2050"/>
      <c r="EMH4" s="2050"/>
      <c r="EMI4" s="2050"/>
      <c r="EMJ4" s="2050"/>
      <c r="EMK4" s="2050"/>
      <c r="EML4" s="2050"/>
      <c r="EMM4" s="2050"/>
      <c r="EMN4" s="2050"/>
      <c r="EMO4" s="2050"/>
      <c r="EMP4" s="2050"/>
      <c r="EMQ4" s="2050"/>
      <c r="EMR4" s="2050"/>
      <c r="EMS4" s="2050"/>
      <c r="EMT4" s="2050"/>
      <c r="EMU4" s="2050"/>
      <c r="EMV4" s="2050"/>
      <c r="EMW4" s="2050"/>
      <c r="EMX4" s="2050"/>
      <c r="EMY4" s="2050"/>
      <c r="EMZ4" s="2050"/>
      <c r="ENA4" s="2050"/>
      <c r="ENB4" s="2050"/>
      <c r="ENC4" s="2050"/>
      <c r="END4" s="2050"/>
      <c r="ENE4" s="2050"/>
      <c r="ENF4" s="2050"/>
      <c r="ENG4" s="2050"/>
      <c r="ENH4" s="2050"/>
      <c r="ENI4" s="2050"/>
      <c r="ENJ4" s="2050"/>
      <c r="ENK4" s="2050"/>
      <c r="ENL4" s="2050"/>
      <c r="ENM4" s="2050"/>
      <c r="ENN4" s="2050"/>
      <c r="ENO4" s="2050"/>
      <c r="ENP4" s="2050"/>
      <c r="ENQ4" s="2050"/>
      <c r="ENR4" s="2050"/>
      <c r="ENS4" s="2050"/>
      <c r="ENT4" s="2050"/>
      <c r="ENU4" s="2050"/>
      <c r="ENV4" s="2050"/>
      <c r="ENW4" s="2050"/>
      <c r="ENX4" s="2050"/>
      <c r="ENY4" s="2050"/>
      <c r="ENZ4" s="2050"/>
      <c r="EOA4" s="2050"/>
      <c r="EOB4" s="2050"/>
      <c r="EOC4" s="2050"/>
      <c r="EOD4" s="2050"/>
      <c r="EOE4" s="2050"/>
      <c r="EOF4" s="2050"/>
      <c r="EOG4" s="2050"/>
      <c r="EOH4" s="2050"/>
      <c r="EOI4" s="2050"/>
      <c r="EOJ4" s="2050"/>
      <c r="EOK4" s="2050"/>
      <c r="EOL4" s="2050"/>
      <c r="EOM4" s="2050"/>
      <c r="EON4" s="2050"/>
      <c r="EOO4" s="2050"/>
      <c r="EOP4" s="2050"/>
      <c r="EOQ4" s="2050"/>
      <c r="EOR4" s="2050"/>
      <c r="EOS4" s="2050"/>
      <c r="EOT4" s="2050"/>
      <c r="EOU4" s="2050"/>
      <c r="EOV4" s="2050"/>
      <c r="EOW4" s="2050"/>
      <c r="EOX4" s="2050"/>
      <c r="EOY4" s="2050"/>
      <c r="EOZ4" s="2050"/>
      <c r="EPA4" s="2050"/>
      <c r="EPB4" s="2050"/>
      <c r="EPC4" s="2050"/>
      <c r="EPD4" s="2050"/>
      <c r="EPE4" s="2050"/>
      <c r="EPF4" s="2050"/>
      <c r="EPG4" s="2050"/>
      <c r="EPH4" s="2050"/>
      <c r="EPI4" s="2050"/>
      <c r="EPJ4" s="2050"/>
      <c r="EPK4" s="2050"/>
      <c r="EPL4" s="2050"/>
      <c r="EPM4" s="2050"/>
      <c r="EPN4" s="2050"/>
      <c r="EPO4" s="2050"/>
      <c r="EPP4" s="2050"/>
      <c r="EPQ4" s="2050"/>
      <c r="EPR4" s="2050"/>
      <c r="EPS4" s="2050"/>
      <c r="EPT4" s="2050"/>
      <c r="EPU4" s="2050"/>
      <c r="EPV4" s="2050"/>
      <c r="EPW4" s="2050"/>
      <c r="EPX4" s="2050"/>
      <c r="EPY4" s="2050"/>
      <c r="EPZ4" s="2050"/>
      <c r="EQA4" s="2050"/>
      <c r="EQB4" s="2050"/>
      <c r="EQC4" s="2050"/>
      <c r="EQD4" s="2050"/>
      <c r="EQE4" s="2050"/>
      <c r="EQF4" s="2050"/>
      <c r="EQG4" s="2050"/>
      <c r="EQH4" s="2050"/>
      <c r="EQI4" s="2050"/>
      <c r="EQJ4" s="2050"/>
      <c r="EQK4" s="2050"/>
      <c r="EQL4" s="2050"/>
      <c r="EQM4" s="2050"/>
      <c r="EQN4" s="2050"/>
      <c r="EQO4" s="2050"/>
      <c r="EQP4" s="2050"/>
      <c r="EQQ4" s="2050"/>
      <c r="EQR4" s="2050"/>
      <c r="EQS4" s="2050"/>
      <c r="EQT4" s="2050"/>
      <c r="EQU4" s="2050"/>
      <c r="EQV4" s="2050"/>
      <c r="EQW4" s="2050"/>
      <c r="EQX4" s="2050"/>
      <c r="EQY4" s="2050"/>
      <c r="EQZ4" s="2050"/>
      <c r="ERA4" s="2050"/>
      <c r="ERB4" s="2050"/>
      <c r="ERC4" s="2050"/>
      <c r="ERD4" s="2050"/>
      <c r="ERE4" s="2050"/>
      <c r="ERF4" s="2050"/>
      <c r="ERG4" s="2050"/>
      <c r="ERH4" s="2050"/>
      <c r="ERI4" s="2050"/>
      <c r="ERJ4" s="2050"/>
      <c r="ERK4" s="2050"/>
      <c r="ERL4" s="2050"/>
      <c r="ERM4" s="2050"/>
      <c r="ERN4" s="2050"/>
      <c r="ERO4" s="2050"/>
      <c r="ERP4" s="2050"/>
      <c r="ERQ4" s="2050"/>
      <c r="ERR4" s="2050"/>
      <c r="ERS4" s="2050"/>
      <c r="ERT4" s="2050"/>
      <c r="ERU4" s="2050"/>
      <c r="ERV4" s="2050"/>
      <c r="ERW4" s="2050"/>
      <c r="ERX4" s="2050"/>
      <c r="ERY4" s="2050"/>
      <c r="ERZ4" s="2050"/>
      <c r="ESA4" s="2050"/>
      <c r="ESB4" s="2050"/>
      <c r="ESC4" s="2050"/>
      <c r="ESD4" s="2050"/>
      <c r="ESE4" s="2050"/>
      <c r="ESF4" s="2050"/>
      <c r="ESG4" s="2050"/>
      <c r="ESH4" s="2050"/>
      <c r="ESI4" s="2050"/>
      <c r="ESJ4" s="2050"/>
      <c r="ESK4" s="2050"/>
      <c r="ESL4" s="2050"/>
      <c r="ESM4" s="2050"/>
      <c r="ESN4" s="2050"/>
      <c r="ESO4" s="2050"/>
      <c r="ESP4" s="2050"/>
      <c r="ESQ4" s="2050"/>
      <c r="ESR4" s="2050"/>
      <c r="ESS4" s="2050"/>
      <c r="EST4" s="2050"/>
      <c r="ESU4" s="2050"/>
      <c r="ESV4" s="2050"/>
      <c r="ESW4" s="2050"/>
      <c r="ESX4" s="2050"/>
      <c r="ESY4" s="2050"/>
      <c r="ESZ4" s="2050"/>
      <c r="ETA4" s="2050"/>
      <c r="ETB4" s="2050"/>
      <c r="ETC4" s="2050"/>
      <c r="ETD4" s="2050"/>
      <c r="ETE4" s="2050"/>
      <c r="ETF4" s="2050"/>
      <c r="ETG4" s="2050"/>
      <c r="ETH4" s="2050"/>
      <c r="ETI4" s="2050"/>
      <c r="ETJ4" s="2050"/>
      <c r="ETK4" s="2050"/>
      <c r="ETL4" s="2050"/>
      <c r="ETM4" s="2050"/>
      <c r="ETN4" s="2050"/>
      <c r="ETO4" s="2050"/>
      <c r="ETP4" s="2050"/>
      <c r="ETQ4" s="2050"/>
      <c r="ETR4" s="2050"/>
      <c r="ETS4" s="2050"/>
      <c r="ETT4" s="2050"/>
      <c r="ETU4" s="2050"/>
      <c r="ETV4" s="2050"/>
      <c r="ETW4" s="2050"/>
      <c r="ETX4" s="2050"/>
      <c r="ETY4" s="2050"/>
      <c r="ETZ4" s="2050"/>
      <c r="EUA4" s="2050"/>
      <c r="EUB4" s="2050"/>
      <c r="EUC4" s="2050"/>
      <c r="EUD4" s="2050"/>
      <c r="EUE4" s="2050"/>
      <c r="EUF4" s="2050"/>
      <c r="EUG4" s="2050"/>
      <c r="EUH4" s="2050"/>
      <c r="EUI4" s="2050"/>
      <c r="EUJ4" s="2050"/>
      <c r="EUK4" s="2050"/>
      <c r="EUL4" s="2050"/>
      <c r="EUM4" s="2050"/>
      <c r="EUN4" s="2050"/>
      <c r="EUO4" s="2050"/>
      <c r="EUP4" s="2050"/>
      <c r="EUQ4" s="2050"/>
      <c r="EUR4" s="2050"/>
      <c r="EUS4" s="2050"/>
      <c r="EUT4" s="2050"/>
      <c r="EUU4" s="2050"/>
      <c r="EUV4" s="2050"/>
      <c r="EUW4" s="2050"/>
      <c r="EUX4" s="2050"/>
      <c r="EUY4" s="2050"/>
      <c r="EUZ4" s="2050"/>
      <c r="EVA4" s="2050"/>
      <c r="EVB4" s="2050"/>
      <c r="EVC4" s="2050"/>
      <c r="EVD4" s="2050"/>
      <c r="EVE4" s="2050"/>
      <c r="EVF4" s="2050"/>
      <c r="EVG4" s="2050"/>
      <c r="EVH4" s="2050"/>
      <c r="EVI4" s="2050"/>
      <c r="EVJ4" s="2050"/>
      <c r="EVK4" s="2050"/>
      <c r="EVL4" s="2050"/>
      <c r="EVM4" s="2050"/>
      <c r="EVN4" s="2050"/>
      <c r="EVO4" s="2050"/>
      <c r="EVP4" s="2050"/>
      <c r="EVQ4" s="2050"/>
      <c r="EVR4" s="2050"/>
      <c r="EVS4" s="2050"/>
      <c r="EVT4" s="2050"/>
      <c r="EVU4" s="2050"/>
      <c r="EVV4" s="2050"/>
      <c r="EVW4" s="2050"/>
      <c r="EVX4" s="2050"/>
      <c r="EVY4" s="2050"/>
      <c r="EVZ4" s="2050"/>
      <c r="EWA4" s="2050"/>
      <c r="EWB4" s="2050"/>
      <c r="EWC4" s="2050"/>
      <c r="EWD4" s="2050"/>
      <c r="EWE4" s="2050"/>
      <c r="EWF4" s="2050"/>
      <c r="EWG4" s="2050"/>
      <c r="EWH4" s="2050"/>
      <c r="EWI4" s="2050"/>
      <c r="EWJ4" s="2050"/>
      <c r="EWK4" s="2050"/>
      <c r="EWL4" s="2050"/>
      <c r="EWM4" s="2050"/>
      <c r="EWN4" s="2050"/>
      <c r="EWO4" s="2050"/>
      <c r="EWP4" s="2050"/>
      <c r="EWQ4" s="2050"/>
      <c r="EWR4" s="2050"/>
      <c r="EWS4" s="2050"/>
      <c r="EWT4" s="2050"/>
      <c r="EWU4" s="2050"/>
      <c r="EWV4" s="2050"/>
      <c r="EWW4" s="2050"/>
      <c r="EWX4" s="2050"/>
      <c r="EWY4" s="2050"/>
      <c r="EWZ4" s="2050"/>
      <c r="EXA4" s="2050"/>
      <c r="EXB4" s="2050"/>
      <c r="EXC4" s="2050"/>
      <c r="EXD4" s="2050"/>
      <c r="EXE4" s="2050"/>
      <c r="EXF4" s="2050"/>
      <c r="EXG4" s="2050"/>
      <c r="EXH4" s="2050"/>
      <c r="EXI4" s="2050"/>
      <c r="EXJ4" s="2050"/>
      <c r="EXK4" s="2050"/>
      <c r="EXL4" s="2050"/>
      <c r="EXM4" s="2050"/>
      <c r="EXN4" s="2050"/>
      <c r="EXO4" s="2050"/>
      <c r="EXP4" s="2050"/>
      <c r="EXQ4" s="2050"/>
      <c r="EXR4" s="2050"/>
      <c r="EXS4" s="2050"/>
      <c r="EXT4" s="2050"/>
      <c r="EXU4" s="2050"/>
      <c r="EXV4" s="2050"/>
      <c r="EXW4" s="2050"/>
      <c r="EXX4" s="2050"/>
      <c r="EXY4" s="2050"/>
      <c r="EXZ4" s="2050"/>
      <c r="EYA4" s="2050"/>
      <c r="EYB4" s="2050"/>
      <c r="EYC4" s="2050"/>
      <c r="EYD4" s="2050"/>
      <c r="EYE4" s="2050"/>
      <c r="EYF4" s="2050"/>
      <c r="EYG4" s="2050"/>
      <c r="EYH4" s="2050"/>
      <c r="EYI4" s="2050"/>
      <c r="EYJ4" s="2050"/>
      <c r="EYK4" s="2050"/>
      <c r="EYL4" s="2050"/>
      <c r="EYM4" s="2050"/>
      <c r="EYN4" s="2050"/>
      <c r="EYO4" s="2050"/>
      <c r="EYP4" s="2050"/>
      <c r="EYQ4" s="2050"/>
      <c r="EYR4" s="2050"/>
      <c r="EYS4" s="2050"/>
      <c r="EYT4" s="2050"/>
      <c r="EYU4" s="2050"/>
      <c r="EYV4" s="2050"/>
      <c r="EYW4" s="2050"/>
      <c r="EYX4" s="2050"/>
      <c r="EYY4" s="2050"/>
      <c r="EYZ4" s="2050"/>
      <c r="EZA4" s="2050"/>
      <c r="EZB4" s="2050"/>
      <c r="EZC4" s="2050"/>
      <c r="EZD4" s="2050"/>
      <c r="EZE4" s="2050"/>
      <c r="EZF4" s="2050"/>
      <c r="EZG4" s="2050"/>
      <c r="EZH4" s="2050"/>
      <c r="EZI4" s="2050"/>
      <c r="EZJ4" s="2050"/>
      <c r="EZK4" s="2050"/>
      <c r="EZL4" s="2050"/>
      <c r="EZM4" s="2050"/>
      <c r="EZN4" s="2050"/>
      <c r="EZO4" s="2050"/>
      <c r="EZP4" s="2050"/>
      <c r="EZQ4" s="2050"/>
      <c r="EZR4" s="2050"/>
      <c r="EZS4" s="2050"/>
      <c r="EZT4" s="2050"/>
      <c r="EZU4" s="2050"/>
      <c r="EZV4" s="2050"/>
      <c r="EZW4" s="2050"/>
      <c r="EZX4" s="2050"/>
      <c r="EZY4" s="2050"/>
      <c r="EZZ4" s="2050"/>
      <c r="FAA4" s="2050"/>
      <c r="FAB4" s="2050"/>
      <c r="FAC4" s="2050"/>
      <c r="FAD4" s="2050"/>
      <c r="FAE4" s="2050"/>
      <c r="FAF4" s="2050"/>
      <c r="FAG4" s="2050"/>
      <c r="FAH4" s="2050"/>
      <c r="FAI4" s="2050"/>
      <c r="FAJ4" s="2050"/>
      <c r="FAK4" s="2050"/>
      <c r="FAL4" s="2050"/>
      <c r="FAM4" s="2050"/>
      <c r="FAN4" s="2050"/>
      <c r="FAO4" s="2050"/>
      <c r="FAP4" s="2050"/>
      <c r="FAQ4" s="2050"/>
      <c r="FAR4" s="2050"/>
      <c r="FAS4" s="2050"/>
      <c r="FAT4" s="2050"/>
      <c r="FAU4" s="2050"/>
      <c r="FAV4" s="2050"/>
      <c r="FAW4" s="2050"/>
      <c r="FAX4" s="2050"/>
      <c r="FAY4" s="2050"/>
      <c r="FAZ4" s="2050"/>
      <c r="FBA4" s="2050"/>
      <c r="FBB4" s="2050"/>
      <c r="FBC4" s="2050"/>
      <c r="FBD4" s="2050"/>
      <c r="FBE4" s="2050"/>
      <c r="FBF4" s="2050"/>
      <c r="FBG4" s="2050"/>
      <c r="FBH4" s="2050"/>
      <c r="FBI4" s="2050"/>
      <c r="FBJ4" s="2050"/>
      <c r="FBK4" s="2050"/>
      <c r="FBL4" s="2050"/>
      <c r="FBM4" s="2050"/>
      <c r="FBN4" s="2050"/>
      <c r="FBO4" s="2050"/>
      <c r="FBP4" s="2050"/>
      <c r="FBQ4" s="2050"/>
      <c r="FBR4" s="2050"/>
      <c r="FBS4" s="2050"/>
      <c r="FBT4" s="2050"/>
      <c r="FBU4" s="2050"/>
      <c r="FBV4" s="2050"/>
      <c r="FBW4" s="2050"/>
      <c r="FBX4" s="2050"/>
      <c r="FBY4" s="2050"/>
      <c r="FBZ4" s="2050"/>
      <c r="FCA4" s="2050"/>
      <c r="FCB4" s="2050"/>
      <c r="FCC4" s="2050"/>
      <c r="FCD4" s="2050"/>
      <c r="FCE4" s="2050"/>
      <c r="FCF4" s="2050"/>
      <c r="FCG4" s="2050"/>
      <c r="FCH4" s="2050"/>
      <c r="FCI4" s="2050"/>
      <c r="FCJ4" s="2050"/>
      <c r="FCK4" s="2050"/>
      <c r="FCL4" s="2050"/>
      <c r="FCM4" s="2050"/>
      <c r="FCN4" s="2050"/>
      <c r="FCO4" s="2050"/>
      <c r="FCP4" s="2050"/>
      <c r="FCQ4" s="2050"/>
      <c r="FCR4" s="2050"/>
      <c r="FCS4" s="2050"/>
      <c r="FCT4" s="2050"/>
      <c r="FCU4" s="2050"/>
      <c r="FCV4" s="2050"/>
      <c r="FCW4" s="2050"/>
      <c r="FCX4" s="2050"/>
      <c r="FCY4" s="2050"/>
      <c r="FCZ4" s="2050"/>
      <c r="FDA4" s="2050"/>
      <c r="FDB4" s="2050"/>
      <c r="FDC4" s="2050"/>
      <c r="FDD4" s="2050"/>
      <c r="FDE4" s="2050"/>
      <c r="FDF4" s="2050"/>
      <c r="FDG4" s="2050"/>
      <c r="FDH4" s="2050"/>
      <c r="FDI4" s="2050"/>
      <c r="FDJ4" s="2050"/>
      <c r="FDK4" s="2050"/>
      <c r="FDL4" s="2050"/>
      <c r="FDM4" s="2050"/>
      <c r="FDN4" s="2050"/>
      <c r="FDO4" s="2050"/>
      <c r="FDP4" s="2050"/>
      <c r="FDQ4" s="2050"/>
      <c r="FDR4" s="2050"/>
      <c r="FDS4" s="2050"/>
      <c r="FDT4" s="2050"/>
      <c r="FDU4" s="2050"/>
      <c r="FDV4" s="2050"/>
      <c r="FDW4" s="2050"/>
      <c r="FDX4" s="2050"/>
      <c r="FDY4" s="2050"/>
      <c r="FDZ4" s="2050"/>
      <c r="FEA4" s="2050"/>
      <c r="FEB4" s="2050"/>
      <c r="FEC4" s="2050"/>
      <c r="FED4" s="2050"/>
      <c r="FEE4" s="2050"/>
      <c r="FEF4" s="2050"/>
      <c r="FEG4" s="2050"/>
      <c r="FEH4" s="2050"/>
      <c r="FEI4" s="2050"/>
      <c r="FEJ4" s="2050"/>
      <c r="FEK4" s="2050"/>
      <c r="FEL4" s="2050"/>
      <c r="FEM4" s="2050"/>
      <c r="FEN4" s="2050"/>
      <c r="FEO4" s="2050"/>
      <c r="FEP4" s="2050"/>
      <c r="FEQ4" s="2050"/>
      <c r="FER4" s="2050"/>
      <c r="FES4" s="2050"/>
      <c r="FET4" s="2050"/>
      <c r="FEU4" s="2050"/>
      <c r="FEV4" s="2050"/>
      <c r="FEW4" s="2050"/>
      <c r="FEX4" s="2050"/>
      <c r="FEY4" s="2050"/>
      <c r="FEZ4" s="2050"/>
      <c r="FFA4" s="2050"/>
      <c r="FFB4" s="2050"/>
      <c r="FFC4" s="2050"/>
      <c r="FFD4" s="2050"/>
      <c r="FFE4" s="2050"/>
      <c r="FFF4" s="2050"/>
      <c r="FFG4" s="2050"/>
      <c r="FFH4" s="2050"/>
      <c r="FFI4" s="2050"/>
      <c r="FFJ4" s="2050"/>
      <c r="FFK4" s="2050"/>
      <c r="FFL4" s="2050"/>
      <c r="FFM4" s="2050"/>
      <c r="FFN4" s="2050"/>
      <c r="FFO4" s="2050"/>
      <c r="FFP4" s="2050"/>
      <c r="FFQ4" s="2050"/>
      <c r="FFR4" s="2050"/>
      <c r="FFS4" s="2050"/>
      <c r="FFT4" s="2050"/>
      <c r="FFU4" s="2050"/>
      <c r="FFV4" s="2050"/>
      <c r="FFW4" s="2050"/>
      <c r="FFX4" s="2050"/>
      <c r="FFY4" s="2050"/>
      <c r="FFZ4" s="2050"/>
      <c r="FGA4" s="2050"/>
      <c r="FGB4" s="2050"/>
      <c r="FGC4" s="2050"/>
      <c r="FGD4" s="2050"/>
      <c r="FGE4" s="2050"/>
      <c r="FGF4" s="2050"/>
      <c r="FGG4" s="2050"/>
      <c r="FGH4" s="2050"/>
      <c r="FGI4" s="2050"/>
      <c r="FGJ4" s="2050"/>
      <c r="FGK4" s="2050"/>
      <c r="FGL4" s="2050"/>
      <c r="FGM4" s="2050"/>
      <c r="FGN4" s="2050"/>
      <c r="FGO4" s="2050"/>
      <c r="FGP4" s="2050"/>
      <c r="FGQ4" s="2050"/>
      <c r="FGR4" s="2050"/>
      <c r="FGS4" s="2050"/>
      <c r="FGT4" s="2050"/>
      <c r="FGU4" s="2050"/>
      <c r="FGV4" s="2050"/>
      <c r="FGW4" s="2050"/>
      <c r="FGX4" s="2050"/>
      <c r="FGY4" s="2050"/>
      <c r="FGZ4" s="2050"/>
      <c r="FHA4" s="2050"/>
      <c r="FHB4" s="2050"/>
      <c r="FHC4" s="2050"/>
      <c r="FHD4" s="2050"/>
      <c r="FHE4" s="2050"/>
      <c r="FHF4" s="2050"/>
      <c r="FHG4" s="2050"/>
      <c r="FHH4" s="2050"/>
      <c r="FHI4" s="2050"/>
      <c r="FHJ4" s="2050"/>
      <c r="FHK4" s="2050"/>
      <c r="FHL4" s="2050"/>
      <c r="FHM4" s="2050"/>
      <c r="FHN4" s="2050"/>
      <c r="FHO4" s="2050"/>
      <c r="FHP4" s="2050"/>
      <c r="FHQ4" s="2050"/>
      <c r="FHR4" s="2050"/>
      <c r="FHS4" s="2050"/>
      <c r="FHT4" s="2050"/>
      <c r="FHU4" s="2050"/>
      <c r="FHV4" s="2050"/>
      <c r="FHW4" s="2050"/>
      <c r="FHX4" s="2050"/>
      <c r="FHY4" s="2050"/>
      <c r="FHZ4" s="2050"/>
      <c r="FIA4" s="2050"/>
      <c r="FIB4" s="2050"/>
      <c r="FIC4" s="2050"/>
      <c r="FID4" s="2050"/>
      <c r="FIE4" s="2050"/>
      <c r="FIF4" s="2050"/>
      <c r="FIG4" s="2050"/>
      <c r="FIH4" s="2050"/>
      <c r="FII4" s="2050"/>
      <c r="FIJ4" s="2050"/>
      <c r="FIK4" s="2050"/>
      <c r="FIL4" s="2050"/>
      <c r="FIM4" s="2050"/>
      <c r="FIN4" s="2050"/>
      <c r="FIO4" s="2050"/>
      <c r="FIP4" s="2050"/>
      <c r="FIQ4" s="2050"/>
      <c r="FIR4" s="2050"/>
      <c r="FIS4" s="2050"/>
      <c r="FIT4" s="2050"/>
      <c r="FIU4" s="2050"/>
      <c r="FIV4" s="2050"/>
      <c r="FIW4" s="2050"/>
      <c r="FIX4" s="2050"/>
      <c r="FIY4" s="2050"/>
      <c r="FIZ4" s="2050"/>
      <c r="FJA4" s="2050"/>
      <c r="FJB4" s="2050"/>
      <c r="FJC4" s="2050"/>
      <c r="FJD4" s="2050"/>
      <c r="FJE4" s="2050"/>
      <c r="FJF4" s="2050"/>
      <c r="FJG4" s="2050"/>
      <c r="FJH4" s="2050"/>
      <c r="FJI4" s="2050"/>
      <c r="FJJ4" s="2050"/>
      <c r="FJK4" s="2050"/>
      <c r="FJL4" s="2050"/>
      <c r="FJM4" s="2050"/>
      <c r="FJN4" s="2050"/>
      <c r="FJO4" s="2050"/>
      <c r="FJP4" s="2050"/>
      <c r="FJQ4" s="2050"/>
      <c r="FJR4" s="2050"/>
      <c r="FJS4" s="2050"/>
      <c r="FJT4" s="2050"/>
      <c r="FJU4" s="2050"/>
      <c r="FJV4" s="2050"/>
      <c r="FJW4" s="2050"/>
      <c r="FJX4" s="2050"/>
      <c r="FJY4" s="2050"/>
      <c r="FJZ4" s="2050"/>
      <c r="FKA4" s="2050"/>
      <c r="FKB4" s="2050"/>
      <c r="FKC4" s="2050"/>
      <c r="FKD4" s="2050"/>
      <c r="FKE4" s="2050"/>
      <c r="FKF4" s="2050"/>
      <c r="FKG4" s="2050"/>
      <c r="FKH4" s="2050"/>
      <c r="FKI4" s="2050"/>
      <c r="FKJ4" s="2050"/>
      <c r="FKK4" s="2050"/>
      <c r="FKL4" s="2050"/>
      <c r="FKM4" s="2050"/>
      <c r="FKN4" s="2050"/>
      <c r="FKO4" s="2050"/>
      <c r="FKP4" s="2050"/>
      <c r="FKQ4" s="2050"/>
      <c r="FKR4" s="2050"/>
      <c r="FKS4" s="2050"/>
      <c r="FKT4" s="2050"/>
      <c r="FKU4" s="2050"/>
      <c r="FKV4" s="2050"/>
      <c r="FKW4" s="2050"/>
      <c r="FKX4" s="2050"/>
      <c r="FKY4" s="2050"/>
      <c r="FKZ4" s="2050"/>
      <c r="FLA4" s="2050"/>
      <c r="FLB4" s="2050"/>
      <c r="FLC4" s="2050"/>
      <c r="FLD4" s="2050"/>
      <c r="FLE4" s="2050"/>
      <c r="FLF4" s="2050"/>
      <c r="FLG4" s="2050"/>
      <c r="FLH4" s="2050"/>
      <c r="FLI4" s="2050"/>
      <c r="FLJ4" s="2050"/>
      <c r="FLK4" s="2050"/>
      <c r="FLL4" s="2050"/>
      <c r="FLM4" s="2050"/>
      <c r="FLN4" s="2050"/>
      <c r="FLO4" s="2050"/>
      <c r="FLP4" s="2050"/>
      <c r="FLQ4" s="2050"/>
      <c r="FLR4" s="2050"/>
      <c r="FLS4" s="2050"/>
      <c r="FLT4" s="2050"/>
      <c r="FLU4" s="2050"/>
      <c r="FLV4" s="2050"/>
      <c r="FLW4" s="2050"/>
      <c r="FLX4" s="2050"/>
      <c r="FLY4" s="2050"/>
      <c r="FLZ4" s="2050"/>
      <c r="FMA4" s="2050"/>
      <c r="FMB4" s="2050"/>
      <c r="FMC4" s="2050"/>
      <c r="FMD4" s="2050"/>
      <c r="FME4" s="2050"/>
      <c r="FMF4" s="2050"/>
      <c r="FMG4" s="2050"/>
      <c r="FMH4" s="2050"/>
      <c r="FMI4" s="2050"/>
      <c r="FMJ4" s="2050"/>
      <c r="FMK4" s="2050"/>
      <c r="FML4" s="2050"/>
      <c r="FMM4" s="2050"/>
      <c r="FMN4" s="2050"/>
      <c r="FMO4" s="2050"/>
      <c r="FMP4" s="2050"/>
      <c r="FMQ4" s="2050"/>
      <c r="FMR4" s="2050"/>
      <c r="FMS4" s="2050"/>
      <c r="FMT4" s="2050"/>
      <c r="FMU4" s="2050"/>
      <c r="FMV4" s="2050"/>
      <c r="FMW4" s="2050"/>
      <c r="FMX4" s="2050"/>
      <c r="FMY4" s="2050"/>
      <c r="FMZ4" s="2050"/>
      <c r="FNA4" s="2050"/>
      <c r="FNB4" s="2050"/>
      <c r="FNC4" s="2050"/>
      <c r="FND4" s="2050"/>
      <c r="FNE4" s="2050"/>
      <c r="FNF4" s="2050"/>
      <c r="FNG4" s="2050"/>
      <c r="FNH4" s="2050"/>
      <c r="FNI4" s="2050"/>
      <c r="FNJ4" s="2050"/>
      <c r="FNK4" s="2050"/>
      <c r="FNL4" s="2050"/>
      <c r="FNM4" s="2050"/>
      <c r="FNN4" s="2050"/>
      <c r="FNO4" s="2050"/>
      <c r="FNP4" s="2050"/>
      <c r="FNQ4" s="2050"/>
      <c r="FNR4" s="2050"/>
      <c r="FNS4" s="2050"/>
      <c r="FNT4" s="2050"/>
      <c r="FNU4" s="2050"/>
      <c r="FNV4" s="2050"/>
      <c r="FNW4" s="2050"/>
      <c r="FNX4" s="2050"/>
      <c r="FNY4" s="2050"/>
      <c r="FNZ4" s="2050"/>
      <c r="FOA4" s="2050"/>
      <c r="FOB4" s="2050"/>
      <c r="FOC4" s="2050"/>
      <c r="FOD4" s="2050"/>
      <c r="FOE4" s="2050"/>
      <c r="FOF4" s="2050"/>
      <c r="FOG4" s="2050"/>
      <c r="FOH4" s="2050"/>
      <c r="FOI4" s="2050"/>
      <c r="FOJ4" s="2050"/>
      <c r="FOK4" s="2050"/>
      <c r="FOL4" s="2050"/>
      <c r="FOM4" s="2050"/>
      <c r="FON4" s="2050"/>
      <c r="FOO4" s="2050"/>
      <c r="FOP4" s="2050"/>
      <c r="FOQ4" s="2050"/>
      <c r="FOR4" s="2050"/>
      <c r="FOS4" s="2050"/>
      <c r="FOT4" s="2050"/>
      <c r="FOU4" s="2050"/>
      <c r="FOV4" s="2050"/>
      <c r="FOW4" s="2050"/>
      <c r="FOX4" s="2050"/>
      <c r="FOY4" s="2050"/>
      <c r="FOZ4" s="2050"/>
      <c r="FPA4" s="2050"/>
      <c r="FPB4" s="2050"/>
      <c r="FPC4" s="2050"/>
      <c r="FPD4" s="2050"/>
      <c r="FPE4" s="2050"/>
      <c r="FPF4" s="2050"/>
      <c r="FPG4" s="2050"/>
      <c r="FPH4" s="2050"/>
      <c r="FPI4" s="2050"/>
      <c r="FPJ4" s="2050"/>
      <c r="FPK4" s="2050"/>
      <c r="FPL4" s="2050"/>
      <c r="FPM4" s="2050"/>
      <c r="FPN4" s="2050"/>
      <c r="FPO4" s="2050"/>
      <c r="FPP4" s="2050"/>
      <c r="FPQ4" s="2050"/>
      <c r="FPR4" s="2050"/>
      <c r="FPS4" s="2050"/>
      <c r="FPT4" s="2050"/>
      <c r="FPU4" s="2050"/>
      <c r="FPV4" s="2050"/>
      <c r="FPW4" s="2050"/>
      <c r="FPX4" s="2050"/>
      <c r="FPY4" s="2050"/>
      <c r="FPZ4" s="2050"/>
      <c r="FQA4" s="2050"/>
      <c r="FQB4" s="2050"/>
      <c r="FQC4" s="2050"/>
      <c r="FQD4" s="2050"/>
      <c r="FQE4" s="2050"/>
      <c r="FQF4" s="2050"/>
      <c r="FQG4" s="2050"/>
      <c r="FQH4" s="2050"/>
      <c r="FQI4" s="2050"/>
      <c r="FQJ4" s="2050"/>
      <c r="FQK4" s="2050"/>
      <c r="FQL4" s="2050"/>
      <c r="FQM4" s="2050"/>
      <c r="FQN4" s="2050"/>
      <c r="FQO4" s="2050"/>
      <c r="FQP4" s="2050"/>
      <c r="FQQ4" s="2050"/>
      <c r="FQR4" s="2050"/>
      <c r="FQS4" s="2050"/>
      <c r="FQT4" s="2050"/>
      <c r="FQU4" s="2050"/>
      <c r="FQV4" s="2050"/>
      <c r="FQW4" s="2050"/>
      <c r="FQX4" s="2050"/>
      <c r="FQY4" s="2050"/>
      <c r="FQZ4" s="2050"/>
      <c r="FRA4" s="2050"/>
      <c r="FRB4" s="2050"/>
      <c r="FRC4" s="2050"/>
      <c r="FRD4" s="2050"/>
      <c r="FRE4" s="2050"/>
      <c r="FRF4" s="2050"/>
      <c r="FRG4" s="2050"/>
      <c r="FRH4" s="2050"/>
      <c r="FRI4" s="2050"/>
      <c r="FRJ4" s="2050"/>
      <c r="FRK4" s="2050"/>
      <c r="FRL4" s="2050"/>
      <c r="FRM4" s="2050"/>
      <c r="FRN4" s="2050"/>
      <c r="FRO4" s="2050"/>
      <c r="FRP4" s="2050"/>
      <c r="FRQ4" s="2050"/>
      <c r="FRR4" s="2050"/>
      <c r="FRS4" s="2050"/>
      <c r="FRT4" s="2050"/>
      <c r="FRU4" s="2050"/>
      <c r="FRV4" s="2050"/>
      <c r="FRW4" s="2050"/>
      <c r="FRX4" s="2050"/>
      <c r="FRY4" s="2050"/>
      <c r="FRZ4" s="2050"/>
      <c r="FSA4" s="2050"/>
      <c r="FSB4" s="2050"/>
      <c r="FSC4" s="2050"/>
      <c r="FSD4" s="2050"/>
      <c r="FSE4" s="2050"/>
      <c r="FSF4" s="2050"/>
      <c r="FSG4" s="2050"/>
      <c r="FSH4" s="2050"/>
      <c r="FSI4" s="2050"/>
      <c r="FSJ4" s="2050"/>
      <c r="FSK4" s="2050"/>
      <c r="FSL4" s="2050"/>
      <c r="FSM4" s="2050"/>
      <c r="FSN4" s="2050"/>
      <c r="FSO4" s="2050"/>
      <c r="FSP4" s="2050"/>
      <c r="FSQ4" s="2050"/>
      <c r="FSR4" s="2050"/>
      <c r="FSS4" s="2050"/>
      <c r="FST4" s="2050"/>
      <c r="FSU4" s="2050"/>
      <c r="FSV4" s="2050"/>
      <c r="FSW4" s="2050"/>
      <c r="FSX4" s="2050"/>
      <c r="FSY4" s="2050"/>
      <c r="FSZ4" s="2050"/>
      <c r="FTA4" s="2050"/>
      <c r="FTB4" s="2050"/>
      <c r="FTC4" s="2050"/>
      <c r="FTD4" s="2050"/>
      <c r="FTE4" s="2050"/>
      <c r="FTF4" s="2050"/>
      <c r="FTG4" s="2050"/>
      <c r="FTH4" s="2050"/>
      <c r="FTI4" s="2050"/>
      <c r="FTJ4" s="2050"/>
      <c r="FTK4" s="2050"/>
      <c r="FTL4" s="2050"/>
      <c r="FTM4" s="2050"/>
      <c r="FTN4" s="2050"/>
      <c r="FTO4" s="2050"/>
      <c r="FTP4" s="2050"/>
      <c r="FTQ4" s="2050"/>
      <c r="FTR4" s="2050"/>
      <c r="FTS4" s="2050"/>
      <c r="FTT4" s="2050"/>
      <c r="FTU4" s="2050"/>
      <c r="FTV4" s="2050"/>
      <c r="FTW4" s="2050"/>
      <c r="FTX4" s="2050"/>
      <c r="FTY4" s="2050"/>
      <c r="FTZ4" s="2050"/>
      <c r="FUA4" s="2050"/>
      <c r="FUB4" s="2050"/>
      <c r="FUC4" s="2050"/>
      <c r="FUD4" s="2050"/>
      <c r="FUE4" s="2050"/>
      <c r="FUF4" s="2050"/>
      <c r="FUG4" s="2050"/>
      <c r="FUH4" s="2050"/>
      <c r="FUI4" s="2050"/>
      <c r="FUJ4" s="2050"/>
      <c r="FUK4" s="2050"/>
      <c r="FUL4" s="2050"/>
      <c r="FUM4" s="2050"/>
      <c r="FUN4" s="2050"/>
      <c r="FUO4" s="2050"/>
      <c r="FUP4" s="2050"/>
      <c r="FUQ4" s="2050"/>
      <c r="FUR4" s="2050"/>
      <c r="FUS4" s="2050"/>
      <c r="FUT4" s="2050"/>
      <c r="FUU4" s="2050"/>
      <c r="FUV4" s="2050"/>
      <c r="FUW4" s="2050"/>
      <c r="FUX4" s="2050"/>
      <c r="FUY4" s="2050"/>
      <c r="FUZ4" s="2050"/>
      <c r="FVA4" s="2050"/>
      <c r="FVB4" s="2050"/>
      <c r="FVC4" s="2050"/>
      <c r="FVD4" s="2050"/>
      <c r="FVE4" s="2050"/>
      <c r="FVF4" s="2050"/>
      <c r="FVG4" s="2050"/>
      <c r="FVH4" s="2050"/>
      <c r="FVI4" s="2050"/>
      <c r="FVJ4" s="2050"/>
      <c r="FVK4" s="2050"/>
      <c r="FVL4" s="2050"/>
      <c r="FVM4" s="2050"/>
      <c r="FVN4" s="2050"/>
      <c r="FVO4" s="2050"/>
      <c r="FVP4" s="2050"/>
      <c r="FVQ4" s="2050"/>
      <c r="FVR4" s="2050"/>
      <c r="FVS4" s="2050"/>
      <c r="FVT4" s="2050"/>
      <c r="FVU4" s="2050"/>
      <c r="FVV4" s="2050"/>
      <c r="FVW4" s="2050"/>
      <c r="FVX4" s="2050"/>
      <c r="FVY4" s="2050"/>
      <c r="FVZ4" s="2050"/>
      <c r="FWA4" s="2050"/>
      <c r="FWB4" s="2050"/>
      <c r="FWC4" s="2050"/>
      <c r="FWD4" s="2050"/>
      <c r="FWE4" s="2050"/>
      <c r="FWF4" s="2050"/>
      <c r="FWG4" s="2050"/>
      <c r="FWH4" s="2050"/>
      <c r="FWI4" s="2050"/>
      <c r="FWJ4" s="2050"/>
      <c r="FWK4" s="2050"/>
      <c r="FWL4" s="2050"/>
      <c r="FWM4" s="2050"/>
      <c r="FWN4" s="2050"/>
      <c r="FWO4" s="2050"/>
      <c r="FWP4" s="2050"/>
      <c r="FWQ4" s="2050"/>
      <c r="FWR4" s="2050"/>
      <c r="FWS4" s="2050"/>
      <c r="FWT4" s="2050"/>
      <c r="FWU4" s="2050"/>
      <c r="FWV4" s="2050"/>
      <c r="FWW4" s="2050"/>
      <c r="FWX4" s="2050"/>
      <c r="FWY4" s="2050"/>
      <c r="FWZ4" s="2050"/>
      <c r="FXA4" s="2050"/>
      <c r="FXB4" s="2050"/>
      <c r="FXC4" s="2050"/>
      <c r="FXD4" s="2050"/>
      <c r="FXE4" s="2050"/>
      <c r="FXF4" s="2050"/>
      <c r="FXG4" s="2050"/>
      <c r="FXH4" s="2050"/>
      <c r="FXI4" s="2050"/>
      <c r="FXJ4" s="2050"/>
      <c r="FXK4" s="2050"/>
      <c r="FXL4" s="2050"/>
      <c r="FXM4" s="2050"/>
      <c r="FXN4" s="2050"/>
      <c r="FXO4" s="2050"/>
      <c r="FXP4" s="2050"/>
      <c r="FXQ4" s="2050"/>
      <c r="FXR4" s="2050"/>
      <c r="FXS4" s="2050"/>
      <c r="FXT4" s="2050"/>
      <c r="FXU4" s="2050"/>
      <c r="FXV4" s="2050"/>
      <c r="FXW4" s="2050"/>
      <c r="FXX4" s="2050"/>
      <c r="FXY4" s="2050"/>
      <c r="FXZ4" s="2050"/>
      <c r="FYA4" s="2050"/>
      <c r="FYB4" s="2050"/>
      <c r="FYC4" s="2050"/>
      <c r="FYD4" s="2050"/>
      <c r="FYE4" s="2050"/>
      <c r="FYF4" s="2050"/>
      <c r="FYG4" s="2050"/>
      <c r="FYH4" s="2050"/>
      <c r="FYI4" s="2050"/>
      <c r="FYJ4" s="2050"/>
      <c r="FYK4" s="2050"/>
      <c r="FYL4" s="2050"/>
      <c r="FYM4" s="2050"/>
      <c r="FYN4" s="2050"/>
      <c r="FYO4" s="2050"/>
      <c r="FYP4" s="2050"/>
      <c r="FYQ4" s="2050"/>
      <c r="FYR4" s="2050"/>
      <c r="FYS4" s="2050"/>
      <c r="FYT4" s="2050"/>
      <c r="FYU4" s="2050"/>
      <c r="FYV4" s="2050"/>
      <c r="FYW4" s="2050"/>
      <c r="FYX4" s="2050"/>
      <c r="FYY4" s="2050"/>
      <c r="FYZ4" s="2050"/>
      <c r="FZA4" s="2050"/>
      <c r="FZB4" s="2050"/>
      <c r="FZC4" s="2050"/>
      <c r="FZD4" s="2050"/>
      <c r="FZE4" s="2050"/>
      <c r="FZF4" s="2050"/>
      <c r="FZG4" s="2050"/>
      <c r="FZH4" s="2050"/>
      <c r="FZI4" s="2050"/>
      <c r="FZJ4" s="2050"/>
      <c r="FZK4" s="2050"/>
      <c r="FZL4" s="2050"/>
      <c r="FZM4" s="2050"/>
      <c r="FZN4" s="2050"/>
      <c r="FZO4" s="2050"/>
      <c r="FZP4" s="2050"/>
      <c r="FZQ4" s="2050"/>
      <c r="FZR4" s="2050"/>
      <c r="FZS4" s="2050"/>
      <c r="FZT4" s="2050"/>
      <c r="FZU4" s="2050"/>
      <c r="FZV4" s="2050"/>
      <c r="FZW4" s="2050"/>
      <c r="FZX4" s="2050"/>
      <c r="FZY4" s="2050"/>
      <c r="FZZ4" s="2050"/>
      <c r="GAA4" s="2050"/>
      <c r="GAB4" s="2050"/>
      <c r="GAC4" s="2050"/>
      <c r="GAD4" s="2050"/>
      <c r="GAE4" s="2050"/>
      <c r="GAF4" s="2050"/>
      <c r="GAG4" s="2050"/>
      <c r="GAH4" s="2050"/>
      <c r="GAI4" s="2050"/>
      <c r="GAJ4" s="2050"/>
      <c r="GAK4" s="2050"/>
      <c r="GAL4" s="2050"/>
      <c r="GAM4" s="2050"/>
      <c r="GAN4" s="2050"/>
      <c r="GAO4" s="2050"/>
      <c r="GAP4" s="2050"/>
      <c r="GAQ4" s="2050"/>
      <c r="GAR4" s="2050"/>
      <c r="GAS4" s="2050"/>
      <c r="GAT4" s="2050"/>
      <c r="GAU4" s="2050"/>
      <c r="GAV4" s="2050"/>
      <c r="GAW4" s="2050"/>
      <c r="GAX4" s="2050"/>
      <c r="GAY4" s="2050"/>
      <c r="GAZ4" s="2050"/>
      <c r="GBA4" s="2050"/>
      <c r="GBB4" s="2050"/>
      <c r="GBC4" s="2050"/>
      <c r="GBD4" s="2050"/>
      <c r="GBE4" s="2050"/>
      <c r="GBF4" s="2050"/>
      <c r="GBG4" s="2050"/>
      <c r="GBH4" s="2050"/>
      <c r="GBI4" s="2050"/>
      <c r="GBJ4" s="2050"/>
      <c r="GBK4" s="2050"/>
      <c r="GBL4" s="2050"/>
      <c r="GBM4" s="2050"/>
      <c r="GBN4" s="2050"/>
      <c r="GBO4" s="2050"/>
      <c r="GBP4" s="2050"/>
      <c r="GBQ4" s="2050"/>
      <c r="GBR4" s="2050"/>
      <c r="GBS4" s="2050"/>
      <c r="GBT4" s="2050"/>
      <c r="GBU4" s="2050"/>
      <c r="GBV4" s="2050"/>
      <c r="GBW4" s="2050"/>
      <c r="GBX4" s="2050"/>
      <c r="GBY4" s="2050"/>
      <c r="GBZ4" s="2050"/>
      <c r="GCA4" s="2050"/>
      <c r="GCB4" s="2050"/>
      <c r="GCC4" s="2050"/>
      <c r="GCD4" s="2050"/>
      <c r="GCE4" s="2050"/>
      <c r="GCF4" s="2050"/>
      <c r="GCG4" s="2050"/>
      <c r="GCH4" s="2050"/>
      <c r="GCI4" s="2050"/>
      <c r="GCJ4" s="2050"/>
      <c r="GCK4" s="2050"/>
      <c r="GCL4" s="2050"/>
      <c r="GCM4" s="2050"/>
      <c r="GCN4" s="2050"/>
      <c r="GCO4" s="2050"/>
      <c r="GCP4" s="2050"/>
      <c r="GCQ4" s="2050"/>
      <c r="GCR4" s="2050"/>
      <c r="GCS4" s="2050"/>
      <c r="GCT4" s="2050"/>
      <c r="GCU4" s="2050"/>
      <c r="GCV4" s="2050"/>
      <c r="GCW4" s="2050"/>
      <c r="GCX4" s="2050"/>
      <c r="GCY4" s="2050"/>
      <c r="GCZ4" s="2050"/>
      <c r="GDA4" s="2050"/>
      <c r="GDB4" s="2050"/>
      <c r="GDC4" s="2050"/>
      <c r="GDD4" s="2050"/>
      <c r="GDE4" s="2050"/>
      <c r="GDF4" s="2050"/>
      <c r="GDG4" s="2050"/>
      <c r="GDH4" s="2050"/>
      <c r="GDI4" s="2050"/>
      <c r="GDJ4" s="2050"/>
      <c r="GDK4" s="2050"/>
      <c r="GDL4" s="2050"/>
      <c r="GDM4" s="2050"/>
      <c r="GDN4" s="2050"/>
      <c r="GDO4" s="2050"/>
      <c r="GDP4" s="2050"/>
      <c r="GDQ4" s="2050"/>
      <c r="GDR4" s="2050"/>
      <c r="GDS4" s="2050"/>
      <c r="GDT4" s="2050"/>
      <c r="GDU4" s="2050"/>
      <c r="GDV4" s="2050"/>
      <c r="GDW4" s="2050"/>
      <c r="GDX4" s="2050"/>
      <c r="GDY4" s="2050"/>
      <c r="GDZ4" s="2050"/>
      <c r="GEA4" s="2050"/>
      <c r="GEB4" s="2050"/>
      <c r="GEC4" s="2050"/>
      <c r="GED4" s="2050"/>
      <c r="GEE4" s="2050"/>
      <c r="GEF4" s="2050"/>
      <c r="GEG4" s="2050"/>
      <c r="GEH4" s="2050"/>
      <c r="GEI4" s="2050"/>
      <c r="GEJ4" s="2050"/>
      <c r="GEK4" s="2050"/>
      <c r="GEL4" s="2050"/>
      <c r="GEM4" s="2050"/>
      <c r="GEN4" s="2050"/>
      <c r="GEO4" s="2050"/>
      <c r="GEP4" s="2050"/>
      <c r="GEQ4" s="2050"/>
      <c r="GER4" s="2050"/>
      <c r="GES4" s="2050"/>
      <c r="GET4" s="2050"/>
      <c r="GEU4" s="2050"/>
      <c r="GEV4" s="2050"/>
      <c r="GEW4" s="2050"/>
      <c r="GEX4" s="2050"/>
      <c r="GEY4" s="2050"/>
      <c r="GEZ4" s="2050"/>
      <c r="GFA4" s="2050"/>
      <c r="GFB4" s="2050"/>
      <c r="GFC4" s="2050"/>
      <c r="GFD4" s="2050"/>
      <c r="GFE4" s="2050"/>
      <c r="GFF4" s="2050"/>
      <c r="GFG4" s="2050"/>
      <c r="GFH4" s="2050"/>
      <c r="GFI4" s="2050"/>
      <c r="GFJ4" s="2050"/>
      <c r="GFK4" s="2050"/>
      <c r="GFL4" s="2050"/>
      <c r="GFM4" s="2050"/>
      <c r="GFN4" s="2050"/>
      <c r="GFO4" s="2050"/>
      <c r="GFP4" s="2050"/>
      <c r="GFQ4" s="2050"/>
      <c r="GFR4" s="2050"/>
      <c r="GFS4" s="2050"/>
      <c r="GFT4" s="2050"/>
      <c r="GFU4" s="2050"/>
      <c r="GFV4" s="2050"/>
      <c r="GFW4" s="2050"/>
      <c r="GFX4" s="2050"/>
      <c r="GFY4" s="2050"/>
      <c r="GFZ4" s="2050"/>
      <c r="GGA4" s="2050"/>
      <c r="GGB4" s="2050"/>
      <c r="GGC4" s="2050"/>
      <c r="GGD4" s="2050"/>
      <c r="GGE4" s="2050"/>
      <c r="GGF4" s="2050"/>
      <c r="GGG4" s="2050"/>
      <c r="GGH4" s="2050"/>
      <c r="GGI4" s="2050"/>
      <c r="GGJ4" s="2050"/>
      <c r="GGK4" s="2050"/>
      <c r="GGL4" s="2050"/>
      <c r="GGM4" s="2050"/>
      <c r="GGN4" s="2050"/>
      <c r="GGO4" s="2050"/>
      <c r="GGP4" s="2050"/>
      <c r="GGQ4" s="2050"/>
      <c r="GGR4" s="2050"/>
      <c r="GGS4" s="2050"/>
      <c r="GGT4" s="2050"/>
      <c r="GGU4" s="2050"/>
      <c r="GGV4" s="2050"/>
      <c r="GGW4" s="2050"/>
      <c r="GGX4" s="2050"/>
      <c r="GGY4" s="2050"/>
      <c r="GGZ4" s="2050"/>
      <c r="GHA4" s="2050"/>
      <c r="GHB4" s="2050"/>
      <c r="GHC4" s="2050"/>
      <c r="GHD4" s="2050"/>
      <c r="GHE4" s="2050"/>
      <c r="GHF4" s="2050"/>
      <c r="GHG4" s="2050"/>
      <c r="GHH4" s="2050"/>
      <c r="GHI4" s="2050"/>
      <c r="GHJ4" s="2050"/>
      <c r="GHK4" s="2050"/>
      <c r="GHL4" s="2050"/>
      <c r="GHM4" s="2050"/>
      <c r="GHN4" s="2050"/>
      <c r="GHO4" s="2050"/>
      <c r="GHP4" s="2050"/>
      <c r="GHQ4" s="2050"/>
      <c r="GHR4" s="2050"/>
      <c r="GHS4" s="2050"/>
      <c r="GHT4" s="2050"/>
      <c r="GHU4" s="2050"/>
      <c r="GHV4" s="2050"/>
      <c r="GHW4" s="2050"/>
      <c r="GHX4" s="2050"/>
      <c r="GHY4" s="2050"/>
      <c r="GHZ4" s="2050"/>
      <c r="GIA4" s="2050"/>
      <c r="GIB4" s="2050"/>
      <c r="GIC4" s="2050"/>
      <c r="GID4" s="2050"/>
      <c r="GIE4" s="2050"/>
      <c r="GIF4" s="2050"/>
      <c r="GIG4" s="2050"/>
      <c r="GIH4" s="2050"/>
      <c r="GII4" s="2050"/>
      <c r="GIJ4" s="2050"/>
      <c r="GIK4" s="2050"/>
      <c r="GIL4" s="2050"/>
      <c r="GIM4" s="2050"/>
      <c r="GIN4" s="2050"/>
      <c r="GIO4" s="2050"/>
      <c r="GIP4" s="2050"/>
      <c r="GIQ4" s="2050"/>
      <c r="GIR4" s="2050"/>
      <c r="GIS4" s="2050"/>
      <c r="GIT4" s="2050"/>
      <c r="GIU4" s="2050"/>
      <c r="GIV4" s="2050"/>
      <c r="GIW4" s="2050"/>
      <c r="GIX4" s="2050"/>
      <c r="GIY4" s="2050"/>
      <c r="GIZ4" s="2050"/>
      <c r="GJA4" s="2050"/>
      <c r="GJB4" s="2050"/>
      <c r="GJC4" s="2050"/>
      <c r="GJD4" s="2050"/>
      <c r="GJE4" s="2050"/>
      <c r="GJF4" s="2050"/>
      <c r="GJG4" s="2050"/>
      <c r="GJH4" s="2050"/>
      <c r="GJI4" s="2050"/>
      <c r="GJJ4" s="2050"/>
      <c r="GJK4" s="2050"/>
      <c r="GJL4" s="2050"/>
      <c r="GJM4" s="2050"/>
      <c r="GJN4" s="2050"/>
      <c r="GJO4" s="2050"/>
      <c r="GJP4" s="2050"/>
      <c r="GJQ4" s="2050"/>
      <c r="GJR4" s="2050"/>
      <c r="GJS4" s="2050"/>
      <c r="GJT4" s="2050"/>
      <c r="GJU4" s="2050"/>
      <c r="GJV4" s="2050"/>
      <c r="GJW4" s="2050"/>
      <c r="GJX4" s="2050"/>
      <c r="GJY4" s="2050"/>
      <c r="GJZ4" s="2050"/>
      <c r="GKA4" s="2050"/>
      <c r="GKB4" s="2050"/>
      <c r="GKC4" s="2050"/>
      <c r="GKD4" s="2050"/>
      <c r="GKE4" s="2050"/>
      <c r="GKF4" s="2050"/>
      <c r="GKG4" s="2050"/>
      <c r="GKH4" s="2050"/>
      <c r="GKI4" s="2050"/>
      <c r="GKJ4" s="2050"/>
      <c r="GKK4" s="2050"/>
      <c r="GKL4" s="2050"/>
      <c r="GKM4" s="2050"/>
      <c r="GKN4" s="2050"/>
      <c r="GKO4" s="2050"/>
      <c r="GKP4" s="2050"/>
      <c r="GKQ4" s="2050"/>
      <c r="GKR4" s="2050"/>
      <c r="GKS4" s="2050"/>
      <c r="GKT4" s="2050"/>
      <c r="GKU4" s="2050"/>
      <c r="GKV4" s="2050"/>
      <c r="GKW4" s="2050"/>
      <c r="GKX4" s="2050"/>
      <c r="GKY4" s="2050"/>
      <c r="GKZ4" s="2050"/>
      <c r="GLA4" s="2050"/>
      <c r="GLB4" s="2050"/>
      <c r="GLC4" s="2050"/>
      <c r="GLD4" s="2050"/>
      <c r="GLE4" s="2050"/>
      <c r="GLF4" s="2050"/>
      <c r="GLG4" s="2050"/>
      <c r="GLH4" s="2050"/>
      <c r="GLI4" s="2050"/>
      <c r="GLJ4" s="2050"/>
      <c r="GLK4" s="2050"/>
      <c r="GLL4" s="2050"/>
      <c r="GLM4" s="2050"/>
      <c r="GLN4" s="2050"/>
      <c r="GLO4" s="2050"/>
      <c r="GLP4" s="2050"/>
      <c r="GLQ4" s="2050"/>
      <c r="GLR4" s="2050"/>
      <c r="GLS4" s="2050"/>
      <c r="GLT4" s="2050"/>
      <c r="GLU4" s="2050"/>
      <c r="GLV4" s="2050"/>
      <c r="GLW4" s="2050"/>
      <c r="GLX4" s="2050"/>
      <c r="GLY4" s="2050"/>
      <c r="GLZ4" s="2050"/>
      <c r="GMA4" s="2050"/>
      <c r="GMB4" s="2050"/>
      <c r="GMC4" s="2050"/>
      <c r="GMD4" s="2050"/>
      <c r="GME4" s="2050"/>
      <c r="GMF4" s="2050"/>
      <c r="GMG4" s="2050"/>
      <c r="GMH4" s="2050"/>
      <c r="GMI4" s="2050"/>
      <c r="GMJ4" s="2050"/>
      <c r="GMK4" s="2050"/>
      <c r="GML4" s="2050"/>
      <c r="GMM4" s="2050"/>
      <c r="GMN4" s="2050"/>
      <c r="GMO4" s="2050"/>
      <c r="GMP4" s="2050"/>
      <c r="GMQ4" s="2050"/>
      <c r="GMR4" s="2050"/>
      <c r="GMS4" s="2050"/>
      <c r="GMT4" s="2050"/>
      <c r="GMU4" s="2050"/>
      <c r="GMV4" s="2050"/>
      <c r="GMW4" s="2050"/>
      <c r="GMX4" s="2050"/>
      <c r="GMY4" s="2050"/>
      <c r="GMZ4" s="2050"/>
      <c r="GNA4" s="2050"/>
      <c r="GNB4" s="2050"/>
      <c r="GNC4" s="2050"/>
      <c r="GND4" s="2050"/>
      <c r="GNE4" s="2050"/>
      <c r="GNF4" s="2050"/>
      <c r="GNG4" s="2050"/>
      <c r="GNH4" s="2050"/>
      <c r="GNI4" s="2050"/>
      <c r="GNJ4" s="2050"/>
      <c r="GNK4" s="2050"/>
      <c r="GNL4" s="2050"/>
      <c r="GNM4" s="2050"/>
      <c r="GNN4" s="2050"/>
      <c r="GNO4" s="2050"/>
      <c r="GNP4" s="2050"/>
      <c r="GNQ4" s="2050"/>
      <c r="GNR4" s="2050"/>
      <c r="GNS4" s="2050"/>
      <c r="GNT4" s="2050"/>
      <c r="GNU4" s="2050"/>
      <c r="GNV4" s="2050"/>
      <c r="GNW4" s="2050"/>
      <c r="GNX4" s="2050"/>
      <c r="GNY4" s="2050"/>
      <c r="GNZ4" s="2050"/>
      <c r="GOA4" s="2050"/>
      <c r="GOB4" s="2050"/>
      <c r="GOC4" s="2050"/>
      <c r="GOD4" s="2050"/>
      <c r="GOE4" s="2050"/>
      <c r="GOF4" s="2050"/>
      <c r="GOG4" s="2050"/>
      <c r="GOH4" s="2050"/>
      <c r="GOI4" s="2050"/>
      <c r="GOJ4" s="2050"/>
      <c r="GOK4" s="2050"/>
      <c r="GOL4" s="2050"/>
      <c r="GOM4" s="2050"/>
      <c r="GON4" s="2050"/>
      <c r="GOO4" s="2050"/>
      <c r="GOP4" s="2050"/>
      <c r="GOQ4" s="2050"/>
      <c r="GOR4" s="2050"/>
      <c r="GOS4" s="2050"/>
      <c r="GOT4" s="2050"/>
      <c r="GOU4" s="2050"/>
      <c r="GOV4" s="2050"/>
      <c r="GOW4" s="2050"/>
      <c r="GOX4" s="2050"/>
      <c r="GOY4" s="2050"/>
      <c r="GOZ4" s="2050"/>
      <c r="GPA4" s="2050"/>
      <c r="GPB4" s="2050"/>
      <c r="GPC4" s="2050"/>
      <c r="GPD4" s="2050"/>
      <c r="GPE4" s="2050"/>
      <c r="GPF4" s="2050"/>
      <c r="GPG4" s="2050"/>
      <c r="GPH4" s="2050"/>
      <c r="GPI4" s="2050"/>
      <c r="GPJ4" s="2050"/>
      <c r="GPK4" s="2050"/>
      <c r="GPL4" s="2050"/>
      <c r="GPM4" s="2050"/>
      <c r="GPN4" s="2050"/>
      <c r="GPO4" s="2050"/>
      <c r="GPP4" s="2050"/>
      <c r="GPQ4" s="2050"/>
      <c r="GPR4" s="2050"/>
      <c r="GPS4" s="2050"/>
      <c r="GPT4" s="2050"/>
      <c r="GPU4" s="2050"/>
      <c r="GPV4" s="2050"/>
      <c r="GPW4" s="2050"/>
      <c r="GPX4" s="2050"/>
      <c r="GPY4" s="2050"/>
      <c r="GPZ4" s="2050"/>
      <c r="GQA4" s="2050"/>
      <c r="GQB4" s="2050"/>
      <c r="GQC4" s="2050"/>
      <c r="GQD4" s="2050"/>
      <c r="GQE4" s="2050"/>
      <c r="GQF4" s="2050"/>
      <c r="GQG4" s="2050"/>
      <c r="GQH4" s="2050"/>
      <c r="GQI4" s="2050"/>
      <c r="GQJ4" s="2050"/>
      <c r="GQK4" s="2050"/>
      <c r="GQL4" s="2050"/>
      <c r="GQM4" s="2050"/>
      <c r="GQN4" s="2050"/>
      <c r="GQO4" s="2050"/>
      <c r="GQP4" s="2050"/>
      <c r="GQQ4" s="2050"/>
      <c r="GQR4" s="2050"/>
      <c r="GQS4" s="2050"/>
      <c r="GQT4" s="2050"/>
      <c r="GQU4" s="2050"/>
      <c r="GQV4" s="2050"/>
      <c r="GQW4" s="2050"/>
      <c r="GQX4" s="2050"/>
      <c r="GQY4" s="2050"/>
      <c r="GQZ4" s="2050"/>
      <c r="GRA4" s="2050"/>
      <c r="GRB4" s="2050"/>
      <c r="GRC4" s="2050"/>
      <c r="GRD4" s="2050"/>
      <c r="GRE4" s="2050"/>
      <c r="GRF4" s="2050"/>
      <c r="GRG4" s="2050"/>
      <c r="GRH4" s="2050"/>
      <c r="GRI4" s="2050"/>
      <c r="GRJ4" s="2050"/>
      <c r="GRK4" s="2050"/>
      <c r="GRL4" s="2050"/>
      <c r="GRM4" s="2050"/>
      <c r="GRN4" s="2050"/>
      <c r="GRO4" s="2050"/>
      <c r="GRP4" s="2050"/>
      <c r="GRQ4" s="2050"/>
      <c r="GRR4" s="2050"/>
      <c r="GRS4" s="2050"/>
      <c r="GRT4" s="2050"/>
      <c r="GRU4" s="2050"/>
      <c r="GRV4" s="2050"/>
      <c r="GRW4" s="2050"/>
      <c r="GRX4" s="2050"/>
      <c r="GRY4" s="2050"/>
      <c r="GRZ4" s="2050"/>
      <c r="GSA4" s="2050"/>
      <c r="GSB4" s="2050"/>
      <c r="GSC4" s="2050"/>
      <c r="GSD4" s="2050"/>
      <c r="GSE4" s="2050"/>
      <c r="GSF4" s="2050"/>
      <c r="GSG4" s="2050"/>
      <c r="GSH4" s="2050"/>
      <c r="GSI4" s="2050"/>
      <c r="GSJ4" s="2050"/>
      <c r="GSK4" s="2050"/>
      <c r="GSL4" s="2050"/>
      <c r="GSM4" s="2050"/>
      <c r="GSN4" s="2050"/>
      <c r="GSO4" s="2050"/>
      <c r="GSP4" s="2050"/>
      <c r="GSQ4" s="2050"/>
      <c r="GSR4" s="2050"/>
      <c r="GSS4" s="2050"/>
      <c r="GST4" s="2050"/>
      <c r="GSU4" s="2050"/>
      <c r="GSV4" s="2050"/>
      <c r="GSW4" s="2050"/>
      <c r="GSX4" s="2050"/>
      <c r="GSY4" s="2050"/>
      <c r="GSZ4" s="2050"/>
      <c r="GTA4" s="2050"/>
      <c r="GTB4" s="2050"/>
      <c r="GTC4" s="2050"/>
      <c r="GTD4" s="2050"/>
      <c r="GTE4" s="2050"/>
      <c r="GTF4" s="2050"/>
      <c r="GTG4" s="2050"/>
      <c r="GTH4" s="2050"/>
      <c r="GTI4" s="2050"/>
      <c r="GTJ4" s="2050"/>
      <c r="GTK4" s="2050"/>
      <c r="GTL4" s="2050"/>
      <c r="GTM4" s="2050"/>
      <c r="GTN4" s="2050"/>
      <c r="GTO4" s="2050"/>
      <c r="GTP4" s="2050"/>
      <c r="GTQ4" s="2050"/>
      <c r="GTR4" s="2050"/>
      <c r="GTS4" s="2050"/>
      <c r="GTT4" s="2050"/>
      <c r="GTU4" s="2050"/>
      <c r="GTV4" s="2050"/>
      <c r="GTW4" s="2050"/>
      <c r="GTX4" s="2050"/>
      <c r="GTY4" s="2050"/>
      <c r="GTZ4" s="2050"/>
      <c r="GUA4" s="2050"/>
      <c r="GUB4" s="2050"/>
      <c r="GUC4" s="2050"/>
      <c r="GUD4" s="2050"/>
      <c r="GUE4" s="2050"/>
      <c r="GUF4" s="2050"/>
      <c r="GUG4" s="2050"/>
      <c r="GUH4" s="2050"/>
      <c r="GUI4" s="2050"/>
      <c r="GUJ4" s="2050"/>
      <c r="GUK4" s="2050"/>
      <c r="GUL4" s="2050"/>
      <c r="GUM4" s="2050"/>
      <c r="GUN4" s="2050"/>
      <c r="GUO4" s="2050"/>
      <c r="GUP4" s="2050"/>
      <c r="GUQ4" s="2050"/>
      <c r="GUR4" s="2050"/>
      <c r="GUS4" s="2050"/>
      <c r="GUT4" s="2050"/>
      <c r="GUU4" s="2050"/>
      <c r="GUV4" s="2050"/>
      <c r="GUW4" s="2050"/>
      <c r="GUX4" s="2050"/>
      <c r="GUY4" s="2050"/>
      <c r="GUZ4" s="2050"/>
      <c r="GVA4" s="2050"/>
      <c r="GVB4" s="2050"/>
      <c r="GVC4" s="2050"/>
      <c r="GVD4" s="2050"/>
      <c r="GVE4" s="2050"/>
      <c r="GVF4" s="2050"/>
      <c r="GVG4" s="2050"/>
      <c r="GVH4" s="2050"/>
      <c r="GVI4" s="2050"/>
      <c r="GVJ4" s="2050"/>
      <c r="GVK4" s="2050"/>
      <c r="GVL4" s="2050"/>
      <c r="GVM4" s="2050"/>
      <c r="GVN4" s="2050"/>
      <c r="GVO4" s="2050"/>
      <c r="GVP4" s="2050"/>
      <c r="GVQ4" s="2050"/>
      <c r="GVR4" s="2050"/>
      <c r="GVS4" s="2050"/>
      <c r="GVT4" s="2050"/>
      <c r="GVU4" s="2050"/>
      <c r="GVV4" s="2050"/>
      <c r="GVW4" s="2050"/>
      <c r="GVX4" s="2050"/>
      <c r="GVY4" s="2050"/>
      <c r="GVZ4" s="2050"/>
      <c r="GWA4" s="2050"/>
      <c r="GWB4" s="2050"/>
      <c r="GWC4" s="2050"/>
      <c r="GWD4" s="2050"/>
      <c r="GWE4" s="2050"/>
      <c r="GWF4" s="2050"/>
      <c r="GWG4" s="2050"/>
      <c r="GWH4" s="2050"/>
      <c r="GWI4" s="2050"/>
      <c r="GWJ4" s="2050"/>
      <c r="GWK4" s="2050"/>
      <c r="GWL4" s="2050"/>
      <c r="GWM4" s="2050"/>
      <c r="GWN4" s="2050"/>
      <c r="GWO4" s="2050"/>
      <c r="GWP4" s="2050"/>
      <c r="GWQ4" s="2050"/>
      <c r="GWR4" s="2050"/>
      <c r="GWS4" s="2050"/>
      <c r="GWT4" s="2050"/>
      <c r="GWU4" s="2050"/>
      <c r="GWV4" s="2050"/>
      <c r="GWW4" s="2050"/>
      <c r="GWX4" s="2050"/>
      <c r="GWY4" s="2050"/>
      <c r="GWZ4" s="2050"/>
      <c r="GXA4" s="2050"/>
      <c r="GXB4" s="2050"/>
      <c r="GXC4" s="2050"/>
      <c r="GXD4" s="2050"/>
      <c r="GXE4" s="2050"/>
      <c r="GXF4" s="2050"/>
      <c r="GXG4" s="2050"/>
      <c r="GXH4" s="2050"/>
      <c r="GXI4" s="2050"/>
      <c r="GXJ4" s="2050"/>
      <c r="GXK4" s="2050"/>
      <c r="GXL4" s="2050"/>
      <c r="GXM4" s="2050"/>
      <c r="GXN4" s="2050"/>
      <c r="GXO4" s="2050"/>
      <c r="GXP4" s="2050"/>
      <c r="GXQ4" s="2050"/>
      <c r="GXR4" s="2050"/>
      <c r="GXS4" s="2050"/>
      <c r="GXT4" s="2050"/>
      <c r="GXU4" s="2050"/>
      <c r="GXV4" s="2050"/>
      <c r="GXW4" s="2050"/>
      <c r="GXX4" s="2050"/>
      <c r="GXY4" s="2050"/>
      <c r="GXZ4" s="2050"/>
      <c r="GYA4" s="2050"/>
      <c r="GYB4" s="2050"/>
      <c r="GYC4" s="2050"/>
      <c r="GYD4" s="2050"/>
      <c r="GYE4" s="2050"/>
      <c r="GYF4" s="2050"/>
      <c r="GYG4" s="2050"/>
      <c r="GYH4" s="2050"/>
      <c r="GYI4" s="2050"/>
      <c r="GYJ4" s="2050"/>
      <c r="GYK4" s="2050"/>
      <c r="GYL4" s="2050"/>
      <c r="GYM4" s="2050"/>
      <c r="GYN4" s="2050"/>
      <c r="GYO4" s="2050"/>
      <c r="GYP4" s="2050"/>
      <c r="GYQ4" s="2050"/>
      <c r="GYR4" s="2050"/>
      <c r="GYS4" s="2050"/>
      <c r="GYT4" s="2050"/>
      <c r="GYU4" s="2050"/>
      <c r="GYV4" s="2050"/>
      <c r="GYW4" s="2050"/>
      <c r="GYX4" s="2050"/>
      <c r="GYY4" s="2050"/>
      <c r="GYZ4" s="2050"/>
      <c r="GZA4" s="2050"/>
      <c r="GZB4" s="2050"/>
      <c r="GZC4" s="2050"/>
      <c r="GZD4" s="2050"/>
      <c r="GZE4" s="2050"/>
      <c r="GZF4" s="2050"/>
      <c r="GZG4" s="2050"/>
      <c r="GZH4" s="2050"/>
      <c r="GZI4" s="2050"/>
      <c r="GZJ4" s="2050"/>
      <c r="GZK4" s="2050"/>
      <c r="GZL4" s="2050"/>
      <c r="GZM4" s="2050"/>
      <c r="GZN4" s="2050"/>
      <c r="GZO4" s="2050"/>
      <c r="GZP4" s="2050"/>
      <c r="GZQ4" s="2050"/>
      <c r="GZR4" s="2050"/>
      <c r="GZS4" s="2050"/>
      <c r="GZT4" s="2050"/>
      <c r="GZU4" s="2050"/>
      <c r="GZV4" s="2050"/>
      <c r="GZW4" s="2050"/>
      <c r="GZX4" s="2050"/>
      <c r="GZY4" s="2050"/>
      <c r="GZZ4" s="2050"/>
      <c r="HAA4" s="2050"/>
      <c r="HAB4" s="2050"/>
      <c r="HAC4" s="2050"/>
      <c r="HAD4" s="2050"/>
      <c r="HAE4" s="2050"/>
      <c r="HAF4" s="2050"/>
      <c r="HAG4" s="2050"/>
      <c r="HAH4" s="2050"/>
      <c r="HAI4" s="2050"/>
      <c r="HAJ4" s="2050"/>
      <c r="HAK4" s="2050"/>
      <c r="HAL4" s="2050"/>
      <c r="HAM4" s="2050"/>
      <c r="HAN4" s="2050"/>
      <c r="HAO4" s="2050"/>
      <c r="HAP4" s="2050"/>
      <c r="HAQ4" s="2050"/>
      <c r="HAR4" s="2050"/>
      <c r="HAS4" s="2050"/>
      <c r="HAT4" s="2050"/>
      <c r="HAU4" s="2050"/>
      <c r="HAV4" s="2050"/>
      <c r="HAW4" s="2050"/>
      <c r="HAX4" s="2050"/>
      <c r="HAY4" s="2050"/>
      <c r="HAZ4" s="2050"/>
      <c r="HBA4" s="2050"/>
      <c r="HBB4" s="2050"/>
      <c r="HBC4" s="2050"/>
      <c r="HBD4" s="2050"/>
      <c r="HBE4" s="2050"/>
      <c r="HBF4" s="2050"/>
      <c r="HBG4" s="2050"/>
      <c r="HBH4" s="2050"/>
      <c r="HBI4" s="2050"/>
      <c r="HBJ4" s="2050"/>
      <c r="HBK4" s="2050"/>
      <c r="HBL4" s="2050"/>
      <c r="HBM4" s="2050"/>
      <c r="HBN4" s="2050"/>
      <c r="HBO4" s="2050"/>
      <c r="HBP4" s="2050"/>
      <c r="HBQ4" s="2050"/>
      <c r="HBR4" s="2050"/>
      <c r="HBS4" s="2050"/>
      <c r="HBT4" s="2050"/>
      <c r="HBU4" s="2050"/>
      <c r="HBV4" s="2050"/>
      <c r="HBW4" s="2050"/>
      <c r="HBX4" s="2050"/>
      <c r="HBY4" s="2050"/>
      <c r="HBZ4" s="2050"/>
      <c r="HCA4" s="2050"/>
      <c r="HCB4" s="2050"/>
      <c r="HCC4" s="2050"/>
      <c r="HCD4" s="2050"/>
      <c r="HCE4" s="2050"/>
      <c r="HCF4" s="2050"/>
      <c r="HCG4" s="2050"/>
      <c r="HCH4" s="2050"/>
      <c r="HCI4" s="2050"/>
      <c r="HCJ4" s="2050"/>
      <c r="HCK4" s="2050"/>
      <c r="HCL4" s="2050"/>
      <c r="HCM4" s="2050"/>
      <c r="HCN4" s="2050"/>
      <c r="HCO4" s="2050"/>
      <c r="HCP4" s="2050"/>
      <c r="HCQ4" s="2050"/>
      <c r="HCR4" s="2050"/>
      <c r="HCS4" s="2050"/>
      <c r="HCT4" s="2050"/>
      <c r="HCU4" s="2050"/>
      <c r="HCV4" s="2050"/>
      <c r="HCW4" s="2050"/>
      <c r="HCX4" s="2050"/>
      <c r="HCY4" s="2050"/>
      <c r="HCZ4" s="2050"/>
      <c r="HDA4" s="2050"/>
      <c r="HDB4" s="2050"/>
      <c r="HDC4" s="2050"/>
      <c r="HDD4" s="2050"/>
      <c r="HDE4" s="2050"/>
      <c r="HDF4" s="2050"/>
      <c r="HDG4" s="2050"/>
      <c r="HDH4" s="2050"/>
      <c r="HDI4" s="2050"/>
      <c r="HDJ4" s="2050"/>
      <c r="HDK4" s="2050"/>
      <c r="HDL4" s="2050"/>
      <c r="HDM4" s="2050"/>
      <c r="HDN4" s="2050"/>
      <c r="HDO4" s="2050"/>
      <c r="HDP4" s="2050"/>
      <c r="HDQ4" s="2050"/>
      <c r="HDR4" s="2050"/>
      <c r="HDS4" s="2050"/>
      <c r="HDT4" s="2050"/>
      <c r="HDU4" s="2050"/>
      <c r="HDV4" s="2050"/>
      <c r="HDW4" s="2050"/>
      <c r="HDX4" s="2050"/>
      <c r="HDY4" s="2050"/>
      <c r="HDZ4" s="2050"/>
      <c r="HEA4" s="2050"/>
      <c r="HEB4" s="2050"/>
      <c r="HEC4" s="2050"/>
      <c r="HED4" s="2050"/>
      <c r="HEE4" s="2050"/>
      <c r="HEF4" s="2050"/>
      <c r="HEG4" s="2050"/>
      <c r="HEH4" s="2050"/>
      <c r="HEI4" s="2050"/>
      <c r="HEJ4" s="2050"/>
      <c r="HEK4" s="2050"/>
      <c r="HEL4" s="2050"/>
      <c r="HEM4" s="2050"/>
      <c r="HEN4" s="2050"/>
      <c r="HEO4" s="2050"/>
      <c r="HEP4" s="2050"/>
      <c r="HEQ4" s="2050"/>
      <c r="HER4" s="2050"/>
      <c r="HES4" s="2050"/>
      <c r="HET4" s="2050"/>
      <c r="HEU4" s="2050"/>
      <c r="HEV4" s="2050"/>
      <c r="HEW4" s="2050"/>
      <c r="HEX4" s="2050"/>
      <c r="HEY4" s="2050"/>
      <c r="HEZ4" s="2050"/>
      <c r="HFA4" s="2050"/>
      <c r="HFB4" s="2050"/>
      <c r="HFC4" s="2050"/>
      <c r="HFD4" s="2050"/>
      <c r="HFE4" s="2050"/>
      <c r="HFF4" s="2050"/>
      <c r="HFG4" s="2050"/>
      <c r="HFH4" s="2050"/>
      <c r="HFI4" s="2050"/>
      <c r="HFJ4" s="2050"/>
      <c r="HFK4" s="2050"/>
      <c r="HFL4" s="2050"/>
      <c r="HFM4" s="2050"/>
      <c r="HFN4" s="2050"/>
      <c r="HFO4" s="2050"/>
      <c r="HFP4" s="2050"/>
      <c r="HFQ4" s="2050"/>
      <c r="HFR4" s="2050"/>
      <c r="HFS4" s="2050"/>
      <c r="HFT4" s="2050"/>
      <c r="HFU4" s="2050"/>
      <c r="HFV4" s="2050"/>
      <c r="HFW4" s="2050"/>
      <c r="HFX4" s="2050"/>
      <c r="HFY4" s="2050"/>
      <c r="HFZ4" s="2050"/>
      <c r="HGA4" s="2050"/>
      <c r="HGB4" s="2050"/>
      <c r="HGC4" s="2050"/>
      <c r="HGD4" s="2050"/>
      <c r="HGE4" s="2050"/>
      <c r="HGF4" s="2050"/>
      <c r="HGG4" s="2050"/>
      <c r="HGH4" s="2050"/>
      <c r="HGI4" s="2050"/>
      <c r="HGJ4" s="2050"/>
      <c r="HGK4" s="2050"/>
      <c r="HGL4" s="2050"/>
      <c r="HGM4" s="2050"/>
      <c r="HGN4" s="2050"/>
      <c r="HGO4" s="2050"/>
      <c r="HGP4" s="2050"/>
      <c r="HGQ4" s="2050"/>
      <c r="HGR4" s="2050"/>
      <c r="HGS4" s="2050"/>
      <c r="HGT4" s="2050"/>
      <c r="HGU4" s="2050"/>
      <c r="HGV4" s="2050"/>
      <c r="HGW4" s="2050"/>
      <c r="HGX4" s="2050"/>
      <c r="HGY4" s="2050"/>
      <c r="HGZ4" s="2050"/>
      <c r="HHA4" s="2050"/>
      <c r="HHB4" s="2050"/>
      <c r="HHC4" s="2050"/>
      <c r="HHD4" s="2050"/>
      <c r="HHE4" s="2050"/>
      <c r="HHF4" s="2050"/>
      <c r="HHG4" s="2050"/>
      <c r="HHH4" s="2050"/>
      <c r="HHI4" s="2050"/>
      <c r="HHJ4" s="2050"/>
      <c r="HHK4" s="2050"/>
      <c r="HHL4" s="2050"/>
      <c r="HHM4" s="2050"/>
      <c r="HHN4" s="2050"/>
      <c r="HHO4" s="2050"/>
      <c r="HHP4" s="2050"/>
      <c r="HHQ4" s="2050"/>
      <c r="HHR4" s="2050"/>
      <c r="HHS4" s="2050"/>
      <c r="HHT4" s="2050"/>
      <c r="HHU4" s="2050"/>
      <c r="HHV4" s="2050"/>
      <c r="HHW4" s="2050"/>
      <c r="HHX4" s="2050"/>
      <c r="HHY4" s="2050"/>
      <c r="HHZ4" s="2050"/>
      <c r="HIA4" s="2050"/>
      <c r="HIB4" s="2050"/>
      <c r="HIC4" s="2050"/>
      <c r="HID4" s="2050"/>
      <c r="HIE4" s="2050"/>
      <c r="HIF4" s="2050"/>
      <c r="HIG4" s="2050"/>
      <c r="HIH4" s="2050"/>
      <c r="HII4" s="2050"/>
      <c r="HIJ4" s="2050"/>
      <c r="HIK4" s="2050"/>
      <c r="HIL4" s="2050"/>
      <c r="HIM4" s="2050"/>
      <c r="HIN4" s="2050"/>
      <c r="HIO4" s="2050"/>
      <c r="HIP4" s="2050"/>
      <c r="HIQ4" s="2050"/>
      <c r="HIR4" s="2050"/>
      <c r="HIS4" s="2050"/>
      <c r="HIT4" s="2050"/>
      <c r="HIU4" s="2050"/>
      <c r="HIV4" s="2050"/>
      <c r="HIW4" s="2050"/>
      <c r="HIX4" s="2050"/>
      <c r="HIY4" s="2050"/>
      <c r="HIZ4" s="2050"/>
      <c r="HJA4" s="2050"/>
      <c r="HJB4" s="2050"/>
      <c r="HJC4" s="2050"/>
      <c r="HJD4" s="2050"/>
      <c r="HJE4" s="2050"/>
      <c r="HJF4" s="2050"/>
      <c r="HJG4" s="2050"/>
      <c r="HJH4" s="2050"/>
      <c r="HJI4" s="2050"/>
      <c r="HJJ4" s="2050"/>
      <c r="HJK4" s="2050"/>
      <c r="HJL4" s="2050"/>
      <c r="HJM4" s="2050"/>
      <c r="HJN4" s="2050"/>
      <c r="HJO4" s="2050"/>
      <c r="HJP4" s="2050"/>
      <c r="HJQ4" s="2050"/>
      <c r="HJR4" s="2050"/>
      <c r="HJS4" s="2050"/>
      <c r="HJT4" s="2050"/>
      <c r="HJU4" s="2050"/>
      <c r="HJV4" s="2050"/>
      <c r="HJW4" s="2050"/>
      <c r="HJX4" s="2050"/>
      <c r="HJY4" s="2050"/>
      <c r="HJZ4" s="2050"/>
      <c r="HKA4" s="2050"/>
      <c r="HKB4" s="2050"/>
      <c r="HKC4" s="2050"/>
      <c r="HKD4" s="2050"/>
      <c r="HKE4" s="2050"/>
      <c r="HKF4" s="2050"/>
      <c r="HKG4" s="2050"/>
      <c r="HKH4" s="2050"/>
      <c r="HKI4" s="2050"/>
      <c r="HKJ4" s="2050"/>
      <c r="HKK4" s="2050"/>
      <c r="HKL4" s="2050"/>
      <c r="HKM4" s="2050"/>
      <c r="HKN4" s="2050"/>
      <c r="HKO4" s="2050"/>
      <c r="HKP4" s="2050"/>
      <c r="HKQ4" s="2050"/>
      <c r="HKR4" s="2050"/>
      <c r="HKS4" s="2050"/>
      <c r="HKT4" s="2050"/>
      <c r="HKU4" s="2050"/>
      <c r="HKV4" s="2050"/>
      <c r="HKW4" s="2050"/>
      <c r="HKX4" s="2050"/>
      <c r="HKY4" s="2050"/>
      <c r="HKZ4" s="2050"/>
      <c r="HLA4" s="2050"/>
      <c r="HLB4" s="2050"/>
      <c r="HLC4" s="2050"/>
      <c r="HLD4" s="2050"/>
      <c r="HLE4" s="2050"/>
      <c r="HLF4" s="2050"/>
      <c r="HLG4" s="2050"/>
      <c r="HLH4" s="2050"/>
      <c r="HLI4" s="2050"/>
      <c r="HLJ4" s="2050"/>
      <c r="HLK4" s="2050"/>
      <c r="HLL4" s="2050"/>
      <c r="HLM4" s="2050"/>
      <c r="HLN4" s="2050"/>
      <c r="HLO4" s="2050"/>
      <c r="HLP4" s="2050"/>
      <c r="HLQ4" s="2050"/>
      <c r="HLR4" s="2050"/>
      <c r="HLS4" s="2050"/>
      <c r="HLT4" s="2050"/>
      <c r="HLU4" s="2050"/>
      <c r="HLV4" s="2050"/>
      <c r="HLW4" s="2050"/>
      <c r="HLX4" s="2050"/>
      <c r="HLY4" s="2050"/>
      <c r="HLZ4" s="2050"/>
      <c r="HMA4" s="2050"/>
      <c r="HMB4" s="2050"/>
      <c r="HMC4" s="2050"/>
      <c r="HMD4" s="2050"/>
      <c r="HME4" s="2050"/>
      <c r="HMF4" s="2050"/>
      <c r="HMG4" s="2050"/>
      <c r="HMH4" s="2050"/>
      <c r="HMI4" s="2050"/>
      <c r="HMJ4" s="2050"/>
      <c r="HMK4" s="2050"/>
      <c r="HML4" s="2050"/>
      <c r="HMM4" s="2050"/>
      <c r="HMN4" s="2050"/>
      <c r="HMO4" s="2050"/>
      <c r="HMP4" s="2050"/>
      <c r="HMQ4" s="2050"/>
      <c r="HMR4" s="2050"/>
      <c r="HMS4" s="2050"/>
      <c r="HMT4" s="2050"/>
      <c r="HMU4" s="2050"/>
      <c r="HMV4" s="2050"/>
      <c r="HMW4" s="2050"/>
      <c r="HMX4" s="2050"/>
      <c r="HMY4" s="2050"/>
      <c r="HMZ4" s="2050"/>
      <c r="HNA4" s="2050"/>
      <c r="HNB4" s="2050"/>
      <c r="HNC4" s="2050"/>
      <c r="HND4" s="2050"/>
      <c r="HNE4" s="2050"/>
      <c r="HNF4" s="2050"/>
      <c r="HNG4" s="2050"/>
      <c r="HNH4" s="2050"/>
      <c r="HNI4" s="2050"/>
      <c r="HNJ4" s="2050"/>
      <c r="HNK4" s="2050"/>
      <c r="HNL4" s="2050"/>
      <c r="HNM4" s="2050"/>
      <c r="HNN4" s="2050"/>
      <c r="HNO4" s="2050"/>
      <c r="HNP4" s="2050"/>
      <c r="HNQ4" s="2050"/>
      <c r="HNR4" s="2050"/>
      <c r="HNS4" s="2050"/>
      <c r="HNT4" s="2050"/>
      <c r="HNU4" s="2050"/>
      <c r="HNV4" s="2050"/>
      <c r="HNW4" s="2050"/>
      <c r="HNX4" s="2050"/>
      <c r="HNY4" s="2050"/>
      <c r="HNZ4" s="2050"/>
      <c r="HOA4" s="2050"/>
      <c r="HOB4" s="2050"/>
      <c r="HOC4" s="2050"/>
      <c r="HOD4" s="2050"/>
      <c r="HOE4" s="2050"/>
      <c r="HOF4" s="2050"/>
      <c r="HOG4" s="2050"/>
      <c r="HOH4" s="2050"/>
      <c r="HOI4" s="2050"/>
      <c r="HOJ4" s="2050"/>
      <c r="HOK4" s="2050"/>
      <c r="HOL4" s="2050"/>
      <c r="HOM4" s="2050"/>
      <c r="HON4" s="2050"/>
      <c r="HOO4" s="2050"/>
      <c r="HOP4" s="2050"/>
      <c r="HOQ4" s="2050"/>
      <c r="HOR4" s="2050"/>
      <c r="HOS4" s="2050"/>
      <c r="HOT4" s="2050"/>
      <c r="HOU4" s="2050"/>
      <c r="HOV4" s="2050"/>
      <c r="HOW4" s="2050"/>
      <c r="HOX4" s="2050"/>
      <c r="HOY4" s="2050"/>
      <c r="HOZ4" s="2050"/>
      <c r="HPA4" s="2050"/>
      <c r="HPB4" s="2050"/>
      <c r="HPC4" s="2050"/>
      <c r="HPD4" s="2050"/>
      <c r="HPE4" s="2050"/>
      <c r="HPF4" s="2050"/>
      <c r="HPG4" s="2050"/>
      <c r="HPH4" s="2050"/>
      <c r="HPI4" s="2050"/>
      <c r="HPJ4" s="2050"/>
      <c r="HPK4" s="2050"/>
      <c r="HPL4" s="2050"/>
      <c r="HPM4" s="2050"/>
      <c r="HPN4" s="2050"/>
      <c r="HPO4" s="2050"/>
      <c r="HPP4" s="2050"/>
      <c r="HPQ4" s="2050"/>
      <c r="HPR4" s="2050"/>
      <c r="HPS4" s="2050"/>
      <c r="HPT4" s="2050"/>
      <c r="HPU4" s="2050"/>
      <c r="HPV4" s="2050"/>
      <c r="HPW4" s="2050"/>
      <c r="HPX4" s="2050"/>
      <c r="HPY4" s="2050"/>
      <c r="HPZ4" s="2050"/>
      <c r="HQA4" s="2050"/>
      <c r="HQB4" s="2050"/>
      <c r="HQC4" s="2050"/>
      <c r="HQD4" s="2050"/>
      <c r="HQE4" s="2050"/>
      <c r="HQF4" s="2050"/>
      <c r="HQG4" s="2050"/>
      <c r="HQH4" s="2050"/>
      <c r="HQI4" s="2050"/>
      <c r="HQJ4" s="2050"/>
      <c r="HQK4" s="2050"/>
      <c r="HQL4" s="2050"/>
      <c r="HQM4" s="2050"/>
      <c r="HQN4" s="2050"/>
      <c r="HQO4" s="2050"/>
      <c r="HQP4" s="2050"/>
      <c r="HQQ4" s="2050"/>
      <c r="HQR4" s="2050"/>
      <c r="HQS4" s="2050"/>
      <c r="HQT4" s="2050"/>
      <c r="HQU4" s="2050"/>
      <c r="HQV4" s="2050"/>
      <c r="HQW4" s="2050"/>
      <c r="HQX4" s="2050"/>
      <c r="HQY4" s="2050"/>
      <c r="HQZ4" s="2050"/>
      <c r="HRA4" s="2050"/>
      <c r="HRB4" s="2050"/>
      <c r="HRC4" s="2050"/>
      <c r="HRD4" s="2050"/>
      <c r="HRE4" s="2050"/>
      <c r="HRF4" s="2050"/>
      <c r="HRG4" s="2050"/>
      <c r="HRH4" s="2050"/>
      <c r="HRI4" s="2050"/>
      <c r="HRJ4" s="2050"/>
      <c r="HRK4" s="2050"/>
      <c r="HRL4" s="2050"/>
      <c r="HRM4" s="2050"/>
      <c r="HRN4" s="2050"/>
      <c r="HRO4" s="2050"/>
      <c r="HRP4" s="2050"/>
      <c r="HRQ4" s="2050"/>
      <c r="HRR4" s="2050"/>
      <c r="HRS4" s="2050"/>
      <c r="HRT4" s="2050"/>
      <c r="HRU4" s="2050"/>
      <c r="HRV4" s="2050"/>
      <c r="HRW4" s="2050"/>
      <c r="HRX4" s="2050"/>
      <c r="HRY4" s="2050"/>
      <c r="HRZ4" s="2050"/>
      <c r="HSA4" s="2050"/>
      <c r="HSB4" s="2050"/>
      <c r="HSC4" s="2050"/>
      <c r="HSD4" s="2050"/>
      <c r="HSE4" s="2050"/>
      <c r="HSF4" s="2050"/>
      <c r="HSG4" s="2050"/>
      <c r="HSH4" s="2050"/>
      <c r="HSI4" s="2050"/>
      <c r="HSJ4" s="2050"/>
      <c r="HSK4" s="2050"/>
      <c r="HSL4" s="2050"/>
      <c r="HSM4" s="2050"/>
      <c r="HSN4" s="2050"/>
      <c r="HSO4" s="2050"/>
      <c r="HSP4" s="2050"/>
      <c r="HSQ4" s="2050"/>
      <c r="HSR4" s="2050"/>
      <c r="HSS4" s="2050"/>
      <c r="HST4" s="2050"/>
      <c r="HSU4" s="2050"/>
      <c r="HSV4" s="2050"/>
      <c r="HSW4" s="2050"/>
      <c r="HSX4" s="2050"/>
      <c r="HSY4" s="2050"/>
      <c r="HSZ4" s="2050"/>
      <c r="HTA4" s="2050"/>
      <c r="HTB4" s="2050"/>
      <c r="HTC4" s="2050"/>
      <c r="HTD4" s="2050"/>
      <c r="HTE4" s="2050"/>
      <c r="HTF4" s="2050"/>
      <c r="HTG4" s="2050"/>
      <c r="HTH4" s="2050"/>
      <c r="HTI4" s="2050"/>
      <c r="HTJ4" s="2050"/>
      <c r="HTK4" s="2050"/>
      <c r="HTL4" s="2050"/>
      <c r="HTM4" s="2050"/>
      <c r="HTN4" s="2050"/>
      <c r="HTO4" s="2050"/>
      <c r="HTP4" s="2050"/>
      <c r="HTQ4" s="2050"/>
      <c r="HTR4" s="2050"/>
      <c r="HTS4" s="2050"/>
      <c r="HTT4" s="2050"/>
      <c r="HTU4" s="2050"/>
      <c r="HTV4" s="2050"/>
      <c r="HTW4" s="2050"/>
      <c r="HTX4" s="2050"/>
      <c r="HTY4" s="2050"/>
      <c r="HTZ4" s="2050"/>
      <c r="HUA4" s="2050"/>
      <c r="HUB4" s="2050"/>
      <c r="HUC4" s="2050"/>
      <c r="HUD4" s="2050"/>
      <c r="HUE4" s="2050"/>
      <c r="HUF4" s="2050"/>
      <c r="HUG4" s="2050"/>
      <c r="HUH4" s="2050"/>
      <c r="HUI4" s="2050"/>
      <c r="HUJ4" s="2050"/>
      <c r="HUK4" s="2050"/>
      <c r="HUL4" s="2050"/>
      <c r="HUM4" s="2050"/>
      <c r="HUN4" s="2050"/>
      <c r="HUO4" s="2050"/>
      <c r="HUP4" s="2050"/>
      <c r="HUQ4" s="2050"/>
      <c r="HUR4" s="2050"/>
      <c r="HUS4" s="2050"/>
      <c r="HUT4" s="2050"/>
      <c r="HUU4" s="2050"/>
      <c r="HUV4" s="2050"/>
      <c r="HUW4" s="2050"/>
      <c r="HUX4" s="2050"/>
      <c r="HUY4" s="2050"/>
      <c r="HUZ4" s="2050"/>
      <c r="HVA4" s="2050"/>
      <c r="HVB4" s="2050"/>
      <c r="HVC4" s="2050"/>
      <c r="HVD4" s="2050"/>
      <c r="HVE4" s="2050"/>
      <c r="HVF4" s="2050"/>
      <c r="HVG4" s="2050"/>
      <c r="HVH4" s="2050"/>
      <c r="HVI4" s="2050"/>
      <c r="HVJ4" s="2050"/>
      <c r="HVK4" s="2050"/>
      <c r="HVL4" s="2050"/>
      <c r="HVM4" s="2050"/>
      <c r="HVN4" s="2050"/>
      <c r="HVO4" s="2050"/>
      <c r="HVP4" s="2050"/>
      <c r="HVQ4" s="2050"/>
      <c r="HVR4" s="2050"/>
      <c r="HVS4" s="2050"/>
      <c r="HVT4" s="2050"/>
      <c r="HVU4" s="2050"/>
      <c r="HVV4" s="2050"/>
      <c r="HVW4" s="2050"/>
      <c r="HVX4" s="2050"/>
      <c r="HVY4" s="2050"/>
      <c r="HVZ4" s="2050"/>
      <c r="HWA4" s="2050"/>
      <c r="HWB4" s="2050"/>
      <c r="HWC4" s="2050"/>
      <c r="HWD4" s="2050"/>
      <c r="HWE4" s="2050"/>
      <c r="HWF4" s="2050"/>
      <c r="HWG4" s="2050"/>
      <c r="HWH4" s="2050"/>
      <c r="HWI4" s="2050"/>
      <c r="HWJ4" s="2050"/>
      <c r="HWK4" s="2050"/>
      <c r="HWL4" s="2050"/>
      <c r="HWM4" s="2050"/>
      <c r="HWN4" s="2050"/>
      <c r="HWO4" s="2050"/>
      <c r="HWP4" s="2050"/>
      <c r="HWQ4" s="2050"/>
      <c r="HWR4" s="2050"/>
      <c r="HWS4" s="2050"/>
      <c r="HWT4" s="2050"/>
      <c r="HWU4" s="2050"/>
      <c r="HWV4" s="2050"/>
      <c r="HWW4" s="2050"/>
      <c r="HWX4" s="2050"/>
      <c r="HWY4" s="2050"/>
      <c r="HWZ4" s="2050"/>
      <c r="HXA4" s="2050"/>
      <c r="HXB4" s="2050"/>
      <c r="HXC4" s="2050"/>
      <c r="HXD4" s="2050"/>
      <c r="HXE4" s="2050"/>
      <c r="HXF4" s="2050"/>
      <c r="HXG4" s="2050"/>
      <c r="HXH4" s="2050"/>
      <c r="HXI4" s="2050"/>
      <c r="HXJ4" s="2050"/>
      <c r="HXK4" s="2050"/>
      <c r="HXL4" s="2050"/>
      <c r="HXM4" s="2050"/>
      <c r="HXN4" s="2050"/>
      <c r="HXO4" s="2050"/>
      <c r="HXP4" s="2050"/>
      <c r="HXQ4" s="2050"/>
      <c r="HXR4" s="2050"/>
      <c r="HXS4" s="2050"/>
      <c r="HXT4" s="2050"/>
      <c r="HXU4" s="2050"/>
      <c r="HXV4" s="2050"/>
      <c r="HXW4" s="2050"/>
      <c r="HXX4" s="2050"/>
      <c r="HXY4" s="2050"/>
      <c r="HXZ4" s="2050"/>
      <c r="HYA4" s="2050"/>
      <c r="HYB4" s="2050"/>
      <c r="HYC4" s="2050"/>
      <c r="HYD4" s="2050"/>
      <c r="HYE4" s="2050"/>
      <c r="HYF4" s="2050"/>
      <c r="HYG4" s="2050"/>
      <c r="HYH4" s="2050"/>
      <c r="HYI4" s="2050"/>
      <c r="HYJ4" s="2050"/>
      <c r="HYK4" s="2050"/>
      <c r="HYL4" s="2050"/>
      <c r="HYM4" s="2050"/>
      <c r="HYN4" s="2050"/>
      <c r="HYO4" s="2050"/>
      <c r="HYP4" s="2050"/>
      <c r="HYQ4" s="2050"/>
      <c r="HYR4" s="2050"/>
      <c r="HYS4" s="2050"/>
      <c r="HYT4" s="2050"/>
      <c r="HYU4" s="2050"/>
      <c r="HYV4" s="2050"/>
      <c r="HYW4" s="2050"/>
      <c r="HYX4" s="2050"/>
      <c r="HYY4" s="2050"/>
      <c r="HYZ4" s="2050"/>
      <c r="HZA4" s="2050"/>
      <c r="HZB4" s="2050"/>
      <c r="HZC4" s="2050"/>
      <c r="HZD4" s="2050"/>
      <c r="HZE4" s="2050"/>
      <c r="HZF4" s="2050"/>
      <c r="HZG4" s="2050"/>
      <c r="HZH4" s="2050"/>
      <c r="HZI4" s="2050"/>
      <c r="HZJ4" s="2050"/>
      <c r="HZK4" s="2050"/>
      <c r="HZL4" s="2050"/>
      <c r="HZM4" s="2050"/>
      <c r="HZN4" s="2050"/>
      <c r="HZO4" s="2050"/>
      <c r="HZP4" s="2050"/>
      <c r="HZQ4" s="2050"/>
      <c r="HZR4" s="2050"/>
      <c r="HZS4" s="2050"/>
      <c r="HZT4" s="2050"/>
      <c r="HZU4" s="2050"/>
      <c r="HZV4" s="2050"/>
      <c r="HZW4" s="2050"/>
      <c r="HZX4" s="2050"/>
      <c r="HZY4" s="2050"/>
      <c r="HZZ4" s="2050"/>
      <c r="IAA4" s="2050"/>
      <c r="IAB4" s="2050"/>
      <c r="IAC4" s="2050"/>
      <c r="IAD4" s="2050"/>
      <c r="IAE4" s="2050"/>
      <c r="IAF4" s="2050"/>
      <c r="IAG4" s="2050"/>
      <c r="IAH4" s="2050"/>
      <c r="IAI4" s="2050"/>
      <c r="IAJ4" s="2050"/>
      <c r="IAK4" s="2050"/>
      <c r="IAL4" s="2050"/>
      <c r="IAM4" s="2050"/>
      <c r="IAN4" s="2050"/>
      <c r="IAO4" s="2050"/>
      <c r="IAP4" s="2050"/>
      <c r="IAQ4" s="2050"/>
      <c r="IAR4" s="2050"/>
      <c r="IAS4" s="2050"/>
      <c r="IAT4" s="2050"/>
      <c r="IAU4" s="2050"/>
      <c r="IAV4" s="2050"/>
      <c r="IAW4" s="2050"/>
      <c r="IAX4" s="2050"/>
      <c r="IAY4" s="2050"/>
      <c r="IAZ4" s="2050"/>
      <c r="IBA4" s="2050"/>
      <c r="IBB4" s="2050"/>
      <c r="IBC4" s="2050"/>
      <c r="IBD4" s="2050"/>
      <c r="IBE4" s="2050"/>
      <c r="IBF4" s="2050"/>
      <c r="IBG4" s="2050"/>
      <c r="IBH4" s="2050"/>
      <c r="IBI4" s="2050"/>
      <c r="IBJ4" s="2050"/>
      <c r="IBK4" s="2050"/>
      <c r="IBL4" s="2050"/>
      <c r="IBM4" s="2050"/>
      <c r="IBN4" s="2050"/>
      <c r="IBO4" s="2050"/>
      <c r="IBP4" s="2050"/>
      <c r="IBQ4" s="2050"/>
      <c r="IBR4" s="2050"/>
      <c r="IBS4" s="2050"/>
      <c r="IBT4" s="2050"/>
      <c r="IBU4" s="2050"/>
      <c r="IBV4" s="2050"/>
      <c r="IBW4" s="2050"/>
      <c r="IBX4" s="2050"/>
      <c r="IBY4" s="2050"/>
      <c r="IBZ4" s="2050"/>
      <c r="ICA4" s="2050"/>
      <c r="ICB4" s="2050"/>
      <c r="ICC4" s="2050"/>
      <c r="ICD4" s="2050"/>
      <c r="ICE4" s="2050"/>
      <c r="ICF4" s="2050"/>
      <c r="ICG4" s="2050"/>
      <c r="ICH4" s="2050"/>
      <c r="ICI4" s="2050"/>
      <c r="ICJ4" s="2050"/>
      <c r="ICK4" s="2050"/>
      <c r="ICL4" s="2050"/>
      <c r="ICM4" s="2050"/>
      <c r="ICN4" s="2050"/>
      <c r="ICO4" s="2050"/>
      <c r="ICP4" s="2050"/>
      <c r="ICQ4" s="2050"/>
      <c r="ICR4" s="2050"/>
      <c r="ICS4" s="2050"/>
      <c r="ICT4" s="2050"/>
      <c r="ICU4" s="2050"/>
      <c r="ICV4" s="2050"/>
      <c r="ICW4" s="2050"/>
      <c r="ICX4" s="2050"/>
      <c r="ICY4" s="2050"/>
      <c r="ICZ4" s="2050"/>
      <c r="IDA4" s="2050"/>
      <c r="IDB4" s="2050"/>
      <c r="IDC4" s="2050"/>
      <c r="IDD4" s="2050"/>
      <c r="IDE4" s="2050"/>
      <c r="IDF4" s="2050"/>
      <c r="IDG4" s="2050"/>
      <c r="IDH4" s="2050"/>
      <c r="IDI4" s="2050"/>
      <c r="IDJ4" s="2050"/>
      <c r="IDK4" s="2050"/>
      <c r="IDL4" s="2050"/>
      <c r="IDM4" s="2050"/>
      <c r="IDN4" s="2050"/>
      <c r="IDO4" s="2050"/>
      <c r="IDP4" s="2050"/>
      <c r="IDQ4" s="2050"/>
      <c r="IDR4" s="2050"/>
      <c r="IDS4" s="2050"/>
      <c r="IDT4" s="2050"/>
      <c r="IDU4" s="2050"/>
      <c r="IDV4" s="2050"/>
      <c r="IDW4" s="2050"/>
      <c r="IDX4" s="2050"/>
      <c r="IDY4" s="2050"/>
      <c r="IDZ4" s="2050"/>
      <c r="IEA4" s="2050"/>
      <c r="IEB4" s="2050"/>
      <c r="IEC4" s="2050"/>
      <c r="IED4" s="2050"/>
      <c r="IEE4" s="2050"/>
      <c r="IEF4" s="2050"/>
      <c r="IEG4" s="2050"/>
      <c r="IEH4" s="2050"/>
      <c r="IEI4" s="2050"/>
      <c r="IEJ4" s="2050"/>
      <c r="IEK4" s="2050"/>
      <c r="IEL4" s="2050"/>
      <c r="IEM4" s="2050"/>
      <c r="IEN4" s="2050"/>
      <c r="IEO4" s="2050"/>
      <c r="IEP4" s="2050"/>
      <c r="IEQ4" s="2050"/>
      <c r="IER4" s="2050"/>
      <c r="IES4" s="2050"/>
      <c r="IET4" s="2050"/>
      <c r="IEU4" s="2050"/>
      <c r="IEV4" s="2050"/>
      <c r="IEW4" s="2050"/>
      <c r="IEX4" s="2050"/>
      <c r="IEY4" s="2050"/>
      <c r="IEZ4" s="2050"/>
      <c r="IFA4" s="2050"/>
      <c r="IFB4" s="2050"/>
      <c r="IFC4" s="2050"/>
      <c r="IFD4" s="2050"/>
      <c r="IFE4" s="2050"/>
      <c r="IFF4" s="2050"/>
      <c r="IFG4" s="2050"/>
      <c r="IFH4" s="2050"/>
      <c r="IFI4" s="2050"/>
      <c r="IFJ4" s="2050"/>
      <c r="IFK4" s="2050"/>
      <c r="IFL4" s="2050"/>
      <c r="IFM4" s="2050"/>
      <c r="IFN4" s="2050"/>
      <c r="IFO4" s="2050"/>
      <c r="IFP4" s="2050"/>
      <c r="IFQ4" s="2050"/>
      <c r="IFR4" s="2050"/>
      <c r="IFS4" s="2050"/>
      <c r="IFT4" s="2050"/>
      <c r="IFU4" s="2050"/>
      <c r="IFV4" s="2050"/>
      <c r="IFW4" s="2050"/>
      <c r="IFX4" s="2050"/>
      <c r="IFY4" s="2050"/>
      <c r="IFZ4" s="2050"/>
      <c r="IGA4" s="2050"/>
      <c r="IGB4" s="2050"/>
      <c r="IGC4" s="2050"/>
      <c r="IGD4" s="2050"/>
      <c r="IGE4" s="2050"/>
      <c r="IGF4" s="2050"/>
      <c r="IGG4" s="2050"/>
      <c r="IGH4" s="2050"/>
      <c r="IGI4" s="2050"/>
      <c r="IGJ4" s="2050"/>
      <c r="IGK4" s="2050"/>
      <c r="IGL4" s="2050"/>
      <c r="IGM4" s="2050"/>
      <c r="IGN4" s="2050"/>
      <c r="IGO4" s="2050"/>
      <c r="IGP4" s="2050"/>
      <c r="IGQ4" s="2050"/>
      <c r="IGR4" s="2050"/>
      <c r="IGS4" s="2050"/>
      <c r="IGT4" s="2050"/>
      <c r="IGU4" s="2050"/>
      <c r="IGV4" s="2050"/>
      <c r="IGW4" s="2050"/>
      <c r="IGX4" s="2050"/>
      <c r="IGY4" s="2050"/>
      <c r="IGZ4" s="2050"/>
      <c r="IHA4" s="2050"/>
      <c r="IHB4" s="2050"/>
      <c r="IHC4" s="2050"/>
      <c r="IHD4" s="2050"/>
      <c r="IHE4" s="2050"/>
      <c r="IHF4" s="2050"/>
      <c r="IHG4" s="2050"/>
      <c r="IHH4" s="2050"/>
      <c r="IHI4" s="2050"/>
      <c r="IHJ4" s="2050"/>
      <c r="IHK4" s="2050"/>
      <c r="IHL4" s="2050"/>
      <c r="IHM4" s="2050"/>
      <c r="IHN4" s="2050"/>
      <c r="IHO4" s="2050"/>
      <c r="IHP4" s="2050"/>
      <c r="IHQ4" s="2050"/>
      <c r="IHR4" s="2050"/>
      <c r="IHS4" s="2050"/>
      <c r="IHT4" s="2050"/>
      <c r="IHU4" s="2050"/>
      <c r="IHV4" s="2050"/>
      <c r="IHW4" s="2050"/>
      <c r="IHX4" s="2050"/>
      <c r="IHY4" s="2050"/>
      <c r="IHZ4" s="2050"/>
      <c r="IIA4" s="2050"/>
      <c r="IIB4" s="2050"/>
      <c r="IIC4" s="2050"/>
      <c r="IID4" s="2050"/>
      <c r="IIE4" s="2050"/>
      <c r="IIF4" s="2050"/>
      <c r="IIG4" s="2050"/>
      <c r="IIH4" s="2050"/>
      <c r="III4" s="2050"/>
      <c r="IIJ4" s="2050"/>
      <c r="IIK4" s="2050"/>
      <c r="IIL4" s="2050"/>
      <c r="IIM4" s="2050"/>
      <c r="IIN4" s="2050"/>
      <c r="IIO4" s="2050"/>
      <c r="IIP4" s="2050"/>
      <c r="IIQ4" s="2050"/>
      <c r="IIR4" s="2050"/>
      <c r="IIS4" s="2050"/>
      <c r="IIT4" s="2050"/>
      <c r="IIU4" s="2050"/>
      <c r="IIV4" s="2050"/>
      <c r="IIW4" s="2050"/>
      <c r="IIX4" s="2050"/>
      <c r="IIY4" s="2050"/>
      <c r="IIZ4" s="2050"/>
      <c r="IJA4" s="2050"/>
      <c r="IJB4" s="2050"/>
      <c r="IJC4" s="2050"/>
      <c r="IJD4" s="2050"/>
      <c r="IJE4" s="2050"/>
      <c r="IJF4" s="2050"/>
      <c r="IJG4" s="2050"/>
      <c r="IJH4" s="2050"/>
      <c r="IJI4" s="2050"/>
      <c r="IJJ4" s="2050"/>
      <c r="IJK4" s="2050"/>
      <c r="IJL4" s="2050"/>
      <c r="IJM4" s="2050"/>
      <c r="IJN4" s="2050"/>
      <c r="IJO4" s="2050"/>
      <c r="IJP4" s="2050"/>
      <c r="IJQ4" s="2050"/>
      <c r="IJR4" s="2050"/>
      <c r="IJS4" s="2050"/>
      <c r="IJT4" s="2050"/>
      <c r="IJU4" s="2050"/>
      <c r="IJV4" s="2050"/>
      <c r="IJW4" s="2050"/>
      <c r="IJX4" s="2050"/>
      <c r="IJY4" s="2050"/>
      <c r="IJZ4" s="2050"/>
      <c r="IKA4" s="2050"/>
      <c r="IKB4" s="2050"/>
      <c r="IKC4" s="2050"/>
      <c r="IKD4" s="2050"/>
      <c r="IKE4" s="2050"/>
      <c r="IKF4" s="2050"/>
      <c r="IKG4" s="2050"/>
      <c r="IKH4" s="2050"/>
      <c r="IKI4" s="2050"/>
      <c r="IKJ4" s="2050"/>
      <c r="IKK4" s="2050"/>
      <c r="IKL4" s="2050"/>
      <c r="IKM4" s="2050"/>
      <c r="IKN4" s="2050"/>
      <c r="IKO4" s="2050"/>
      <c r="IKP4" s="2050"/>
      <c r="IKQ4" s="2050"/>
      <c r="IKR4" s="2050"/>
      <c r="IKS4" s="2050"/>
      <c r="IKT4" s="2050"/>
      <c r="IKU4" s="2050"/>
      <c r="IKV4" s="2050"/>
      <c r="IKW4" s="2050"/>
      <c r="IKX4" s="2050"/>
      <c r="IKY4" s="2050"/>
      <c r="IKZ4" s="2050"/>
      <c r="ILA4" s="2050"/>
      <c r="ILB4" s="2050"/>
      <c r="ILC4" s="2050"/>
      <c r="ILD4" s="2050"/>
      <c r="ILE4" s="2050"/>
      <c r="ILF4" s="2050"/>
      <c r="ILG4" s="2050"/>
      <c r="ILH4" s="2050"/>
      <c r="ILI4" s="2050"/>
      <c r="ILJ4" s="2050"/>
      <c r="ILK4" s="2050"/>
      <c r="ILL4" s="2050"/>
      <c r="ILM4" s="2050"/>
      <c r="ILN4" s="2050"/>
      <c r="ILO4" s="2050"/>
      <c r="ILP4" s="2050"/>
      <c r="ILQ4" s="2050"/>
      <c r="ILR4" s="2050"/>
      <c r="ILS4" s="2050"/>
      <c r="ILT4" s="2050"/>
      <c r="ILU4" s="2050"/>
      <c r="ILV4" s="2050"/>
      <c r="ILW4" s="2050"/>
      <c r="ILX4" s="2050"/>
      <c r="ILY4" s="2050"/>
      <c r="ILZ4" s="2050"/>
      <c r="IMA4" s="2050"/>
      <c r="IMB4" s="2050"/>
      <c r="IMC4" s="2050"/>
      <c r="IMD4" s="2050"/>
      <c r="IME4" s="2050"/>
      <c r="IMF4" s="2050"/>
      <c r="IMG4" s="2050"/>
      <c r="IMH4" s="2050"/>
      <c r="IMI4" s="2050"/>
      <c r="IMJ4" s="2050"/>
      <c r="IMK4" s="2050"/>
      <c r="IML4" s="2050"/>
      <c r="IMM4" s="2050"/>
      <c r="IMN4" s="2050"/>
      <c r="IMO4" s="2050"/>
      <c r="IMP4" s="2050"/>
      <c r="IMQ4" s="2050"/>
      <c r="IMR4" s="2050"/>
      <c r="IMS4" s="2050"/>
      <c r="IMT4" s="2050"/>
      <c r="IMU4" s="2050"/>
      <c r="IMV4" s="2050"/>
      <c r="IMW4" s="2050"/>
      <c r="IMX4" s="2050"/>
      <c r="IMY4" s="2050"/>
      <c r="IMZ4" s="2050"/>
      <c r="INA4" s="2050"/>
      <c r="INB4" s="2050"/>
      <c r="INC4" s="2050"/>
      <c r="IND4" s="2050"/>
      <c r="INE4" s="2050"/>
      <c r="INF4" s="2050"/>
      <c r="ING4" s="2050"/>
      <c r="INH4" s="2050"/>
      <c r="INI4" s="2050"/>
      <c r="INJ4" s="2050"/>
      <c r="INK4" s="2050"/>
      <c r="INL4" s="2050"/>
      <c r="INM4" s="2050"/>
      <c r="INN4" s="2050"/>
      <c r="INO4" s="2050"/>
      <c r="INP4" s="2050"/>
      <c r="INQ4" s="2050"/>
      <c r="INR4" s="2050"/>
      <c r="INS4" s="2050"/>
      <c r="INT4" s="2050"/>
      <c r="INU4" s="2050"/>
      <c r="INV4" s="2050"/>
      <c r="INW4" s="2050"/>
      <c r="INX4" s="2050"/>
      <c r="INY4" s="2050"/>
      <c r="INZ4" s="2050"/>
      <c r="IOA4" s="2050"/>
      <c r="IOB4" s="2050"/>
      <c r="IOC4" s="2050"/>
      <c r="IOD4" s="2050"/>
      <c r="IOE4" s="2050"/>
      <c r="IOF4" s="2050"/>
      <c r="IOG4" s="2050"/>
      <c r="IOH4" s="2050"/>
      <c r="IOI4" s="2050"/>
      <c r="IOJ4" s="2050"/>
      <c r="IOK4" s="2050"/>
      <c r="IOL4" s="2050"/>
      <c r="IOM4" s="2050"/>
      <c r="ION4" s="2050"/>
      <c r="IOO4" s="2050"/>
      <c r="IOP4" s="2050"/>
      <c r="IOQ4" s="2050"/>
      <c r="IOR4" s="2050"/>
      <c r="IOS4" s="2050"/>
      <c r="IOT4" s="2050"/>
      <c r="IOU4" s="2050"/>
      <c r="IOV4" s="2050"/>
      <c r="IOW4" s="2050"/>
      <c r="IOX4" s="2050"/>
      <c r="IOY4" s="2050"/>
      <c r="IOZ4" s="2050"/>
      <c r="IPA4" s="2050"/>
      <c r="IPB4" s="2050"/>
      <c r="IPC4" s="2050"/>
      <c r="IPD4" s="2050"/>
      <c r="IPE4" s="2050"/>
      <c r="IPF4" s="2050"/>
      <c r="IPG4" s="2050"/>
      <c r="IPH4" s="2050"/>
      <c r="IPI4" s="2050"/>
      <c r="IPJ4" s="2050"/>
      <c r="IPK4" s="2050"/>
      <c r="IPL4" s="2050"/>
      <c r="IPM4" s="2050"/>
      <c r="IPN4" s="2050"/>
      <c r="IPO4" s="2050"/>
      <c r="IPP4" s="2050"/>
      <c r="IPQ4" s="2050"/>
      <c r="IPR4" s="2050"/>
      <c r="IPS4" s="2050"/>
      <c r="IPT4" s="2050"/>
      <c r="IPU4" s="2050"/>
      <c r="IPV4" s="2050"/>
      <c r="IPW4" s="2050"/>
      <c r="IPX4" s="2050"/>
      <c r="IPY4" s="2050"/>
      <c r="IPZ4" s="2050"/>
      <c r="IQA4" s="2050"/>
      <c r="IQB4" s="2050"/>
      <c r="IQC4" s="2050"/>
      <c r="IQD4" s="2050"/>
      <c r="IQE4" s="2050"/>
      <c r="IQF4" s="2050"/>
      <c r="IQG4" s="2050"/>
      <c r="IQH4" s="2050"/>
      <c r="IQI4" s="2050"/>
      <c r="IQJ4" s="2050"/>
      <c r="IQK4" s="2050"/>
      <c r="IQL4" s="2050"/>
      <c r="IQM4" s="2050"/>
      <c r="IQN4" s="2050"/>
      <c r="IQO4" s="2050"/>
      <c r="IQP4" s="2050"/>
      <c r="IQQ4" s="2050"/>
      <c r="IQR4" s="2050"/>
      <c r="IQS4" s="2050"/>
      <c r="IQT4" s="2050"/>
      <c r="IQU4" s="2050"/>
      <c r="IQV4" s="2050"/>
      <c r="IQW4" s="2050"/>
      <c r="IQX4" s="2050"/>
      <c r="IQY4" s="2050"/>
      <c r="IQZ4" s="2050"/>
      <c r="IRA4" s="2050"/>
      <c r="IRB4" s="2050"/>
      <c r="IRC4" s="2050"/>
      <c r="IRD4" s="2050"/>
      <c r="IRE4" s="2050"/>
      <c r="IRF4" s="2050"/>
      <c r="IRG4" s="2050"/>
      <c r="IRH4" s="2050"/>
      <c r="IRI4" s="2050"/>
      <c r="IRJ4" s="2050"/>
      <c r="IRK4" s="2050"/>
      <c r="IRL4" s="2050"/>
      <c r="IRM4" s="2050"/>
      <c r="IRN4" s="2050"/>
      <c r="IRO4" s="2050"/>
      <c r="IRP4" s="2050"/>
      <c r="IRQ4" s="2050"/>
      <c r="IRR4" s="2050"/>
      <c r="IRS4" s="2050"/>
      <c r="IRT4" s="2050"/>
      <c r="IRU4" s="2050"/>
      <c r="IRV4" s="2050"/>
      <c r="IRW4" s="2050"/>
      <c r="IRX4" s="2050"/>
      <c r="IRY4" s="2050"/>
      <c r="IRZ4" s="2050"/>
      <c r="ISA4" s="2050"/>
      <c r="ISB4" s="2050"/>
      <c r="ISC4" s="2050"/>
      <c r="ISD4" s="2050"/>
      <c r="ISE4" s="2050"/>
      <c r="ISF4" s="2050"/>
      <c r="ISG4" s="2050"/>
      <c r="ISH4" s="2050"/>
      <c r="ISI4" s="2050"/>
      <c r="ISJ4" s="2050"/>
      <c r="ISK4" s="2050"/>
      <c r="ISL4" s="2050"/>
      <c r="ISM4" s="2050"/>
      <c r="ISN4" s="2050"/>
      <c r="ISO4" s="2050"/>
      <c r="ISP4" s="2050"/>
      <c r="ISQ4" s="2050"/>
      <c r="ISR4" s="2050"/>
      <c r="ISS4" s="2050"/>
      <c r="IST4" s="2050"/>
      <c r="ISU4" s="2050"/>
      <c r="ISV4" s="2050"/>
      <c r="ISW4" s="2050"/>
      <c r="ISX4" s="2050"/>
      <c r="ISY4" s="2050"/>
      <c r="ISZ4" s="2050"/>
      <c r="ITA4" s="2050"/>
      <c r="ITB4" s="2050"/>
      <c r="ITC4" s="2050"/>
      <c r="ITD4" s="2050"/>
      <c r="ITE4" s="2050"/>
      <c r="ITF4" s="2050"/>
      <c r="ITG4" s="2050"/>
      <c r="ITH4" s="2050"/>
      <c r="ITI4" s="2050"/>
      <c r="ITJ4" s="2050"/>
      <c r="ITK4" s="2050"/>
      <c r="ITL4" s="2050"/>
      <c r="ITM4" s="2050"/>
      <c r="ITN4" s="2050"/>
      <c r="ITO4" s="2050"/>
      <c r="ITP4" s="2050"/>
      <c r="ITQ4" s="2050"/>
      <c r="ITR4" s="2050"/>
      <c r="ITS4" s="2050"/>
      <c r="ITT4" s="2050"/>
      <c r="ITU4" s="2050"/>
      <c r="ITV4" s="2050"/>
      <c r="ITW4" s="2050"/>
      <c r="ITX4" s="2050"/>
      <c r="ITY4" s="2050"/>
      <c r="ITZ4" s="2050"/>
      <c r="IUA4" s="2050"/>
      <c r="IUB4" s="2050"/>
      <c r="IUC4" s="2050"/>
      <c r="IUD4" s="2050"/>
      <c r="IUE4" s="2050"/>
      <c r="IUF4" s="2050"/>
      <c r="IUG4" s="2050"/>
      <c r="IUH4" s="2050"/>
      <c r="IUI4" s="2050"/>
      <c r="IUJ4" s="2050"/>
      <c r="IUK4" s="2050"/>
      <c r="IUL4" s="2050"/>
      <c r="IUM4" s="2050"/>
      <c r="IUN4" s="2050"/>
      <c r="IUO4" s="2050"/>
      <c r="IUP4" s="2050"/>
      <c r="IUQ4" s="2050"/>
      <c r="IUR4" s="2050"/>
      <c r="IUS4" s="2050"/>
      <c r="IUT4" s="2050"/>
      <c r="IUU4" s="2050"/>
      <c r="IUV4" s="2050"/>
      <c r="IUW4" s="2050"/>
      <c r="IUX4" s="2050"/>
      <c r="IUY4" s="2050"/>
      <c r="IUZ4" s="2050"/>
      <c r="IVA4" s="2050"/>
      <c r="IVB4" s="2050"/>
      <c r="IVC4" s="2050"/>
      <c r="IVD4" s="2050"/>
      <c r="IVE4" s="2050"/>
      <c r="IVF4" s="2050"/>
      <c r="IVG4" s="2050"/>
      <c r="IVH4" s="2050"/>
      <c r="IVI4" s="2050"/>
      <c r="IVJ4" s="2050"/>
      <c r="IVK4" s="2050"/>
      <c r="IVL4" s="2050"/>
      <c r="IVM4" s="2050"/>
      <c r="IVN4" s="2050"/>
      <c r="IVO4" s="2050"/>
      <c r="IVP4" s="2050"/>
      <c r="IVQ4" s="2050"/>
      <c r="IVR4" s="2050"/>
      <c r="IVS4" s="2050"/>
      <c r="IVT4" s="2050"/>
      <c r="IVU4" s="2050"/>
      <c r="IVV4" s="2050"/>
      <c r="IVW4" s="2050"/>
      <c r="IVX4" s="2050"/>
      <c r="IVY4" s="2050"/>
      <c r="IVZ4" s="2050"/>
      <c r="IWA4" s="2050"/>
      <c r="IWB4" s="2050"/>
      <c r="IWC4" s="2050"/>
      <c r="IWD4" s="2050"/>
      <c r="IWE4" s="2050"/>
      <c r="IWF4" s="2050"/>
      <c r="IWG4" s="2050"/>
      <c r="IWH4" s="2050"/>
      <c r="IWI4" s="2050"/>
      <c r="IWJ4" s="2050"/>
      <c r="IWK4" s="2050"/>
      <c r="IWL4" s="2050"/>
      <c r="IWM4" s="2050"/>
      <c r="IWN4" s="2050"/>
      <c r="IWO4" s="2050"/>
      <c r="IWP4" s="2050"/>
      <c r="IWQ4" s="2050"/>
      <c r="IWR4" s="2050"/>
      <c r="IWS4" s="2050"/>
      <c r="IWT4" s="2050"/>
      <c r="IWU4" s="2050"/>
      <c r="IWV4" s="2050"/>
      <c r="IWW4" s="2050"/>
      <c r="IWX4" s="2050"/>
      <c r="IWY4" s="2050"/>
      <c r="IWZ4" s="2050"/>
      <c r="IXA4" s="2050"/>
      <c r="IXB4" s="2050"/>
      <c r="IXC4" s="2050"/>
      <c r="IXD4" s="2050"/>
      <c r="IXE4" s="2050"/>
      <c r="IXF4" s="2050"/>
      <c r="IXG4" s="2050"/>
      <c r="IXH4" s="2050"/>
      <c r="IXI4" s="2050"/>
      <c r="IXJ4" s="2050"/>
      <c r="IXK4" s="2050"/>
      <c r="IXL4" s="2050"/>
      <c r="IXM4" s="2050"/>
      <c r="IXN4" s="2050"/>
      <c r="IXO4" s="2050"/>
      <c r="IXP4" s="2050"/>
      <c r="IXQ4" s="2050"/>
      <c r="IXR4" s="2050"/>
      <c r="IXS4" s="2050"/>
      <c r="IXT4" s="2050"/>
      <c r="IXU4" s="2050"/>
      <c r="IXV4" s="2050"/>
      <c r="IXW4" s="2050"/>
      <c r="IXX4" s="2050"/>
      <c r="IXY4" s="2050"/>
      <c r="IXZ4" s="2050"/>
      <c r="IYA4" s="2050"/>
      <c r="IYB4" s="2050"/>
      <c r="IYC4" s="2050"/>
      <c r="IYD4" s="2050"/>
      <c r="IYE4" s="2050"/>
      <c r="IYF4" s="2050"/>
      <c r="IYG4" s="2050"/>
      <c r="IYH4" s="2050"/>
      <c r="IYI4" s="2050"/>
      <c r="IYJ4" s="2050"/>
      <c r="IYK4" s="2050"/>
      <c r="IYL4" s="2050"/>
      <c r="IYM4" s="2050"/>
      <c r="IYN4" s="2050"/>
      <c r="IYO4" s="2050"/>
      <c r="IYP4" s="2050"/>
      <c r="IYQ4" s="2050"/>
      <c r="IYR4" s="2050"/>
      <c r="IYS4" s="2050"/>
      <c r="IYT4" s="2050"/>
      <c r="IYU4" s="2050"/>
      <c r="IYV4" s="2050"/>
      <c r="IYW4" s="2050"/>
      <c r="IYX4" s="2050"/>
      <c r="IYY4" s="2050"/>
      <c r="IYZ4" s="2050"/>
      <c r="IZA4" s="2050"/>
      <c r="IZB4" s="2050"/>
      <c r="IZC4" s="2050"/>
      <c r="IZD4" s="2050"/>
      <c r="IZE4" s="2050"/>
      <c r="IZF4" s="2050"/>
      <c r="IZG4" s="2050"/>
      <c r="IZH4" s="2050"/>
      <c r="IZI4" s="2050"/>
      <c r="IZJ4" s="2050"/>
      <c r="IZK4" s="2050"/>
      <c r="IZL4" s="2050"/>
      <c r="IZM4" s="2050"/>
      <c r="IZN4" s="2050"/>
      <c r="IZO4" s="2050"/>
      <c r="IZP4" s="2050"/>
      <c r="IZQ4" s="2050"/>
      <c r="IZR4" s="2050"/>
      <c r="IZS4" s="2050"/>
      <c r="IZT4" s="2050"/>
      <c r="IZU4" s="2050"/>
      <c r="IZV4" s="2050"/>
      <c r="IZW4" s="2050"/>
      <c r="IZX4" s="2050"/>
      <c r="IZY4" s="2050"/>
      <c r="IZZ4" s="2050"/>
      <c r="JAA4" s="2050"/>
      <c r="JAB4" s="2050"/>
      <c r="JAC4" s="2050"/>
      <c r="JAD4" s="2050"/>
      <c r="JAE4" s="2050"/>
      <c r="JAF4" s="2050"/>
      <c r="JAG4" s="2050"/>
      <c r="JAH4" s="2050"/>
      <c r="JAI4" s="2050"/>
      <c r="JAJ4" s="2050"/>
      <c r="JAK4" s="2050"/>
      <c r="JAL4" s="2050"/>
      <c r="JAM4" s="2050"/>
      <c r="JAN4" s="2050"/>
      <c r="JAO4" s="2050"/>
      <c r="JAP4" s="2050"/>
      <c r="JAQ4" s="2050"/>
      <c r="JAR4" s="2050"/>
      <c r="JAS4" s="2050"/>
      <c r="JAT4" s="2050"/>
      <c r="JAU4" s="2050"/>
      <c r="JAV4" s="2050"/>
      <c r="JAW4" s="2050"/>
      <c r="JAX4" s="2050"/>
      <c r="JAY4" s="2050"/>
      <c r="JAZ4" s="2050"/>
      <c r="JBA4" s="2050"/>
      <c r="JBB4" s="2050"/>
      <c r="JBC4" s="2050"/>
      <c r="JBD4" s="2050"/>
      <c r="JBE4" s="2050"/>
      <c r="JBF4" s="2050"/>
      <c r="JBG4" s="2050"/>
      <c r="JBH4" s="2050"/>
      <c r="JBI4" s="2050"/>
      <c r="JBJ4" s="2050"/>
      <c r="JBK4" s="2050"/>
      <c r="JBL4" s="2050"/>
      <c r="JBM4" s="2050"/>
      <c r="JBN4" s="2050"/>
      <c r="JBO4" s="2050"/>
      <c r="JBP4" s="2050"/>
      <c r="JBQ4" s="2050"/>
      <c r="JBR4" s="2050"/>
      <c r="JBS4" s="2050"/>
      <c r="JBT4" s="2050"/>
      <c r="JBU4" s="2050"/>
      <c r="JBV4" s="2050"/>
      <c r="JBW4" s="2050"/>
      <c r="JBX4" s="2050"/>
      <c r="JBY4" s="2050"/>
      <c r="JBZ4" s="2050"/>
      <c r="JCA4" s="2050"/>
      <c r="JCB4" s="2050"/>
      <c r="JCC4" s="2050"/>
      <c r="JCD4" s="2050"/>
      <c r="JCE4" s="2050"/>
      <c r="JCF4" s="2050"/>
      <c r="JCG4" s="2050"/>
      <c r="JCH4" s="2050"/>
      <c r="JCI4" s="2050"/>
      <c r="JCJ4" s="2050"/>
      <c r="JCK4" s="2050"/>
      <c r="JCL4" s="2050"/>
      <c r="JCM4" s="2050"/>
      <c r="JCN4" s="2050"/>
      <c r="JCO4" s="2050"/>
      <c r="JCP4" s="2050"/>
      <c r="JCQ4" s="2050"/>
      <c r="JCR4" s="2050"/>
      <c r="JCS4" s="2050"/>
      <c r="JCT4" s="2050"/>
      <c r="JCU4" s="2050"/>
      <c r="JCV4" s="2050"/>
      <c r="JCW4" s="2050"/>
      <c r="JCX4" s="2050"/>
      <c r="JCY4" s="2050"/>
      <c r="JCZ4" s="2050"/>
      <c r="JDA4" s="2050"/>
      <c r="JDB4" s="2050"/>
      <c r="JDC4" s="2050"/>
      <c r="JDD4" s="2050"/>
      <c r="JDE4" s="2050"/>
      <c r="JDF4" s="2050"/>
      <c r="JDG4" s="2050"/>
      <c r="JDH4" s="2050"/>
      <c r="JDI4" s="2050"/>
      <c r="JDJ4" s="2050"/>
      <c r="JDK4" s="2050"/>
      <c r="JDL4" s="2050"/>
      <c r="JDM4" s="2050"/>
      <c r="JDN4" s="2050"/>
      <c r="JDO4" s="2050"/>
      <c r="JDP4" s="2050"/>
      <c r="JDQ4" s="2050"/>
      <c r="JDR4" s="2050"/>
      <c r="JDS4" s="2050"/>
      <c r="JDT4" s="2050"/>
      <c r="JDU4" s="2050"/>
      <c r="JDV4" s="2050"/>
      <c r="JDW4" s="2050"/>
      <c r="JDX4" s="2050"/>
      <c r="JDY4" s="2050"/>
      <c r="JDZ4" s="2050"/>
      <c r="JEA4" s="2050"/>
      <c r="JEB4" s="2050"/>
      <c r="JEC4" s="2050"/>
      <c r="JED4" s="2050"/>
      <c r="JEE4" s="2050"/>
      <c r="JEF4" s="2050"/>
      <c r="JEG4" s="2050"/>
      <c r="JEH4" s="2050"/>
      <c r="JEI4" s="2050"/>
      <c r="JEJ4" s="2050"/>
      <c r="JEK4" s="2050"/>
      <c r="JEL4" s="2050"/>
      <c r="JEM4" s="2050"/>
      <c r="JEN4" s="2050"/>
      <c r="JEO4" s="2050"/>
      <c r="JEP4" s="2050"/>
      <c r="JEQ4" s="2050"/>
      <c r="JER4" s="2050"/>
      <c r="JES4" s="2050"/>
      <c r="JET4" s="2050"/>
      <c r="JEU4" s="2050"/>
      <c r="JEV4" s="2050"/>
      <c r="JEW4" s="2050"/>
      <c r="JEX4" s="2050"/>
      <c r="JEY4" s="2050"/>
      <c r="JEZ4" s="2050"/>
      <c r="JFA4" s="2050"/>
      <c r="JFB4" s="2050"/>
      <c r="JFC4" s="2050"/>
      <c r="JFD4" s="2050"/>
      <c r="JFE4" s="2050"/>
      <c r="JFF4" s="2050"/>
      <c r="JFG4" s="2050"/>
      <c r="JFH4" s="2050"/>
      <c r="JFI4" s="2050"/>
      <c r="JFJ4" s="2050"/>
      <c r="JFK4" s="2050"/>
      <c r="JFL4" s="2050"/>
      <c r="JFM4" s="2050"/>
      <c r="JFN4" s="2050"/>
      <c r="JFO4" s="2050"/>
      <c r="JFP4" s="2050"/>
      <c r="JFQ4" s="2050"/>
      <c r="JFR4" s="2050"/>
      <c r="JFS4" s="2050"/>
      <c r="JFT4" s="2050"/>
      <c r="JFU4" s="2050"/>
      <c r="JFV4" s="2050"/>
      <c r="JFW4" s="2050"/>
      <c r="JFX4" s="2050"/>
      <c r="JFY4" s="2050"/>
      <c r="JFZ4" s="2050"/>
      <c r="JGA4" s="2050"/>
      <c r="JGB4" s="2050"/>
      <c r="JGC4" s="2050"/>
      <c r="JGD4" s="2050"/>
      <c r="JGE4" s="2050"/>
      <c r="JGF4" s="2050"/>
      <c r="JGG4" s="2050"/>
      <c r="JGH4" s="2050"/>
      <c r="JGI4" s="2050"/>
      <c r="JGJ4" s="2050"/>
      <c r="JGK4" s="2050"/>
      <c r="JGL4" s="2050"/>
      <c r="JGM4" s="2050"/>
      <c r="JGN4" s="2050"/>
      <c r="JGO4" s="2050"/>
      <c r="JGP4" s="2050"/>
      <c r="JGQ4" s="2050"/>
      <c r="JGR4" s="2050"/>
      <c r="JGS4" s="2050"/>
      <c r="JGT4" s="2050"/>
      <c r="JGU4" s="2050"/>
      <c r="JGV4" s="2050"/>
      <c r="JGW4" s="2050"/>
      <c r="JGX4" s="2050"/>
      <c r="JGY4" s="2050"/>
      <c r="JGZ4" s="2050"/>
      <c r="JHA4" s="2050"/>
      <c r="JHB4" s="2050"/>
      <c r="JHC4" s="2050"/>
      <c r="JHD4" s="2050"/>
      <c r="JHE4" s="2050"/>
      <c r="JHF4" s="2050"/>
      <c r="JHG4" s="2050"/>
      <c r="JHH4" s="2050"/>
      <c r="JHI4" s="2050"/>
      <c r="JHJ4" s="2050"/>
      <c r="JHK4" s="2050"/>
      <c r="JHL4" s="2050"/>
      <c r="JHM4" s="2050"/>
      <c r="JHN4" s="2050"/>
      <c r="JHO4" s="2050"/>
      <c r="JHP4" s="2050"/>
      <c r="JHQ4" s="2050"/>
      <c r="JHR4" s="2050"/>
      <c r="JHS4" s="2050"/>
      <c r="JHT4" s="2050"/>
      <c r="JHU4" s="2050"/>
      <c r="JHV4" s="2050"/>
      <c r="JHW4" s="2050"/>
      <c r="JHX4" s="2050"/>
      <c r="JHY4" s="2050"/>
      <c r="JHZ4" s="2050"/>
      <c r="JIA4" s="2050"/>
      <c r="JIB4" s="2050"/>
      <c r="JIC4" s="2050"/>
      <c r="JID4" s="2050"/>
      <c r="JIE4" s="2050"/>
      <c r="JIF4" s="2050"/>
      <c r="JIG4" s="2050"/>
      <c r="JIH4" s="2050"/>
      <c r="JII4" s="2050"/>
      <c r="JIJ4" s="2050"/>
      <c r="JIK4" s="2050"/>
      <c r="JIL4" s="2050"/>
      <c r="JIM4" s="2050"/>
      <c r="JIN4" s="2050"/>
      <c r="JIO4" s="2050"/>
      <c r="JIP4" s="2050"/>
      <c r="JIQ4" s="2050"/>
      <c r="JIR4" s="2050"/>
      <c r="JIS4" s="2050"/>
      <c r="JIT4" s="2050"/>
      <c r="JIU4" s="2050"/>
      <c r="JIV4" s="2050"/>
      <c r="JIW4" s="2050"/>
      <c r="JIX4" s="2050"/>
      <c r="JIY4" s="2050"/>
      <c r="JIZ4" s="2050"/>
      <c r="JJA4" s="2050"/>
      <c r="JJB4" s="2050"/>
      <c r="JJC4" s="2050"/>
      <c r="JJD4" s="2050"/>
      <c r="JJE4" s="2050"/>
      <c r="JJF4" s="2050"/>
      <c r="JJG4" s="2050"/>
      <c r="JJH4" s="2050"/>
      <c r="JJI4" s="2050"/>
      <c r="JJJ4" s="2050"/>
      <c r="JJK4" s="2050"/>
      <c r="JJL4" s="2050"/>
      <c r="JJM4" s="2050"/>
      <c r="JJN4" s="2050"/>
      <c r="JJO4" s="2050"/>
      <c r="JJP4" s="2050"/>
      <c r="JJQ4" s="2050"/>
      <c r="JJR4" s="2050"/>
      <c r="JJS4" s="2050"/>
      <c r="JJT4" s="2050"/>
      <c r="JJU4" s="2050"/>
      <c r="JJV4" s="2050"/>
      <c r="JJW4" s="2050"/>
      <c r="JJX4" s="2050"/>
      <c r="JJY4" s="2050"/>
      <c r="JJZ4" s="2050"/>
      <c r="JKA4" s="2050"/>
      <c r="JKB4" s="2050"/>
      <c r="JKC4" s="2050"/>
      <c r="JKD4" s="2050"/>
      <c r="JKE4" s="2050"/>
      <c r="JKF4" s="2050"/>
      <c r="JKG4" s="2050"/>
      <c r="JKH4" s="2050"/>
      <c r="JKI4" s="2050"/>
      <c r="JKJ4" s="2050"/>
      <c r="JKK4" s="2050"/>
      <c r="JKL4" s="2050"/>
      <c r="JKM4" s="2050"/>
      <c r="JKN4" s="2050"/>
      <c r="JKO4" s="2050"/>
      <c r="JKP4" s="2050"/>
      <c r="JKQ4" s="2050"/>
      <c r="JKR4" s="2050"/>
      <c r="JKS4" s="2050"/>
      <c r="JKT4" s="2050"/>
      <c r="JKU4" s="2050"/>
      <c r="JKV4" s="2050"/>
      <c r="JKW4" s="2050"/>
      <c r="JKX4" s="2050"/>
      <c r="JKY4" s="2050"/>
      <c r="JKZ4" s="2050"/>
      <c r="JLA4" s="2050"/>
      <c r="JLB4" s="2050"/>
      <c r="JLC4" s="2050"/>
      <c r="JLD4" s="2050"/>
      <c r="JLE4" s="2050"/>
      <c r="JLF4" s="2050"/>
      <c r="JLG4" s="2050"/>
      <c r="JLH4" s="2050"/>
      <c r="JLI4" s="2050"/>
      <c r="JLJ4" s="2050"/>
      <c r="JLK4" s="2050"/>
      <c r="JLL4" s="2050"/>
      <c r="JLM4" s="2050"/>
      <c r="JLN4" s="2050"/>
      <c r="JLO4" s="2050"/>
      <c r="JLP4" s="2050"/>
      <c r="JLQ4" s="2050"/>
      <c r="JLR4" s="2050"/>
      <c r="JLS4" s="2050"/>
      <c r="JLT4" s="2050"/>
      <c r="JLU4" s="2050"/>
      <c r="JLV4" s="2050"/>
      <c r="JLW4" s="2050"/>
      <c r="JLX4" s="2050"/>
      <c r="JLY4" s="2050"/>
      <c r="JLZ4" s="2050"/>
      <c r="JMA4" s="2050"/>
      <c r="JMB4" s="2050"/>
      <c r="JMC4" s="2050"/>
      <c r="JMD4" s="2050"/>
      <c r="JME4" s="2050"/>
      <c r="JMF4" s="2050"/>
      <c r="JMG4" s="2050"/>
      <c r="JMH4" s="2050"/>
      <c r="JMI4" s="2050"/>
      <c r="JMJ4" s="2050"/>
      <c r="JMK4" s="2050"/>
      <c r="JML4" s="2050"/>
      <c r="JMM4" s="2050"/>
      <c r="JMN4" s="2050"/>
      <c r="JMO4" s="2050"/>
      <c r="JMP4" s="2050"/>
      <c r="JMQ4" s="2050"/>
      <c r="JMR4" s="2050"/>
      <c r="JMS4" s="2050"/>
      <c r="JMT4" s="2050"/>
      <c r="JMU4" s="2050"/>
      <c r="JMV4" s="2050"/>
      <c r="JMW4" s="2050"/>
      <c r="JMX4" s="2050"/>
      <c r="JMY4" s="2050"/>
      <c r="JMZ4" s="2050"/>
      <c r="JNA4" s="2050"/>
      <c r="JNB4" s="2050"/>
      <c r="JNC4" s="2050"/>
      <c r="JND4" s="2050"/>
      <c r="JNE4" s="2050"/>
      <c r="JNF4" s="2050"/>
      <c r="JNG4" s="2050"/>
      <c r="JNH4" s="2050"/>
      <c r="JNI4" s="2050"/>
      <c r="JNJ4" s="2050"/>
      <c r="JNK4" s="2050"/>
      <c r="JNL4" s="2050"/>
      <c r="JNM4" s="2050"/>
      <c r="JNN4" s="2050"/>
      <c r="JNO4" s="2050"/>
      <c r="JNP4" s="2050"/>
      <c r="JNQ4" s="2050"/>
      <c r="JNR4" s="2050"/>
      <c r="JNS4" s="2050"/>
      <c r="JNT4" s="2050"/>
      <c r="JNU4" s="2050"/>
      <c r="JNV4" s="2050"/>
      <c r="JNW4" s="2050"/>
      <c r="JNX4" s="2050"/>
      <c r="JNY4" s="2050"/>
      <c r="JNZ4" s="2050"/>
      <c r="JOA4" s="2050"/>
      <c r="JOB4" s="2050"/>
      <c r="JOC4" s="2050"/>
      <c r="JOD4" s="2050"/>
      <c r="JOE4" s="2050"/>
      <c r="JOF4" s="2050"/>
      <c r="JOG4" s="2050"/>
      <c r="JOH4" s="2050"/>
      <c r="JOI4" s="2050"/>
      <c r="JOJ4" s="2050"/>
      <c r="JOK4" s="2050"/>
      <c r="JOL4" s="2050"/>
      <c r="JOM4" s="2050"/>
      <c r="JON4" s="2050"/>
      <c r="JOO4" s="2050"/>
      <c r="JOP4" s="2050"/>
      <c r="JOQ4" s="2050"/>
      <c r="JOR4" s="2050"/>
      <c r="JOS4" s="2050"/>
      <c r="JOT4" s="2050"/>
      <c r="JOU4" s="2050"/>
      <c r="JOV4" s="2050"/>
      <c r="JOW4" s="2050"/>
      <c r="JOX4" s="2050"/>
      <c r="JOY4" s="2050"/>
      <c r="JOZ4" s="2050"/>
      <c r="JPA4" s="2050"/>
      <c r="JPB4" s="2050"/>
      <c r="JPC4" s="2050"/>
      <c r="JPD4" s="2050"/>
      <c r="JPE4" s="2050"/>
      <c r="JPF4" s="2050"/>
      <c r="JPG4" s="2050"/>
      <c r="JPH4" s="2050"/>
      <c r="JPI4" s="2050"/>
      <c r="JPJ4" s="2050"/>
      <c r="JPK4" s="2050"/>
      <c r="JPL4" s="2050"/>
      <c r="JPM4" s="2050"/>
      <c r="JPN4" s="2050"/>
      <c r="JPO4" s="2050"/>
      <c r="JPP4" s="2050"/>
      <c r="JPQ4" s="2050"/>
      <c r="JPR4" s="2050"/>
      <c r="JPS4" s="2050"/>
      <c r="JPT4" s="2050"/>
      <c r="JPU4" s="2050"/>
      <c r="JPV4" s="2050"/>
      <c r="JPW4" s="2050"/>
      <c r="JPX4" s="2050"/>
      <c r="JPY4" s="2050"/>
      <c r="JPZ4" s="2050"/>
      <c r="JQA4" s="2050"/>
      <c r="JQB4" s="2050"/>
      <c r="JQC4" s="2050"/>
      <c r="JQD4" s="2050"/>
      <c r="JQE4" s="2050"/>
      <c r="JQF4" s="2050"/>
      <c r="JQG4" s="2050"/>
      <c r="JQH4" s="2050"/>
      <c r="JQI4" s="2050"/>
      <c r="JQJ4" s="2050"/>
      <c r="JQK4" s="2050"/>
      <c r="JQL4" s="2050"/>
      <c r="JQM4" s="2050"/>
      <c r="JQN4" s="2050"/>
      <c r="JQO4" s="2050"/>
      <c r="JQP4" s="2050"/>
      <c r="JQQ4" s="2050"/>
      <c r="JQR4" s="2050"/>
      <c r="JQS4" s="2050"/>
      <c r="JQT4" s="2050"/>
      <c r="JQU4" s="2050"/>
      <c r="JQV4" s="2050"/>
      <c r="JQW4" s="2050"/>
      <c r="JQX4" s="2050"/>
      <c r="JQY4" s="2050"/>
      <c r="JQZ4" s="2050"/>
      <c r="JRA4" s="2050"/>
      <c r="JRB4" s="2050"/>
      <c r="JRC4" s="2050"/>
      <c r="JRD4" s="2050"/>
      <c r="JRE4" s="2050"/>
      <c r="JRF4" s="2050"/>
      <c r="JRG4" s="2050"/>
      <c r="JRH4" s="2050"/>
      <c r="JRI4" s="2050"/>
      <c r="JRJ4" s="2050"/>
      <c r="JRK4" s="2050"/>
      <c r="JRL4" s="2050"/>
      <c r="JRM4" s="2050"/>
      <c r="JRN4" s="2050"/>
      <c r="JRO4" s="2050"/>
      <c r="JRP4" s="2050"/>
      <c r="JRQ4" s="2050"/>
      <c r="JRR4" s="2050"/>
      <c r="JRS4" s="2050"/>
      <c r="JRT4" s="2050"/>
      <c r="JRU4" s="2050"/>
      <c r="JRV4" s="2050"/>
      <c r="JRW4" s="2050"/>
      <c r="JRX4" s="2050"/>
      <c r="JRY4" s="2050"/>
      <c r="JRZ4" s="2050"/>
      <c r="JSA4" s="2050"/>
      <c r="JSB4" s="2050"/>
      <c r="JSC4" s="2050"/>
      <c r="JSD4" s="2050"/>
      <c r="JSE4" s="2050"/>
      <c r="JSF4" s="2050"/>
      <c r="JSG4" s="2050"/>
      <c r="JSH4" s="2050"/>
      <c r="JSI4" s="2050"/>
      <c r="JSJ4" s="2050"/>
      <c r="JSK4" s="2050"/>
      <c r="JSL4" s="2050"/>
      <c r="JSM4" s="2050"/>
      <c r="JSN4" s="2050"/>
      <c r="JSO4" s="2050"/>
      <c r="JSP4" s="2050"/>
      <c r="JSQ4" s="2050"/>
      <c r="JSR4" s="2050"/>
      <c r="JSS4" s="2050"/>
      <c r="JST4" s="2050"/>
      <c r="JSU4" s="2050"/>
      <c r="JSV4" s="2050"/>
      <c r="JSW4" s="2050"/>
      <c r="JSX4" s="2050"/>
      <c r="JSY4" s="2050"/>
      <c r="JSZ4" s="2050"/>
      <c r="JTA4" s="2050"/>
      <c r="JTB4" s="2050"/>
      <c r="JTC4" s="2050"/>
      <c r="JTD4" s="2050"/>
      <c r="JTE4" s="2050"/>
      <c r="JTF4" s="2050"/>
      <c r="JTG4" s="2050"/>
      <c r="JTH4" s="2050"/>
      <c r="JTI4" s="2050"/>
      <c r="JTJ4" s="2050"/>
      <c r="JTK4" s="2050"/>
      <c r="JTL4" s="2050"/>
      <c r="JTM4" s="2050"/>
      <c r="JTN4" s="2050"/>
      <c r="JTO4" s="2050"/>
      <c r="JTP4" s="2050"/>
      <c r="JTQ4" s="2050"/>
      <c r="JTR4" s="2050"/>
      <c r="JTS4" s="2050"/>
      <c r="JTT4" s="2050"/>
      <c r="JTU4" s="2050"/>
      <c r="JTV4" s="2050"/>
      <c r="JTW4" s="2050"/>
      <c r="JTX4" s="2050"/>
      <c r="JTY4" s="2050"/>
      <c r="JTZ4" s="2050"/>
      <c r="JUA4" s="2050"/>
      <c r="JUB4" s="2050"/>
      <c r="JUC4" s="2050"/>
      <c r="JUD4" s="2050"/>
      <c r="JUE4" s="2050"/>
      <c r="JUF4" s="2050"/>
      <c r="JUG4" s="2050"/>
      <c r="JUH4" s="2050"/>
      <c r="JUI4" s="2050"/>
      <c r="JUJ4" s="2050"/>
      <c r="JUK4" s="2050"/>
      <c r="JUL4" s="2050"/>
      <c r="JUM4" s="2050"/>
      <c r="JUN4" s="2050"/>
      <c r="JUO4" s="2050"/>
      <c r="JUP4" s="2050"/>
      <c r="JUQ4" s="2050"/>
      <c r="JUR4" s="2050"/>
      <c r="JUS4" s="2050"/>
      <c r="JUT4" s="2050"/>
      <c r="JUU4" s="2050"/>
      <c r="JUV4" s="2050"/>
      <c r="JUW4" s="2050"/>
      <c r="JUX4" s="2050"/>
      <c r="JUY4" s="2050"/>
      <c r="JUZ4" s="2050"/>
      <c r="JVA4" s="2050"/>
      <c r="JVB4" s="2050"/>
      <c r="JVC4" s="2050"/>
      <c r="JVD4" s="2050"/>
      <c r="JVE4" s="2050"/>
      <c r="JVF4" s="2050"/>
      <c r="JVG4" s="2050"/>
      <c r="JVH4" s="2050"/>
      <c r="JVI4" s="2050"/>
      <c r="JVJ4" s="2050"/>
      <c r="JVK4" s="2050"/>
      <c r="JVL4" s="2050"/>
      <c r="JVM4" s="2050"/>
      <c r="JVN4" s="2050"/>
      <c r="JVO4" s="2050"/>
      <c r="JVP4" s="2050"/>
      <c r="JVQ4" s="2050"/>
      <c r="JVR4" s="2050"/>
      <c r="JVS4" s="2050"/>
      <c r="JVT4" s="2050"/>
      <c r="JVU4" s="2050"/>
      <c r="JVV4" s="2050"/>
      <c r="JVW4" s="2050"/>
      <c r="JVX4" s="2050"/>
      <c r="JVY4" s="2050"/>
      <c r="JVZ4" s="2050"/>
      <c r="JWA4" s="2050"/>
      <c r="JWB4" s="2050"/>
      <c r="JWC4" s="2050"/>
      <c r="JWD4" s="2050"/>
      <c r="JWE4" s="2050"/>
      <c r="JWF4" s="2050"/>
      <c r="JWG4" s="2050"/>
      <c r="JWH4" s="2050"/>
      <c r="JWI4" s="2050"/>
      <c r="JWJ4" s="2050"/>
      <c r="JWK4" s="2050"/>
      <c r="JWL4" s="2050"/>
      <c r="JWM4" s="2050"/>
      <c r="JWN4" s="2050"/>
      <c r="JWO4" s="2050"/>
      <c r="JWP4" s="2050"/>
      <c r="JWQ4" s="2050"/>
      <c r="JWR4" s="2050"/>
      <c r="JWS4" s="2050"/>
      <c r="JWT4" s="2050"/>
      <c r="JWU4" s="2050"/>
      <c r="JWV4" s="2050"/>
      <c r="JWW4" s="2050"/>
      <c r="JWX4" s="2050"/>
      <c r="JWY4" s="2050"/>
      <c r="JWZ4" s="2050"/>
      <c r="JXA4" s="2050"/>
      <c r="JXB4" s="2050"/>
      <c r="JXC4" s="2050"/>
      <c r="JXD4" s="2050"/>
      <c r="JXE4" s="2050"/>
      <c r="JXF4" s="2050"/>
      <c r="JXG4" s="2050"/>
      <c r="JXH4" s="2050"/>
      <c r="JXI4" s="2050"/>
      <c r="JXJ4" s="2050"/>
      <c r="JXK4" s="2050"/>
      <c r="JXL4" s="2050"/>
      <c r="JXM4" s="2050"/>
      <c r="JXN4" s="2050"/>
      <c r="JXO4" s="2050"/>
      <c r="JXP4" s="2050"/>
      <c r="JXQ4" s="2050"/>
      <c r="JXR4" s="2050"/>
      <c r="JXS4" s="2050"/>
      <c r="JXT4" s="2050"/>
      <c r="JXU4" s="2050"/>
      <c r="JXV4" s="2050"/>
      <c r="JXW4" s="2050"/>
      <c r="JXX4" s="2050"/>
      <c r="JXY4" s="2050"/>
      <c r="JXZ4" s="2050"/>
      <c r="JYA4" s="2050"/>
      <c r="JYB4" s="2050"/>
      <c r="JYC4" s="2050"/>
      <c r="JYD4" s="2050"/>
      <c r="JYE4" s="2050"/>
      <c r="JYF4" s="2050"/>
      <c r="JYG4" s="2050"/>
      <c r="JYH4" s="2050"/>
      <c r="JYI4" s="2050"/>
      <c r="JYJ4" s="2050"/>
      <c r="JYK4" s="2050"/>
      <c r="JYL4" s="2050"/>
      <c r="JYM4" s="2050"/>
      <c r="JYN4" s="2050"/>
      <c r="JYO4" s="2050"/>
      <c r="JYP4" s="2050"/>
      <c r="JYQ4" s="2050"/>
      <c r="JYR4" s="2050"/>
      <c r="JYS4" s="2050"/>
      <c r="JYT4" s="2050"/>
      <c r="JYU4" s="2050"/>
      <c r="JYV4" s="2050"/>
      <c r="JYW4" s="2050"/>
      <c r="JYX4" s="2050"/>
      <c r="JYY4" s="2050"/>
      <c r="JYZ4" s="2050"/>
      <c r="JZA4" s="2050"/>
      <c r="JZB4" s="2050"/>
      <c r="JZC4" s="2050"/>
      <c r="JZD4" s="2050"/>
      <c r="JZE4" s="2050"/>
      <c r="JZF4" s="2050"/>
      <c r="JZG4" s="2050"/>
      <c r="JZH4" s="2050"/>
      <c r="JZI4" s="2050"/>
      <c r="JZJ4" s="2050"/>
      <c r="JZK4" s="2050"/>
      <c r="JZL4" s="2050"/>
      <c r="JZM4" s="2050"/>
      <c r="JZN4" s="2050"/>
      <c r="JZO4" s="2050"/>
      <c r="JZP4" s="2050"/>
      <c r="JZQ4" s="2050"/>
      <c r="JZR4" s="2050"/>
      <c r="JZS4" s="2050"/>
      <c r="JZT4" s="2050"/>
      <c r="JZU4" s="2050"/>
      <c r="JZV4" s="2050"/>
      <c r="JZW4" s="2050"/>
      <c r="JZX4" s="2050"/>
      <c r="JZY4" s="2050"/>
      <c r="JZZ4" s="2050"/>
      <c r="KAA4" s="2050"/>
      <c r="KAB4" s="2050"/>
      <c r="KAC4" s="2050"/>
      <c r="KAD4" s="2050"/>
      <c r="KAE4" s="2050"/>
      <c r="KAF4" s="2050"/>
      <c r="KAG4" s="2050"/>
      <c r="KAH4" s="2050"/>
      <c r="KAI4" s="2050"/>
      <c r="KAJ4" s="2050"/>
      <c r="KAK4" s="2050"/>
      <c r="KAL4" s="2050"/>
      <c r="KAM4" s="2050"/>
      <c r="KAN4" s="2050"/>
      <c r="KAO4" s="2050"/>
      <c r="KAP4" s="2050"/>
      <c r="KAQ4" s="2050"/>
      <c r="KAR4" s="2050"/>
      <c r="KAS4" s="2050"/>
      <c r="KAT4" s="2050"/>
      <c r="KAU4" s="2050"/>
      <c r="KAV4" s="2050"/>
      <c r="KAW4" s="2050"/>
      <c r="KAX4" s="2050"/>
      <c r="KAY4" s="2050"/>
      <c r="KAZ4" s="2050"/>
      <c r="KBA4" s="2050"/>
      <c r="KBB4" s="2050"/>
      <c r="KBC4" s="2050"/>
      <c r="KBD4" s="2050"/>
      <c r="KBE4" s="2050"/>
      <c r="KBF4" s="2050"/>
      <c r="KBG4" s="2050"/>
      <c r="KBH4" s="2050"/>
      <c r="KBI4" s="2050"/>
      <c r="KBJ4" s="2050"/>
      <c r="KBK4" s="2050"/>
      <c r="KBL4" s="2050"/>
      <c r="KBM4" s="2050"/>
      <c r="KBN4" s="2050"/>
      <c r="KBO4" s="2050"/>
      <c r="KBP4" s="2050"/>
      <c r="KBQ4" s="2050"/>
      <c r="KBR4" s="2050"/>
      <c r="KBS4" s="2050"/>
      <c r="KBT4" s="2050"/>
      <c r="KBU4" s="2050"/>
      <c r="KBV4" s="2050"/>
      <c r="KBW4" s="2050"/>
      <c r="KBX4" s="2050"/>
      <c r="KBY4" s="2050"/>
      <c r="KBZ4" s="2050"/>
      <c r="KCA4" s="2050"/>
      <c r="KCB4" s="2050"/>
      <c r="KCC4" s="2050"/>
      <c r="KCD4" s="2050"/>
      <c r="KCE4" s="2050"/>
      <c r="KCF4" s="2050"/>
      <c r="KCG4" s="2050"/>
      <c r="KCH4" s="2050"/>
      <c r="KCI4" s="2050"/>
      <c r="KCJ4" s="2050"/>
      <c r="KCK4" s="2050"/>
      <c r="KCL4" s="2050"/>
      <c r="KCM4" s="2050"/>
      <c r="KCN4" s="2050"/>
      <c r="KCO4" s="2050"/>
      <c r="KCP4" s="2050"/>
      <c r="KCQ4" s="2050"/>
      <c r="KCR4" s="2050"/>
      <c r="KCS4" s="2050"/>
      <c r="KCT4" s="2050"/>
      <c r="KCU4" s="2050"/>
      <c r="KCV4" s="2050"/>
      <c r="KCW4" s="2050"/>
      <c r="KCX4" s="2050"/>
      <c r="KCY4" s="2050"/>
      <c r="KCZ4" s="2050"/>
      <c r="KDA4" s="2050"/>
      <c r="KDB4" s="2050"/>
      <c r="KDC4" s="2050"/>
      <c r="KDD4" s="2050"/>
      <c r="KDE4" s="2050"/>
      <c r="KDF4" s="2050"/>
      <c r="KDG4" s="2050"/>
      <c r="KDH4" s="2050"/>
      <c r="KDI4" s="2050"/>
      <c r="KDJ4" s="2050"/>
      <c r="KDK4" s="2050"/>
      <c r="KDL4" s="2050"/>
      <c r="KDM4" s="2050"/>
      <c r="KDN4" s="2050"/>
      <c r="KDO4" s="2050"/>
      <c r="KDP4" s="2050"/>
      <c r="KDQ4" s="2050"/>
      <c r="KDR4" s="2050"/>
      <c r="KDS4" s="2050"/>
      <c r="KDT4" s="2050"/>
      <c r="KDU4" s="2050"/>
      <c r="KDV4" s="2050"/>
      <c r="KDW4" s="2050"/>
      <c r="KDX4" s="2050"/>
      <c r="KDY4" s="2050"/>
      <c r="KDZ4" s="2050"/>
      <c r="KEA4" s="2050"/>
      <c r="KEB4" s="2050"/>
      <c r="KEC4" s="2050"/>
      <c r="KED4" s="2050"/>
      <c r="KEE4" s="2050"/>
      <c r="KEF4" s="2050"/>
      <c r="KEG4" s="2050"/>
      <c r="KEH4" s="2050"/>
      <c r="KEI4" s="2050"/>
      <c r="KEJ4" s="2050"/>
      <c r="KEK4" s="2050"/>
      <c r="KEL4" s="2050"/>
      <c r="KEM4" s="2050"/>
      <c r="KEN4" s="2050"/>
      <c r="KEO4" s="2050"/>
      <c r="KEP4" s="2050"/>
      <c r="KEQ4" s="2050"/>
      <c r="KER4" s="2050"/>
      <c r="KES4" s="2050"/>
      <c r="KET4" s="2050"/>
      <c r="KEU4" s="2050"/>
      <c r="KEV4" s="2050"/>
      <c r="KEW4" s="2050"/>
      <c r="KEX4" s="2050"/>
      <c r="KEY4" s="2050"/>
      <c r="KEZ4" s="2050"/>
      <c r="KFA4" s="2050"/>
      <c r="KFB4" s="2050"/>
      <c r="KFC4" s="2050"/>
      <c r="KFD4" s="2050"/>
      <c r="KFE4" s="2050"/>
      <c r="KFF4" s="2050"/>
      <c r="KFG4" s="2050"/>
      <c r="KFH4" s="2050"/>
      <c r="KFI4" s="2050"/>
      <c r="KFJ4" s="2050"/>
      <c r="KFK4" s="2050"/>
      <c r="KFL4" s="2050"/>
      <c r="KFM4" s="2050"/>
      <c r="KFN4" s="2050"/>
      <c r="KFO4" s="2050"/>
      <c r="KFP4" s="2050"/>
      <c r="KFQ4" s="2050"/>
      <c r="KFR4" s="2050"/>
      <c r="KFS4" s="2050"/>
      <c r="KFT4" s="2050"/>
      <c r="KFU4" s="2050"/>
      <c r="KFV4" s="2050"/>
      <c r="KFW4" s="2050"/>
      <c r="KFX4" s="2050"/>
      <c r="KFY4" s="2050"/>
      <c r="KFZ4" s="2050"/>
      <c r="KGA4" s="2050"/>
      <c r="KGB4" s="2050"/>
      <c r="KGC4" s="2050"/>
      <c r="KGD4" s="2050"/>
      <c r="KGE4" s="2050"/>
      <c r="KGF4" s="2050"/>
      <c r="KGG4" s="2050"/>
      <c r="KGH4" s="2050"/>
      <c r="KGI4" s="2050"/>
      <c r="KGJ4" s="2050"/>
      <c r="KGK4" s="2050"/>
      <c r="KGL4" s="2050"/>
      <c r="KGM4" s="2050"/>
      <c r="KGN4" s="2050"/>
      <c r="KGO4" s="2050"/>
      <c r="KGP4" s="2050"/>
      <c r="KGQ4" s="2050"/>
      <c r="KGR4" s="2050"/>
      <c r="KGS4" s="2050"/>
      <c r="KGT4" s="2050"/>
      <c r="KGU4" s="2050"/>
      <c r="KGV4" s="2050"/>
      <c r="KGW4" s="2050"/>
      <c r="KGX4" s="2050"/>
      <c r="KGY4" s="2050"/>
      <c r="KGZ4" s="2050"/>
      <c r="KHA4" s="2050"/>
      <c r="KHB4" s="2050"/>
      <c r="KHC4" s="2050"/>
      <c r="KHD4" s="2050"/>
      <c r="KHE4" s="2050"/>
      <c r="KHF4" s="2050"/>
      <c r="KHG4" s="2050"/>
      <c r="KHH4" s="2050"/>
      <c r="KHI4" s="2050"/>
      <c r="KHJ4" s="2050"/>
      <c r="KHK4" s="2050"/>
      <c r="KHL4" s="2050"/>
      <c r="KHM4" s="2050"/>
      <c r="KHN4" s="2050"/>
      <c r="KHO4" s="2050"/>
      <c r="KHP4" s="2050"/>
      <c r="KHQ4" s="2050"/>
      <c r="KHR4" s="2050"/>
      <c r="KHS4" s="2050"/>
      <c r="KHT4" s="2050"/>
      <c r="KHU4" s="2050"/>
      <c r="KHV4" s="2050"/>
      <c r="KHW4" s="2050"/>
      <c r="KHX4" s="2050"/>
      <c r="KHY4" s="2050"/>
      <c r="KHZ4" s="2050"/>
      <c r="KIA4" s="2050"/>
      <c r="KIB4" s="2050"/>
      <c r="KIC4" s="2050"/>
      <c r="KID4" s="2050"/>
      <c r="KIE4" s="2050"/>
      <c r="KIF4" s="2050"/>
      <c r="KIG4" s="2050"/>
      <c r="KIH4" s="2050"/>
      <c r="KII4" s="2050"/>
      <c r="KIJ4" s="2050"/>
      <c r="KIK4" s="2050"/>
      <c r="KIL4" s="2050"/>
      <c r="KIM4" s="2050"/>
      <c r="KIN4" s="2050"/>
      <c r="KIO4" s="2050"/>
      <c r="KIP4" s="2050"/>
      <c r="KIQ4" s="2050"/>
      <c r="KIR4" s="2050"/>
      <c r="KIS4" s="2050"/>
      <c r="KIT4" s="2050"/>
      <c r="KIU4" s="2050"/>
      <c r="KIV4" s="2050"/>
      <c r="KIW4" s="2050"/>
      <c r="KIX4" s="2050"/>
      <c r="KIY4" s="2050"/>
      <c r="KIZ4" s="2050"/>
      <c r="KJA4" s="2050"/>
      <c r="KJB4" s="2050"/>
      <c r="KJC4" s="2050"/>
      <c r="KJD4" s="2050"/>
      <c r="KJE4" s="2050"/>
      <c r="KJF4" s="2050"/>
      <c r="KJG4" s="2050"/>
      <c r="KJH4" s="2050"/>
      <c r="KJI4" s="2050"/>
      <c r="KJJ4" s="2050"/>
      <c r="KJK4" s="2050"/>
      <c r="KJL4" s="2050"/>
      <c r="KJM4" s="2050"/>
      <c r="KJN4" s="2050"/>
      <c r="KJO4" s="2050"/>
      <c r="KJP4" s="2050"/>
      <c r="KJQ4" s="2050"/>
      <c r="KJR4" s="2050"/>
      <c r="KJS4" s="2050"/>
      <c r="KJT4" s="2050"/>
      <c r="KJU4" s="2050"/>
      <c r="KJV4" s="2050"/>
      <c r="KJW4" s="2050"/>
      <c r="KJX4" s="2050"/>
      <c r="KJY4" s="2050"/>
      <c r="KJZ4" s="2050"/>
      <c r="KKA4" s="2050"/>
      <c r="KKB4" s="2050"/>
      <c r="KKC4" s="2050"/>
      <c r="KKD4" s="2050"/>
      <c r="KKE4" s="2050"/>
      <c r="KKF4" s="2050"/>
      <c r="KKG4" s="2050"/>
      <c r="KKH4" s="2050"/>
      <c r="KKI4" s="2050"/>
      <c r="KKJ4" s="2050"/>
      <c r="KKK4" s="2050"/>
      <c r="KKL4" s="2050"/>
      <c r="KKM4" s="2050"/>
      <c r="KKN4" s="2050"/>
      <c r="KKO4" s="2050"/>
      <c r="KKP4" s="2050"/>
      <c r="KKQ4" s="2050"/>
      <c r="KKR4" s="2050"/>
      <c r="KKS4" s="2050"/>
      <c r="KKT4" s="2050"/>
      <c r="KKU4" s="2050"/>
      <c r="KKV4" s="2050"/>
      <c r="KKW4" s="2050"/>
      <c r="KKX4" s="2050"/>
      <c r="KKY4" s="2050"/>
      <c r="KKZ4" s="2050"/>
      <c r="KLA4" s="2050"/>
      <c r="KLB4" s="2050"/>
      <c r="KLC4" s="2050"/>
      <c r="KLD4" s="2050"/>
      <c r="KLE4" s="2050"/>
      <c r="KLF4" s="2050"/>
      <c r="KLG4" s="2050"/>
      <c r="KLH4" s="2050"/>
      <c r="KLI4" s="2050"/>
      <c r="KLJ4" s="2050"/>
      <c r="KLK4" s="2050"/>
      <c r="KLL4" s="2050"/>
      <c r="KLM4" s="2050"/>
      <c r="KLN4" s="2050"/>
      <c r="KLO4" s="2050"/>
      <c r="KLP4" s="2050"/>
      <c r="KLQ4" s="2050"/>
      <c r="KLR4" s="2050"/>
      <c r="KLS4" s="2050"/>
      <c r="KLT4" s="2050"/>
      <c r="KLU4" s="2050"/>
      <c r="KLV4" s="2050"/>
      <c r="KLW4" s="2050"/>
      <c r="KLX4" s="2050"/>
      <c r="KLY4" s="2050"/>
      <c r="KLZ4" s="2050"/>
      <c r="KMA4" s="2050"/>
      <c r="KMB4" s="2050"/>
      <c r="KMC4" s="2050"/>
      <c r="KMD4" s="2050"/>
      <c r="KME4" s="2050"/>
      <c r="KMF4" s="2050"/>
      <c r="KMG4" s="2050"/>
      <c r="KMH4" s="2050"/>
      <c r="KMI4" s="2050"/>
      <c r="KMJ4" s="2050"/>
      <c r="KMK4" s="2050"/>
      <c r="KML4" s="2050"/>
      <c r="KMM4" s="2050"/>
      <c r="KMN4" s="2050"/>
      <c r="KMO4" s="2050"/>
      <c r="KMP4" s="2050"/>
      <c r="KMQ4" s="2050"/>
      <c r="KMR4" s="2050"/>
      <c r="KMS4" s="2050"/>
      <c r="KMT4" s="2050"/>
      <c r="KMU4" s="2050"/>
      <c r="KMV4" s="2050"/>
      <c r="KMW4" s="2050"/>
      <c r="KMX4" s="2050"/>
      <c r="KMY4" s="2050"/>
      <c r="KMZ4" s="2050"/>
      <c r="KNA4" s="2050"/>
      <c r="KNB4" s="2050"/>
      <c r="KNC4" s="2050"/>
      <c r="KND4" s="2050"/>
      <c r="KNE4" s="2050"/>
      <c r="KNF4" s="2050"/>
      <c r="KNG4" s="2050"/>
      <c r="KNH4" s="2050"/>
      <c r="KNI4" s="2050"/>
      <c r="KNJ4" s="2050"/>
      <c r="KNK4" s="2050"/>
      <c r="KNL4" s="2050"/>
      <c r="KNM4" s="2050"/>
      <c r="KNN4" s="2050"/>
      <c r="KNO4" s="2050"/>
      <c r="KNP4" s="2050"/>
      <c r="KNQ4" s="2050"/>
      <c r="KNR4" s="2050"/>
      <c r="KNS4" s="2050"/>
      <c r="KNT4" s="2050"/>
      <c r="KNU4" s="2050"/>
      <c r="KNV4" s="2050"/>
      <c r="KNW4" s="2050"/>
      <c r="KNX4" s="2050"/>
      <c r="KNY4" s="2050"/>
      <c r="KNZ4" s="2050"/>
      <c r="KOA4" s="2050"/>
      <c r="KOB4" s="2050"/>
      <c r="KOC4" s="2050"/>
      <c r="KOD4" s="2050"/>
      <c r="KOE4" s="2050"/>
      <c r="KOF4" s="2050"/>
      <c r="KOG4" s="2050"/>
      <c r="KOH4" s="2050"/>
      <c r="KOI4" s="2050"/>
      <c r="KOJ4" s="2050"/>
      <c r="KOK4" s="2050"/>
      <c r="KOL4" s="2050"/>
      <c r="KOM4" s="2050"/>
      <c r="KON4" s="2050"/>
      <c r="KOO4" s="2050"/>
      <c r="KOP4" s="2050"/>
      <c r="KOQ4" s="2050"/>
      <c r="KOR4" s="2050"/>
      <c r="KOS4" s="2050"/>
      <c r="KOT4" s="2050"/>
      <c r="KOU4" s="2050"/>
      <c r="KOV4" s="2050"/>
      <c r="KOW4" s="2050"/>
      <c r="KOX4" s="2050"/>
      <c r="KOY4" s="2050"/>
      <c r="KOZ4" s="2050"/>
      <c r="KPA4" s="2050"/>
      <c r="KPB4" s="2050"/>
      <c r="KPC4" s="2050"/>
      <c r="KPD4" s="2050"/>
      <c r="KPE4" s="2050"/>
      <c r="KPF4" s="2050"/>
      <c r="KPG4" s="2050"/>
      <c r="KPH4" s="2050"/>
      <c r="KPI4" s="2050"/>
      <c r="KPJ4" s="2050"/>
      <c r="KPK4" s="2050"/>
      <c r="KPL4" s="2050"/>
      <c r="KPM4" s="2050"/>
      <c r="KPN4" s="2050"/>
      <c r="KPO4" s="2050"/>
      <c r="KPP4" s="2050"/>
      <c r="KPQ4" s="2050"/>
      <c r="KPR4" s="2050"/>
      <c r="KPS4" s="2050"/>
      <c r="KPT4" s="2050"/>
      <c r="KPU4" s="2050"/>
      <c r="KPV4" s="2050"/>
      <c r="KPW4" s="2050"/>
      <c r="KPX4" s="2050"/>
      <c r="KPY4" s="2050"/>
      <c r="KPZ4" s="2050"/>
      <c r="KQA4" s="2050"/>
      <c r="KQB4" s="2050"/>
      <c r="KQC4" s="2050"/>
      <c r="KQD4" s="2050"/>
      <c r="KQE4" s="2050"/>
      <c r="KQF4" s="2050"/>
      <c r="KQG4" s="2050"/>
      <c r="KQH4" s="2050"/>
      <c r="KQI4" s="2050"/>
      <c r="KQJ4" s="2050"/>
      <c r="KQK4" s="2050"/>
      <c r="KQL4" s="2050"/>
      <c r="KQM4" s="2050"/>
      <c r="KQN4" s="2050"/>
      <c r="KQO4" s="2050"/>
      <c r="KQP4" s="2050"/>
      <c r="KQQ4" s="2050"/>
      <c r="KQR4" s="2050"/>
      <c r="KQS4" s="2050"/>
      <c r="KQT4" s="2050"/>
      <c r="KQU4" s="2050"/>
      <c r="KQV4" s="2050"/>
      <c r="KQW4" s="2050"/>
      <c r="KQX4" s="2050"/>
      <c r="KQY4" s="2050"/>
      <c r="KQZ4" s="2050"/>
      <c r="KRA4" s="2050"/>
      <c r="KRB4" s="2050"/>
      <c r="KRC4" s="2050"/>
      <c r="KRD4" s="2050"/>
      <c r="KRE4" s="2050"/>
      <c r="KRF4" s="2050"/>
      <c r="KRG4" s="2050"/>
      <c r="KRH4" s="2050"/>
      <c r="KRI4" s="2050"/>
      <c r="KRJ4" s="2050"/>
      <c r="KRK4" s="2050"/>
      <c r="KRL4" s="2050"/>
      <c r="KRM4" s="2050"/>
      <c r="KRN4" s="2050"/>
      <c r="KRO4" s="2050"/>
      <c r="KRP4" s="2050"/>
      <c r="KRQ4" s="2050"/>
      <c r="KRR4" s="2050"/>
      <c r="KRS4" s="2050"/>
      <c r="KRT4" s="2050"/>
      <c r="KRU4" s="2050"/>
      <c r="KRV4" s="2050"/>
      <c r="KRW4" s="2050"/>
      <c r="KRX4" s="2050"/>
      <c r="KRY4" s="2050"/>
      <c r="KRZ4" s="2050"/>
      <c r="KSA4" s="2050"/>
      <c r="KSB4" s="2050"/>
      <c r="KSC4" s="2050"/>
      <c r="KSD4" s="2050"/>
      <c r="KSE4" s="2050"/>
      <c r="KSF4" s="2050"/>
      <c r="KSG4" s="2050"/>
      <c r="KSH4" s="2050"/>
      <c r="KSI4" s="2050"/>
      <c r="KSJ4" s="2050"/>
      <c r="KSK4" s="2050"/>
      <c r="KSL4" s="2050"/>
      <c r="KSM4" s="2050"/>
      <c r="KSN4" s="2050"/>
      <c r="KSO4" s="2050"/>
      <c r="KSP4" s="2050"/>
      <c r="KSQ4" s="2050"/>
      <c r="KSR4" s="2050"/>
      <c r="KSS4" s="2050"/>
      <c r="KST4" s="2050"/>
      <c r="KSU4" s="2050"/>
      <c r="KSV4" s="2050"/>
      <c r="KSW4" s="2050"/>
      <c r="KSX4" s="2050"/>
      <c r="KSY4" s="2050"/>
      <c r="KSZ4" s="2050"/>
      <c r="KTA4" s="2050"/>
      <c r="KTB4" s="2050"/>
      <c r="KTC4" s="2050"/>
      <c r="KTD4" s="2050"/>
      <c r="KTE4" s="2050"/>
      <c r="KTF4" s="2050"/>
      <c r="KTG4" s="2050"/>
      <c r="KTH4" s="2050"/>
      <c r="KTI4" s="2050"/>
      <c r="KTJ4" s="2050"/>
      <c r="KTK4" s="2050"/>
      <c r="KTL4" s="2050"/>
      <c r="KTM4" s="2050"/>
      <c r="KTN4" s="2050"/>
      <c r="KTO4" s="2050"/>
      <c r="KTP4" s="2050"/>
      <c r="KTQ4" s="2050"/>
      <c r="KTR4" s="2050"/>
      <c r="KTS4" s="2050"/>
      <c r="KTT4" s="2050"/>
      <c r="KTU4" s="2050"/>
      <c r="KTV4" s="2050"/>
      <c r="KTW4" s="2050"/>
      <c r="KTX4" s="2050"/>
      <c r="KTY4" s="2050"/>
      <c r="KTZ4" s="2050"/>
      <c r="KUA4" s="2050"/>
      <c r="KUB4" s="2050"/>
      <c r="KUC4" s="2050"/>
      <c r="KUD4" s="2050"/>
      <c r="KUE4" s="2050"/>
      <c r="KUF4" s="2050"/>
      <c r="KUG4" s="2050"/>
      <c r="KUH4" s="2050"/>
      <c r="KUI4" s="2050"/>
      <c r="KUJ4" s="2050"/>
      <c r="KUK4" s="2050"/>
      <c r="KUL4" s="2050"/>
      <c r="KUM4" s="2050"/>
      <c r="KUN4" s="2050"/>
      <c r="KUO4" s="2050"/>
      <c r="KUP4" s="2050"/>
      <c r="KUQ4" s="2050"/>
      <c r="KUR4" s="2050"/>
      <c r="KUS4" s="2050"/>
      <c r="KUT4" s="2050"/>
      <c r="KUU4" s="2050"/>
      <c r="KUV4" s="2050"/>
      <c r="KUW4" s="2050"/>
      <c r="KUX4" s="2050"/>
      <c r="KUY4" s="2050"/>
      <c r="KUZ4" s="2050"/>
      <c r="KVA4" s="2050"/>
      <c r="KVB4" s="2050"/>
      <c r="KVC4" s="2050"/>
      <c r="KVD4" s="2050"/>
      <c r="KVE4" s="2050"/>
      <c r="KVF4" s="2050"/>
      <c r="KVG4" s="2050"/>
      <c r="KVH4" s="2050"/>
      <c r="KVI4" s="2050"/>
      <c r="KVJ4" s="2050"/>
      <c r="KVK4" s="2050"/>
      <c r="KVL4" s="2050"/>
      <c r="KVM4" s="2050"/>
      <c r="KVN4" s="2050"/>
      <c r="KVO4" s="2050"/>
      <c r="KVP4" s="2050"/>
      <c r="KVQ4" s="2050"/>
      <c r="KVR4" s="2050"/>
      <c r="KVS4" s="2050"/>
      <c r="KVT4" s="2050"/>
      <c r="KVU4" s="2050"/>
      <c r="KVV4" s="2050"/>
      <c r="KVW4" s="2050"/>
      <c r="KVX4" s="2050"/>
      <c r="KVY4" s="2050"/>
      <c r="KVZ4" s="2050"/>
      <c r="KWA4" s="2050"/>
      <c r="KWB4" s="2050"/>
      <c r="KWC4" s="2050"/>
      <c r="KWD4" s="2050"/>
      <c r="KWE4" s="2050"/>
      <c r="KWF4" s="2050"/>
      <c r="KWG4" s="2050"/>
      <c r="KWH4" s="2050"/>
      <c r="KWI4" s="2050"/>
      <c r="KWJ4" s="2050"/>
      <c r="KWK4" s="2050"/>
      <c r="KWL4" s="2050"/>
      <c r="KWM4" s="2050"/>
      <c r="KWN4" s="2050"/>
      <c r="KWO4" s="2050"/>
      <c r="KWP4" s="2050"/>
      <c r="KWQ4" s="2050"/>
      <c r="KWR4" s="2050"/>
      <c r="KWS4" s="2050"/>
      <c r="KWT4" s="2050"/>
      <c r="KWU4" s="2050"/>
      <c r="KWV4" s="2050"/>
      <c r="KWW4" s="2050"/>
      <c r="KWX4" s="2050"/>
      <c r="KWY4" s="2050"/>
      <c r="KWZ4" s="2050"/>
      <c r="KXA4" s="2050"/>
      <c r="KXB4" s="2050"/>
      <c r="KXC4" s="2050"/>
      <c r="KXD4" s="2050"/>
      <c r="KXE4" s="2050"/>
      <c r="KXF4" s="2050"/>
      <c r="KXG4" s="2050"/>
      <c r="KXH4" s="2050"/>
      <c r="KXI4" s="2050"/>
      <c r="KXJ4" s="2050"/>
      <c r="KXK4" s="2050"/>
      <c r="KXL4" s="2050"/>
      <c r="KXM4" s="2050"/>
      <c r="KXN4" s="2050"/>
      <c r="KXO4" s="2050"/>
      <c r="KXP4" s="2050"/>
      <c r="KXQ4" s="2050"/>
      <c r="KXR4" s="2050"/>
      <c r="KXS4" s="2050"/>
      <c r="KXT4" s="2050"/>
      <c r="KXU4" s="2050"/>
      <c r="KXV4" s="2050"/>
      <c r="KXW4" s="2050"/>
      <c r="KXX4" s="2050"/>
      <c r="KXY4" s="2050"/>
      <c r="KXZ4" s="2050"/>
      <c r="KYA4" s="2050"/>
      <c r="KYB4" s="2050"/>
      <c r="KYC4" s="2050"/>
      <c r="KYD4" s="2050"/>
      <c r="KYE4" s="2050"/>
      <c r="KYF4" s="2050"/>
      <c r="KYG4" s="2050"/>
      <c r="KYH4" s="2050"/>
      <c r="KYI4" s="2050"/>
      <c r="KYJ4" s="2050"/>
      <c r="KYK4" s="2050"/>
      <c r="KYL4" s="2050"/>
      <c r="KYM4" s="2050"/>
      <c r="KYN4" s="2050"/>
      <c r="KYO4" s="2050"/>
      <c r="KYP4" s="2050"/>
      <c r="KYQ4" s="2050"/>
      <c r="KYR4" s="2050"/>
      <c r="KYS4" s="2050"/>
      <c r="KYT4" s="2050"/>
      <c r="KYU4" s="2050"/>
      <c r="KYV4" s="2050"/>
      <c r="KYW4" s="2050"/>
      <c r="KYX4" s="2050"/>
      <c r="KYY4" s="2050"/>
      <c r="KYZ4" s="2050"/>
      <c r="KZA4" s="2050"/>
      <c r="KZB4" s="2050"/>
      <c r="KZC4" s="2050"/>
      <c r="KZD4" s="2050"/>
      <c r="KZE4" s="2050"/>
      <c r="KZF4" s="2050"/>
      <c r="KZG4" s="2050"/>
      <c r="KZH4" s="2050"/>
      <c r="KZI4" s="2050"/>
      <c r="KZJ4" s="2050"/>
      <c r="KZK4" s="2050"/>
      <c r="KZL4" s="2050"/>
      <c r="KZM4" s="2050"/>
      <c r="KZN4" s="2050"/>
      <c r="KZO4" s="2050"/>
      <c r="KZP4" s="2050"/>
      <c r="KZQ4" s="2050"/>
      <c r="KZR4" s="2050"/>
      <c r="KZS4" s="2050"/>
      <c r="KZT4" s="2050"/>
      <c r="KZU4" s="2050"/>
      <c r="KZV4" s="2050"/>
      <c r="KZW4" s="2050"/>
      <c r="KZX4" s="2050"/>
      <c r="KZY4" s="2050"/>
      <c r="KZZ4" s="2050"/>
      <c r="LAA4" s="2050"/>
      <c r="LAB4" s="2050"/>
      <c r="LAC4" s="2050"/>
      <c r="LAD4" s="2050"/>
      <c r="LAE4" s="2050"/>
      <c r="LAF4" s="2050"/>
      <c r="LAG4" s="2050"/>
      <c r="LAH4" s="2050"/>
      <c r="LAI4" s="2050"/>
      <c r="LAJ4" s="2050"/>
      <c r="LAK4" s="2050"/>
      <c r="LAL4" s="2050"/>
      <c r="LAM4" s="2050"/>
      <c r="LAN4" s="2050"/>
      <c r="LAO4" s="2050"/>
      <c r="LAP4" s="2050"/>
      <c r="LAQ4" s="2050"/>
      <c r="LAR4" s="2050"/>
      <c r="LAS4" s="2050"/>
      <c r="LAT4" s="2050"/>
      <c r="LAU4" s="2050"/>
      <c r="LAV4" s="2050"/>
      <c r="LAW4" s="2050"/>
      <c r="LAX4" s="2050"/>
      <c r="LAY4" s="2050"/>
      <c r="LAZ4" s="2050"/>
      <c r="LBA4" s="2050"/>
      <c r="LBB4" s="2050"/>
      <c r="LBC4" s="2050"/>
      <c r="LBD4" s="2050"/>
      <c r="LBE4" s="2050"/>
      <c r="LBF4" s="2050"/>
      <c r="LBG4" s="2050"/>
      <c r="LBH4" s="2050"/>
      <c r="LBI4" s="2050"/>
      <c r="LBJ4" s="2050"/>
      <c r="LBK4" s="2050"/>
      <c r="LBL4" s="2050"/>
      <c r="LBM4" s="2050"/>
      <c r="LBN4" s="2050"/>
      <c r="LBO4" s="2050"/>
      <c r="LBP4" s="2050"/>
      <c r="LBQ4" s="2050"/>
      <c r="LBR4" s="2050"/>
      <c r="LBS4" s="2050"/>
      <c r="LBT4" s="2050"/>
      <c r="LBU4" s="2050"/>
      <c r="LBV4" s="2050"/>
      <c r="LBW4" s="2050"/>
      <c r="LBX4" s="2050"/>
      <c r="LBY4" s="2050"/>
      <c r="LBZ4" s="2050"/>
      <c r="LCA4" s="2050"/>
      <c r="LCB4" s="2050"/>
      <c r="LCC4" s="2050"/>
      <c r="LCD4" s="2050"/>
      <c r="LCE4" s="2050"/>
      <c r="LCF4" s="2050"/>
      <c r="LCG4" s="2050"/>
      <c r="LCH4" s="2050"/>
      <c r="LCI4" s="2050"/>
      <c r="LCJ4" s="2050"/>
      <c r="LCK4" s="2050"/>
      <c r="LCL4" s="2050"/>
      <c r="LCM4" s="2050"/>
      <c r="LCN4" s="2050"/>
      <c r="LCO4" s="2050"/>
      <c r="LCP4" s="2050"/>
      <c r="LCQ4" s="2050"/>
      <c r="LCR4" s="2050"/>
      <c r="LCS4" s="2050"/>
      <c r="LCT4" s="2050"/>
      <c r="LCU4" s="2050"/>
      <c r="LCV4" s="2050"/>
      <c r="LCW4" s="2050"/>
      <c r="LCX4" s="2050"/>
      <c r="LCY4" s="2050"/>
      <c r="LCZ4" s="2050"/>
      <c r="LDA4" s="2050"/>
      <c r="LDB4" s="2050"/>
      <c r="LDC4" s="2050"/>
      <c r="LDD4" s="2050"/>
      <c r="LDE4" s="2050"/>
      <c r="LDF4" s="2050"/>
      <c r="LDG4" s="2050"/>
      <c r="LDH4" s="2050"/>
      <c r="LDI4" s="2050"/>
      <c r="LDJ4" s="2050"/>
      <c r="LDK4" s="2050"/>
      <c r="LDL4" s="2050"/>
      <c r="LDM4" s="2050"/>
      <c r="LDN4" s="2050"/>
      <c r="LDO4" s="2050"/>
      <c r="LDP4" s="2050"/>
      <c r="LDQ4" s="2050"/>
      <c r="LDR4" s="2050"/>
      <c r="LDS4" s="2050"/>
      <c r="LDT4" s="2050"/>
      <c r="LDU4" s="2050"/>
      <c r="LDV4" s="2050"/>
      <c r="LDW4" s="2050"/>
      <c r="LDX4" s="2050"/>
      <c r="LDY4" s="2050"/>
      <c r="LDZ4" s="2050"/>
      <c r="LEA4" s="2050"/>
      <c r="LEB4" s="2050"/>
      <c r="LEC4" s="2050"/>
      <c r="LED4" s="2050"/>
      <c r="LEE4" s="2050"/>
      <c r="LEF4" s="2050"/>
      <c r="LEG4" s="2050"/>
      <c r="LEH4" s="2050"/>
      <c r="LEI4" s="2050"/>
      <c r="LEJ4" s="2050"/>
      <c r="LEK4" s="2050"/>
      <c r="LEL4" s="2050"/>
      <c r="LEM4" s="2050"/>
      <c r="LEN4" s="2050"/>
      <c r="LEO4" s="2050"/>
      <c r="LEP4" s="2050"/>
      <c r="LEQ4" s="2050"/>
      <c r="LER4" s="2050"/>
      <c r="LES4" s="2050"/>
      <c r="LET4" s="2050"/>
      <c r="LEU4" s="2050"/>
      <c r="LEV4" s="2050"/>
      <c r="LEW4" s="2050"/>
      <c r="LEX4" s="2050"/>
      <c r="LEY4" s="2050"/>
      <c r="LEZ4" s="2050"/>
      <c r="LFA4" s="2050"/>
      <c r="LFB4" s="2050"/>
      <c r="LFC4" s="2050"/>
      <c r="LFD4" s="2050"/>
      <c r="LFE4" s="2050"/>
      <c r="LFF4" s="2050"/>
      <c r="LFG4" s="2050"/>
      <c r="LFH4" s="2050"/>
      <c r="LFI4" s="2050"/>
      <c r="LFJ4" s="2050"/>
      <c r="LFK4" s="2050"/>
      <c r="LFL4" s="2050"/>
      <c r="LFM4" s="2050"/>
      <c r="LFN4" s="2050"/>
      <c r="LFO4" s="2050"/>
      <c r="LFP4" s="2050"/>
      <c r="LFQ4" s="2050"/>
      <c r="LFR4" s="2050"/>
      <c r="LFS4" s="2050"/>
      <c r="LFT4" s="2050"/>
      <c r="LFU4" s="2050"/>
      <c r="LFV4" s="2050"/>
      <c r="LFW4" s="2050"/>
      <c r="LFX4" s="2050"/>
      <c r="LFY4" s="2050"/>
      <c r="LFZ4" s="2050"/>
      <c r="LGA4" s="2050"/>
      <c r="LGB4" s="2050"/>
      <c r="LGC4" s="2050"/>
      <c r="LGD4" s="2050"/>
      <c r="LGE4" s="2050"/>
      <c r="LGF4" s="2050"/>
      <c r="LGG4" s="2050"/>
      <c r="LGH4" s="2050"/>
      <c r="LGI4" s="2050"/>
      <c r="LGJ4" s="2050"/>
      <c r="LGK4" s="2050"/>
      <c r="LGL4" s="2050"/>
      <c r="LGM4" s="2050"/>
      <c r="LGN4" s="2050"/>
      <c r="LGO4" s="2050"/>
      <c r="LGP4" s="2050"/>
      <c r="LGQ4" s="2050"/>
      <c r="LGR4" s="2050"/>
      <c r="LGS4" s="2050"/>
      <c r="LGT4" s="2050"/>
      <c r="LGU4" s="2050"/>
      <c r="LGV4" s="2050"/>
      <c r="LGW4" s="2050"/>
      <c r="LGX4" s="2050"/>
      <c r="LGY4" s="2050"/>
      <c r="LGZ4" s="2050"/>
      <c r="LHA4" s="2050"/>
      <c r="LHB4" s="2050"/>
      <c r="LHC4" s="2050"/>
      <c r="LHD4" s="2050"/>
      <c r="LHE4" s="2050"/>
      <c r="LHF4" s="2050"/>
      <c r="LHG4" s="2050"/>
      <c r="LHH4" s="2050"/>
      <c r="LHI4" s="2050"/>
      <c r="LHJ4" s="2050"/>
      <c r="LHK4" s="2050"/>
      <c r="LHL4" s="2050"/>
      <c r="LHM4" s="2050"/>
      <c r="LHN4" s="2050"/>
      <c r="LHO4" s="2050"/>
      <c r="LHP4" s="2050"/>
      <c r="LHQ4" s="2050"/>
      <c r="LHR4" s="2050"/>
      <c r="LHS4" s="2050"/>
      <c r="LHT4" s="2050"/>
      <c r="LHU4" s="2050"/>
      <c r="LHV4" s="2050"/>
      <c r="LHW4" s="2050"/>
      <c r="LHX4" s="2050"/>
      <c r="LHY4" s="2050"/>
      <c r="LHZ4" s="2050"/>
      <c r="LIA4" s="2050"/>
      <c r="LIB4" s="2050"/>
      <c r="LIC4" s="2050"/>
      <c r="LID4" s="2050"/>
      <c r="LIE4" s="2050"/>
      <c r="LIF4" s="2050"/>
      <c r="LIG4" s="2050"/>
      <c r="LIH4" s="2050"/>
      <c r="LII4" s="2050"/>
      <c r="LIJ4" s="2050"/>
      <c r="LIK4" s="2050"/>
      <c r="LIL4" s="2050"/>
      <c r="LIM4" s="2050"/>
      <c r="LIN4" s="2050"/>
      <c r="LIO4" s="2050"/>
      <c r="LIP4" s="2050"/>
      <c r="LIQ4" s="2050"/>
      <c r="LIR4" s="2050"/>
      <c r="LIS4" s="2050"/>
      <c r="LIT4" s="2050"/>
      <c r="LIU4" s="2050"/>
      <c r="LIV4" s="2050"/>
      <c r="LIW4" s="2050"/>
      <c r="LIX4" s="2050"/>
      <c r="LIY4" s="2050"/>
      <c r="LIZ4" s="2050"/>
      <c r="LJA4" s="2050"/>
      <c r="LJB4" s="2050"/>
      <c r="LJC4" s="2050"/>
      <c r="LJD4" s="2050"/>
      <c r="LJE4" s="2050"/>
      <c r="LJF4" s="2050"/>
      <c r="LJG4" s="2050"/>
      <c r="LJH4" s="2050"/>
      <c r="LJI4" s="2050"/>
      <c r="LJJ4" s="2050"/>
      <c r="LJK4" s="2050"/>
      <c r="LJL4" s="2050"/>
      <c r="LJM4" s="2050"/>
      <c r="LJN4" s="2050"/>
      <c r="LJO4" s="2050"/>
      <c r="LJP4" s="2050"/>
      <c r="LJQ4" s="2050"/>
      <c r="LJR4" s="2050"/>
      <c r="LJS4" s="2050"/>
      <c r="LJT4" s="2050"/>
      <c r="LJU4" s="2050"/>
      <c r="LJV4" s="2050"/>
      <c r="LJW4" s="2050"/>
      <c r="LJX4" s="2050"/>
      <c r="LJY4" s="2050"/>
      <c r="LJZ4" s="2050"/>
      <c r="LKA4" s="2050"/>
      <c r="LKB4" s="2050"/>
      <c r="LKC4" s="2050"/>
      <c r="LKD4" s="2050"/>
      <c r="LKE4" s="2050"/>
      <c r="LKF4" s="2050"/>
      <c r="LKG4" s="2050"/>
      <c r="LKH4" s="2050"/>
      <c r="LKI4" s="2050"/>
      <c r="LKJ4" s="2050"/>
      <c r="LKK4" s="2050"/>
      <c r="LKL4" s="2050"/>
      <c r="LKM4" s="2050"/>
      <c r="LKN4" s="2050"/>
      <c r="LKO4" s="2050"/>
      <c r="LKP4" s="2050"/>
      <c r="LKQ4" s="2050"/>
      <c r="LKR4" s="2050"/>
      <c r="LKS4" s="2050"/>
      <c r="LKT4" s="2050"/>
      <c r="LKU4" s="2050"/>
      <c r="LKV4" s="2050"/>
      <c r="LKW4" s="2050"/>
      <c r="LKX4" s="2050"/>
      <c r="LKY4" s="2050"/>
      <c r="LKZ4" s="2050"/>
      <c r="LLA4" s="2050"/>
      <c r="LLB4" s="2050"/>
      <c r="LLC4" s="2050"/>
      <c r="LLD4" s="2050"/>
      <c r="LLE4" s="2050"/>
      <c r="LLF4" s="2050"/>
      <c r="LLG4" s="2050"/>
      <c r="LLH4" s="2050"/>
      <c r="LLI4" s="2050"/>
      <c r="LLJ4" s="2050"/>
      <c r="LLK4" s="2050"/>
      <c r="LLL4" s="2050"/>
      <c r="LLM4" s="2050"/>
      <c r="LLN4" s="2050"/>
      <c r="LLO4" s="2050"/>
      <c r="LLP4" s="2050"/>
      <c r="LLQ4" s="2050"/>
      <c r="LLR4" s="2050"/>
      <c r="LLS4" s="2050"/>
      <c r="LLT4" s="2050"/>
      <c r="LLU4" s="2050"/>
      <c r="LLV4" s="2050"/>
      <c r="LLW4" s="2050"/>
      <c r="LLX4" s="2050"/>
      <c r="LLY4" s="2050"/>
      <c r="LLZ4" s="2050"/>
      <c r="LMA4" s="2050"/>
      <c r="LMB4" s="2050"/>
      <c r="LMC4" s="2050"/>
      <c r="LMD4" s="2050"/>
      <c r="LME4" s="2050"/>
      <c r="LMF4" s="2050"/>
      <c r="LMG4" s="2050"/>
      <c r="LMH4" s="2050"/>
      <c r="LMI4" s="2050"/>
      <c r="LMJ4" s="2050"/>
      <c r="LMK4" s="2050"/>
      <c r="LML4" s="2050"/>
      <c r="LMM4" s="2050"/>
      <c r="LMN4" s="2050"/>
      <c r="LMO4" s="2050"/>
      <c r="LMP4" s="2050"/>
      <c r="LMQ4" s="2050"/>
      <c r="LMR4" s="2050"/>
      <c r="LMS4" s="2050"/>
      <c r="LMT4" s="2050"/>
      <c r="LMU4" s="2050"/>
      <c r="LMV4" s="2050"/>
      <c r="LMW4" s="2050"/>
      <c r="LMX4" s="2050"/>
      <c r="LMY4" s="2050"/>
      <c r="LMZ4" s="2050"/>
      <c r="LNA4" s="2050"/>
      <c r="LNB4" s="2050"/>
      <c r="LNC4" s="2050"/>
      <c r="LND4" s="2050"/>
      <c r="LNE4" s="2050"/>
      <c r="LNF4" s="2050"/>
      <c r="LNG4" s="2050"/>
      <c r="LNH4" s="2050"/>
      <c r="LNI4" s="2050"/>
      <c r="LNJ4" s="2050"/>
      <c r="LNK4" s="2050"/>
      <c r="LNL4" s="2050"/>
      <c r="LNM4" s="2050"/>
      <c r="LNN4" s="2050"/>
      <c r="LNO4" s="2050"/>
      <c r="LNP4" s="2050"/>
      <c r="LNQ4" s="2050"/>
      <c r="LNR4" s="2050"/>
      <c r="LNS4" s="2050"/>
      <c r="LNT4" s="2050"/>
      <c r="LNU4" s="2050"/>
      <c r="LNV4" s="2050"/>
      <c r="LNW4" s="2050"/>
      <c r="LNX4" s="2050"/>
      <c r="LNY4" s="2050"/>
      <c r="LNZ4" s="2050"/>
      <c r="LOA4" s="2050"/>
      <c r="LOB4" s="2050"/>
      <c r="LOC4" s="2050"/>
      <c r="LOD4" s="2050"/>
      <c r="LOE4" s="2050"/>
      <c r="LOF4" s="2050"/>
      <c r="LOG4" s="2050"/>
      <c r="LOH4" s="2050"/>
      <c r="LOI4" s="2050"/>
      <c r="LOJ4" s="2050"/>
      <c r="LOK4" s="2050"/>
      <c r="LOL4" s="2050"/>
      <c r="LOM4" s="2050"/>
      <c r="LON4" s="2050"/>
      <c r="LOO4" s="2050"/>
      <c r="LOP4" s="2050"/>
      <c r="LOQ4" s="2050"/>
      <c r="LOR4" s="2050"/>
      <c r="LOS4" s="2050"/>
      <c r="LOT4" s="2050"/>
      <c r="LOU4" s="2050"/>
      <c r="LOV4" s="2050"/>
      <c r="LOW4" s="2050"/>
      <c r="LOX4" s="2050"/>
      <c r="LOY4" s="2050"/>
      <c r="LOZ4" s="2050"/>
      <c r="LPA4" s="2050"/>
      <c r="LPB4" s="2050"/>
      <c r="LPC4" s="2050"/>
      <c r="LPD4" s="2050"/>
      <c r="LPE4" s="2050"/>
      <c r="LPF4" s="2050"/>
      <c r="LPG4" s="2050"/>
      <c r="LPH4" s="2050"/>
      <c r="LPI4" s="2050"/>
      <c r="LPJ4" s="2050"/>
      <c r="LPK4" s="2050"/>
      <c r="LPL4" s="2050"/>
      <c r="LPM4" s="2050"/>
      <c r="LPN4" s="2050"/>
      <c r="LPO4" s="2050"/>
      <c r="LPP4" s="2050"/>
      <c r="LPQ4" s="2050"/>
      <c r="LPR4" s="2050"/>
      <c r="LPS4" s="2050"/>
      <c r="LPT4" s="2050"/>
      <c r="LPU4" s="2050"/>
      <c r="LPV4" s="2050"/>
      <c r="LPW4" s="2050"/>
      <c r="LPX4" s="2050"/>
      <c r="LPY4" s="2050"/>
      <c r="LPZ4" s="2050"/>
      <c r="LQA4" s="2050"/>
      <c r="LQB4" s="2050"/>
      <c r="LQC4" s="2050"/>
      <c r="LQD4" s="2050"/>
      <c r="LQE4" s="2050"/>
      <c r="LQF4" s="2050"/>
      <c r="LQG4" s="2050"/>
      <c r="LQH4" s="2050"/>
      <c r="LQI4" s="2050"/>
      <c r="LQJ4" s="2050"/>
      <c r="LQK4" s="2050"/>
      <c r="LQL4" s="2050"/>
      <c r="LQM4" s="2050"/>
      <c r="LQN4" s="2050"/>
      <c r="LQO4" s="2050"/>
      <c r="LQP4" s="2050"/>
      <c r="LQQ4" s="2050"/>
      <c r="LQR4" s="2050"/>
      <c r="LQS4" s="2050"/>
      <c r="LQT4" s="2050"/>
      <c r="LQU4" s="2050"/>
      <c r="LQV4" s="2050"/>
      <c r="LQW4" s="2050"/>
      <c r="LQX4" s="2050"/>
      <c r="LQY4" s="2050"/>
      <c r="LQZ4" s="2050"/>
      <c r="LRA4" s="2050"/>
      <c r="LRB4" s="2050"/>
      <c r="LRC4" s="2050"/>
      <c r="LRD4" s="2050"/>
      <c r="LRE4" s="2050"/>
      <c r="LRF4" s="2050"/>
      <c r="LRG4" s="2050"/>
      <c r="LRH4" s="2050"/>
      <c r="LRI4" s="2050"/>
      <c r="LRJ4" s="2050"/>
      <c r="LRK4" s="2050"/>
      <c r="LRL4" s="2050"/>
      <c r="LRM4" s="2050"/>
      <c r="LRN4" s="2050"/>
      <c r="LRO4" s="2050"/>
      <c r="LRP4" s="2050"/>
      <c r="LRQ4" s="2050"/>
      <c r="LRR4" s="2050"/>
      <c r="LRS4" s="2050"/>
      <c r="LRT4" s="2050"/>
      <c r="LRU4" s="2050"/>
      <c r="LRV4" s="2050"/>
      <c r="LRW4" s="2050"/>
      <c r="LRX4" s="2050"/>
      <c r="LRY4" s="2050"/>
      <c r="LRZ4" s="2050"/>
      <c r="LSA4" s="2050"/>
      <c r="LSB4" s="2050"/>
      <c r="LSC4" s="2050"/>
      <c r="LSD4" s="2050"/>
      <c r="LSE4" s="2050"/>
      <c r="LSF4" s="2050"/>
      <c r="LSG4" s="2050"/>
      <c r="LSH4" s="2050"/>
      <c r="LSI4" s="2050"/>
      <c r="LSJ4" s="2050"/>
      <c r="LSK4" s="2050"/>
      <c r="LSL4" s="2050"/>
      <c r="LSM4" s="2050"/>
      <c r="LSN4" s="2050"/>
      <c r="LSO4" s="2050"/>
      <c r="LSP4" s="2050"/>
      <c r="LSQ4" s="2050"/>
      <c r="LSR4" s="2050"/>
      <c r="LSS4" s="2050"/>
      <c r="LST4" s="2050"/>
      <c r="LSU4" s="2050"/>
      <c r="LSV4" s="2050"/>
      <c r="LSW4" s="2050"/>
      <c r="LSX4" s="2050"/>
      <c r="LSY4" s="2050"/>
      <c r="LSZ4" s="2050"/>
      <c r="LTA4" s="2050"/>
      <c r="LTB4" s="2050"/>
      <c r="LTC4" s="2050"/>
      <c r="LTD4" s="2050"/>
      <c r="LTE4" s="2050"/>
      <c r="LTF4" s="2050"/>
      <c r="LTG4" s="2050"/>
      <c r="LTH4" s="2050"/>
      <c r="LTI4" s="2050"/>
      <c r="LTJ4" s="2050"/>
      <c r="LTK4" s="2050"/>
      <c r="LTL4" s="2050"/>
      <c r="LTM4" s="2050"/>
      <c r="LTN4" s="2050"/>
      <c r="LTO4" s="2050"/>
      <c r="LTP4" s="2050"/>
      <c r="LTQ4" s="2050"/>
      <c r="LTR4" s="2050"/>
      <c r="LTS4" s="2050"/>
      <c r="LTT4" s="2050"/>
      <c r="LTU4" s="2050"/>
      <c r="LTV4" s="2050"/>
      <c r="LTW4" s="2050"/>
      <c r="LTX4" s="2050"/>
      <c r="LTY4" s="2050"/>
      <c r="LTZ4" s="2050"/>
      <c r="LUA4" s="2050"/>
      <c r="LUB4" s="2050"/>
      <c r="LUC4" s="2050"/>
      <c r="LUD4" s="2050"/>
      <c r="LUE4" s="2050"/>
      <c r="LUF4" s="2050"/>
      <c r="LUG4" s="2050"/>
      <c r="LUH4" s="2050"/>
      <c r="LUI4" s="2050"/>
      <c r="LUJ4" s="2050"/>
      <c r="LUK4" s="2050"/>
      <c r="LUL4" s="2050"/>
      <c r="LUM4" s="2050"/>
      <c r="LUN4" s="2050"/>
      <c r="LUO4" s="2050"/>
      <c r="LUP4" s="2050"/>
      <c r="LUQ4" s="2050"/>
      <c r="LUR4" s="2050"/>
      <c r="LUS4" s="2050"/>
      <c r="LUT4" s="2050"/>
      <c r="LUU4" s="2050"/>
      <c r="LUV4" s="2050"/>
      <c r="LUW4" s="2050"/>
      <c r="LUX4" s="2050"/>
      <c r="LUY4" s="2050"/>
      <c r="LUZ4" s="2050"/>
      <c r="LVA4" s="2050"/>
      <c r="LVB4" s="2050"/>
      <c r="LVC4" s="2050"/>
      <c r="LVD4" s="2050"/>
      <c r="LVE4" s="2050"/>
      <c r="LVF4" s="2050"/>
      <c r="LVG4" s="2050"/>
      <c r="LVH4" s="2050"/>
      <c r="LVI4" s="2050"/>
      <c r="LVJ4" s="2050"/>
      <c r="LVK4" s="2050"/>
      <c r="LVL4" s="2050"/>
      <c r="LVM4" s="2050"/>
      <c r="LVN4" s="2050"/>
      <c r="LVO4" s="2050"/>
      <c r="LVP4" s="2050"/>
      <c r="LVQ4" s="2050"/>
      <c r="LVR4" s="2050"/>
      <c r="LVS4" s="2050"/>
      <c r="LVT4" s="2050"/>
      <c r="LVU4" s="2050"/>
      <c r="LVV4" s="2050"/>
      <c r="LVW4" s="2050"/>
      <c r="LVX4" s="2050"/>
      <c r="LVY4" s="2050"/>
      <c r="LVZ4" s="2050"/>
      <c r="LWA4" s="2050"/>
      <c r="LWB4" s="2050"/>
      <c r="LWC4" s="2050"/>
      <c r="LWD4" s="2050"/>
      <c r="LWE4" s="2050"/>
      <c r="LWF4" s="2050"/>
      <c r="LWG4" s="2050"/>
      <c r="LWH4" s="2050"/>
      <c r="LWI4" s="2050"/>
      <c r="LWJ4" s="2050"/>
      <c r="LWK4" s="2050"/>
      <c r="LWL4" s="2050"/>
      <c r="LWM4" s="2050"/>
      <c r="LWN4" s="2050"/>
      <c r="LWO4" s="2050"/>
      <c r="LWP4" s="2050"/>
      <c r="LWQ4" s="2050"/>
      <c r="LWR4" s="2050"/>
      <c r="LWS4" s="2050"/>
      <c r="LWT4" s="2050"/>
      <c r="LWU4" s="2050"/>
      <c r="LWV4" s="2050"/>
      <c r="LWW4" s="2050"/>
      <c r="LWX4" s="2050"/>
      <c r="LWY4" s="2050"/>
      <c r="LWZ4" s="2050"/>
      <c r="LXA4" s="2050"/>
      <c r="LXB4" s="2050"/>
      <c r="LXC4" s="2050"/>
      <c r="LXD4" s="2050"/>
      <c r="LXE4" s="2050"/>
      <c r="LXF4" s="2050"/>
      <c r="LXG4" s="2050"/>
      <c r="LXH4" s="2050"/>
      <c r="LXI4" s="2050"/>
      <c r="LXJ4" s="2050"/>
      <c r="LXK4" s="2050"/>
      <c r="LXL4" s="2050"/>
      <c r="LXM4" s="2050"/>
      <c r="LXN4" s="2050"/>
      <c r="LXO4" s="2050"/>
      <c r="LXP4" s="2050"/>
      <c r="LXQ4" s="2050"/>
      <c r="LXR4" s="2050"/>
      <c r="LXS4" s="2050"/>
      <c r="LXT4" s="2050"/>
      <c r="LXU4" s="2050"/>
      <c r="LXV4" s="2050"/>
      <c r="LXW4" s="2050"/>
      <c r="LXX4" s="2050"/>
      <c r="LXY4" s="2050"/>
      <c r="LXZ4" s="2050"/>
      <c r="LYA4" s="2050"/>
      <c r="LYB4" s="2050"/>
      <c r="LYC4" s="2050"/>
      <c r="LYD4" s="2050"/>
      <c r="LYE4" s="2050"/>
      <c r="LYF4" s="2050"/>
      <c r="LYG4" s="2050"/>
      <c r="LYH4" s="2050"/>
      <c r="LYI4" s="2050"/>
      <c r="LYJ4" s="2050"/>
      <c r="LYK4" s="2050"/>
      <c r="LYL4" s="2050"/>
      <c r="LYM4" s="2050"/>
      <c r="LYN4" s="2050"/>
      <c r="LYO4" s="2050"/>
      <c r="LYP4" s="2050"/>
      <c r="LYQ4" s="2050"/>
      <c r="LYR4" s="2050"/>
      <c r="LYS4" s="2050"/>
      <c r="LYT4" s="2050"/>
      <c r="LYU4" s="2050"/>
      <c r="LYV4" s="2050"/>
      <c r="LYW4" s="2050"/>
      <c r="LYX4" s="2050"/>
      <c r="LYY4" s="2050"/>
      <c r="LYZ4" s="2050"/>
      <c r="LZA4" s="2050"/>
      <c r="LZB4" s="2050"/>
      <c r="LZC4" s="2050"/>
      <c r="LZD4" s="2050"/>
      <c r="LZE4" s="2050"/>
      <c r="LZF4" s="2050"/>
      <c r="LZG4" s="2050"/>
      <c r="LZH4" s="2050"/>
      <c r="LZI4" s="2050"/>
      <c r="LZJ4" s="2050"/>
      <c r="LZK4" s="2050"/>
      <c r="LZL4" s="2050"/>
      <c r="LZM4" s="2050"/>
      <c r="LZN4" s="2050"/>
      <c r="LZO4" s="2050"/>
      <c r="LZP4" s="2050"/>
      <c r="LZQ4" s="2050"/>
      <c r="LZR4" s="2050"/>
      <c r="LZS4" s="2050"/>
      <c r="LZT4" s="2050"/>
      <c r="LZU4" s="2050"/>
      <c r="LZV4" s="2050"/>
      <c r="LZW4" s="2050"/>
      <c r="LZX4" s="2050"/>
      <c r="LZY4" s="2050"/>
      <c r="LZZ4" s="2050"/>
      <c r="MAA4" s="2050"/>
      <c r="MAB4" s="2050"/>
      <c r="MAC4" s="2050"/>
      <c r="MAD4" s="2050"/>
      <c r="MAE4" s="2050"/>
      <c r="MAF4" s="2050"/>
      <c r="MAG4" s="2050"/>
      <c r="MAH4" s="2050"/>
      <c r="MAI4" s="2050"/>
      <c r="MAJ4" s="2050"/>
      <c r="MAK4" s="2050"/>
      <c r="MAL4" s="2050"/>
      <c r="MAM4" s="2050"/>
      <c r="MAN4" s="2050"/>
      <c r="MAO4" s="2050"/>
      <c r="MAP4" s="2050"/>
      <c r="MAQ4" s="2050"/>
      <c r="MAR4" s="2050"/>
      <c r="MAS4" s="2050"/>
      <c r="MAT4" s="2050"/>
      <c r="MAU4" s="2050"/>
      <c r="MAV4" s="2050"/>
      <c r="MAW4" s="2050"/>
      <c r="MAX4" s="2050"/>
      <c r="MAY4" s="2050"/>
      <c r="MAZ4" s="2050"/>
      <c r="MBA4" s="2050"/>
      <c r="MBB4" s="2050"/>
      <c r="MBC4" s="2050"/>
      <c r="MBD4" s="2050"/>
      <c r="MBE4" s="2050"/>
      <c r="MBF4" s="2050"/>
      <c r="MBG4" s="2050"/>
      <c r="MBH4" s="2050"/>
      <c r="MBI4" s="2050"/>
      <c r="MBJ4" s="2050"/>
      <c r="MBK4" s="2050"/>
      <c r="MBL4" s="2050"/>
      <c r="MBM4" s="2050"/>
      <c r="MBN4" s="2050"/>
      <c r="MBO4" s="2050"/>
      <c r="MBP4" s="2050"/>
      <c r="MBQ4" s="2050"/>
      <c r="MBR4" s="2050"/>
      <c r="MBS4" s="2050"/>
      <c r="MBT4" s="2050"/>
      <c r="MBU4" s="2050"/>
      <c r="MBV4" s="2050"/>
      <c r="MBW4" s="2050"/>
      <c r="MBX4" s="2050"/>
      <c r="MBY4" s="2050"/>
      <c r="MBZ4" s="2050"/>
      <c r="MCA4" s="2050"/>
      <c r="MCB4" s="2050"/>
      <c r="MCC4" s="2050"/>
      <c r="MCD4" s="2050"/>
      <c r="MCE4" s="2050"/>
      <c r="MCF4" s="2050"/>
      <c r="MCG4" s="2050"/>
      <c r="MCH4" s="2050"/>
      <c r="MCI4" s="2050"/>
      <c r="MCJ4" s="2050"/>
      <c r="MCK4" s="2050"/>
      <c r="MCL4" s="2050"/>
      <c r="MCM4" s="2050"/>
      <c r="MCN4" s="2050"/>
      <c r="MCO4" s="2050"/>
      <c r="MCP4" s="2050"/>
      <c r="MCQ4" s="2050"/>
      <c r="MCR4" s="2050"/>
      <c r="MCS4" s="2050"/>
      <c r="MCT4" s="2050"/>
      <c r="MCU4" s="2050"/>
      <c r="MCV4" s="2050"/>
      <c r="MCW4" s="2050"/>
      <c r="MCX4" s="2050"/>
      <c r="MCY4" s="2050"/>
      <c r="MCZ4" s="2050"/>
      <c r="MDA4" s="2050"/>
      <c r="MDB4" s="2050"/>
      <c r="MDC4" s="2050"/>
      <c r="MDD4" s="2050"/>
      <c r="MDE4" s="2050"/>
      <c r="MDF4" s="2050"/>
      <c r="MDG4" s="2050"/>
      <c r="MDH4" s="2050"/>
      <c r="MDI4" s="2050"/>
      <c r="MDJ4" s="2050"/>
      <c r="MDK4" s="2050"/>
      <c r="MDL4" s="2050"/>
      <c r="MDM4" s="2050"/>
      <c r="MDN4" s="2050"/>
      <c r="MDO4" s="2050"/>
      <c r="MDP4" s="2050"/>
      <c r="MDQ4" s="2050"/>
      <c r="MDR4" s="2050"/>
      <c r="MDS4" s="2050"/>
      <c r="MDT4" s="2050"/>
      <c r="MDU4" s="2050"/>
      <c r="MDV4" s="2050"/>
      <c r="MDW4" s="2050"/>
      <c r="MDX4" s="2050"/>
      <c r="MDY4" s="2050"/>
      <c r="MDZ4" s="2050"/>
      <c r="MEA4" s="2050"/>
      <c r="MEB4" s="2050"/>
      <c r="MEC4" s="2050"/>
      <c r="MED4" s="2050"/>
      <c r="MEE4" s="2050"/>
      <c r="MEF4" s="2050"/>
      <c r="MEG4" s="2050"/>
      <c r="MEH4" s="2050"/>
      <c r="MEI4" s="2050"/>
      <c r="MEJ4" s="2050"/>
      <c r="MEK4" s="2050"/>
      <c r="MEL4" s="2050"/>
      <c r="MEM4" s="2050"/>
      <c r="MEN4" s="2050"/>
      <c r="MEO4" s="2050"/>
      <c r="MEP4" s="2050"/>
      <c r="MEQ4" s="2050"/>
      <c r="MER4" s="2050"/>
      <c r="MES4" s="2050"/>
      <c r="MET4" s="2050"/>
      <c r="MEU4" s="2050"/>
      <c r="MEV4" s="2050"/>
      <c r="MEW4" s="2050"/>
      <c r="MEX4" s="2050"/>
      <c r="MEY4" s="2050"/>
      <c r="MEZ4" s="2050"/>
      <c r="MFA4" s="2050"/>
      <c r="MFB4" s="2050"/>
      <c r="MFC4" s="2050"/>
      <c r="MFD4" s="2050"/>
      <c r="MFE4" s="2050"/>
      <c r="MFF4" s="2050"/>
      <c r="MFG4" s="2050"/>
      <c r="MFH4" s="2050"/>
      <c r="MFI4" s="2050"/>
      <c r="MFJ4" s="2050"/>
      <c r="MFK4" s="2050"/>
      <c r="MFL4" s="2050"/>
      <c r="MFM4" s="2050"/>
      <c r="MFN4" s="2050"/>
      <c r="MFO4" s="2050"/>
      <c r="MFP4" s="2050"/>
      <c r="MFQ4" s="2050"/>
      <c r="MFR4" s="2050"/>
      <c r="MFS4" s="2050"/>
      <c r="MFT4" s="2050"/>
      <c r="MFU4" s="2050"/>
      <c r="MFV4" s="2050"/>
      <c r="MFW4" s="2050"/>
      <c r="MFX4" s="2050"/>
      <c r="MFY4" s="2050"/>
      <c r="MFZ4" s="2050"/>
      <c r="MGA4" s="2050"/>
      <c r="MGB4" s="2050"/>
      <c r="MGC4" s="2050"/>
      <c r="MGD4" s="2050"/>
      <c r="MGE4" s="2050"/>
      <c r="MGF4" s="2050"/>
      <c r="MGG4" s="2050"/>
      <c r="MGH4" s="2050"/>
      <c r="MGI4" s="2050"/>
      <c r="MGJ4" s="2050"/>
      <c r="MGK4" s="2050"/>
      <c r="MGL4" s="2050"/>
      <c r="MGM4" s="2050"/>
      <c r="MGN4" s="2050"/>
      <c r="MGO4" s="2050"/>
      <c r="MGP4" s="2050"/>
      <c r="MGQ4" s="2050"/>
      <c r="MGR4" s="2050"/>
      <c r="MGS4" s="2050"/>
      <c r="MGT4" s="2050"/>
      <c r="MGU4" s="2050"/>
      <c r="MGV4" s="2050"/>
      <c r="MGW4" s="2050"/>
      <c r="MGX4" s="2050"/>
      <c r="MGY4" s="2050"/>
      <c r="MGZ4" s="2050"/>
      <c r="MHA4" s="2050"/>
      <c r="MHB4" s="2050"/>
      <c r="MHC4" s="2050"/>
      <c r="MHD4" s="2050"/>
      <c r="MHE4" s="2050"/>
      <c r="MHF4" s="2050"/>
      <c r="MHG4" s="2050"/>
      <c r="MHH4" s="2050"/>
      <c r="MHI4" s="2050"/>
      <c r="MHJ4" s="2050"/>
      <c r="MHK4" s="2050"/>
      <c r="MHL4" s="2050"/>
      <c r="MHM4" s="2050"/>
      <c r="MHN4" s="2050"/>
      <c r="MHO4" s="2050"/>
      <c r="MHP4" s="2050"/>
      <c r="MHQ4" s="2050"/>
      <c r="MHR4" s="2050"/>
      <c r="MHS4" s="2050"/>
      <c r="MHT4" s="2050"/>
      <c r="MHU4" s="2050"/>
      <c r="MHV4" s="2050"/>
      <c r="MHW4" s="2050"/>
      <c r="MHX4" s="2050"/>
      <c r="MHY4" s="2050"/>
      <c r="MHZ4" s="2050"/>
      <c r="MIA4" s="2050"/>
      <c r="MIB4" s="2050"/>
      <c r="MIC4" s="2050"/>
      <c r="MID4" s="2050"/>
      <c r="MIE4" s="2050"/>
      <c r="MIF4" s="2050"/>
      <c r="MIG4" s="2050"/>
      <c r="MIH4" s="2050"/>
      <c r="MII4" s="2050"/>
      <c r="MIJ4" s="2050"/>
      <c r="MIK4" s="2050"/>
      <c r="MIL4" s="2050"/>
      <c r="MIM4" s="2050"/>
      <c r="MIN4" s="2050"/>
      <c r="MIO4" s="2050"/>
      <c r="MIP4" s="2050"/>
      <c r="MIQ4" s="2050"/>
      <c r="MIR4" s="2050"/>
      <c r="MIS4" s="2050"/>
      <c r="MIT4" s="2050"/>
      <c r="MIU4" s="2050"/>
      <c r="MIV4" s="2050"/>
      <c r="MIW4" s="2050"/>
      <c r="MIX4" s="2050"/>
      <c r="MIY4" s="2050"/>
      <c r="MIZ4" s="2050"/>
      <c r="MJA4" s="2050"/>
      <c r="MJB4" s="2050"/>
      <c r="MJC4" s="2050"/>
      <c r="MJD4" s="2050"/>
      <c r="MJE4" s="2050"/>
      <c r="MJF4" s="2050"/>
      <c r="MJG4" s="2050"/>
      <c r="MJH4" s="2050"/>
      <c r="MJI4" s="2050"/>
      <c r="MJJ4" s="2050"/>
      <c r="MJK4" s="2050"/>
      <c r="MJL4" s="2050"/>
      <c r="MJM4" s="2050"/>
      <c r="MJN4" s="2050"/>
      <c r="MJO4" s="2050"/>
      <c r="MJP4" s="2050"/>
      <c r="MJQ4" s="2050"/>
      <c r="MJR4" s="2050"/>
      <c r="MJS4" s="2050"/>
      <c r="MJT4" s="2050"/>
      <c r="MJU4" s="2050"/>
      <c r="MJV4" s="2050"/>
      <c r="MJW4" s="2050"/>
      <c r="MJX4" s="2050"/>
      <c r="MJY4" s="2050"/>
      <c r="MJZ4" s="2050"/>
      <c r="MKA4" s="2050"/>
      <c r="MKB4" s="2050"/>
      <c r="MKC4" s="2050"/>
      <c r="MKD4" s="2050"/>
      <c r="MKE4" s="2050"/>
      <c r="MKF4" s="2050"/>
      <c r="MKG4" s="2050"/>
      <c r="MKH4" s="2050"/>
      <c r="MKI4" s="2050"/>
      <c r="MKJ4" s="2050"/>
      <c r="MKK4" s="2050"/>
      <c r="MKL4" s="2050"/>
      <c r="MKM4" s="2050"/>
      <c r="MKN4" s="2050"/>
      <c r="MKO4" s="2050"/>
      <c r="MKP4" s="2050"/>
      <c r="MKQ4" s="2050"/>
      <c r="MKR4" s="2050"/>
      <c r="MKS4" s="2050"/>
      <c r="MKT4" s="2050"/>
      <c r="MKU4" s="2050"/>
      <c r="MKV4" s="2050"/>
      <c r="MKW4" s="2050"/>
      <c r="MKX4" s="2050"/>
      <c r="MKY4" s="2050"/>
      <c r="MKZ4" s="2050"/>
      <c r="MLA4" s="2050"/>
      <c r="MLB4" s="2050"/>
      <c r="MLC4" s="2050"/>
      <c r="MLD4" s="2050"/>
      <c r="MLE4" s="2050"/>
      <c r="MLF4" s="2050"/>
      <c r="MLG4" s="2050"/>
      <c r="MLH4" s="2050"/>
      <c r="MLI4" s="2050"/>
      <c r="MLJ4" s="2050"/>
      <c r="MLK4" s="2050"/>
      <c r="MLL4" s="2050"/>
      <c r="MLM4" s="2050"/>
      <c r="MLN4" s="2050"/>
      <c r="MLO4" s="2050"/>
      <c r="MLP4" s="2050"/>
      <c r="MLQ4" s="2050"/>
      <c r="MLR4" s="2050"/>
      <c r="MLS4" s="2050"/>
      <c r="MLT4" s="2050"/>
      <c r="MLU4" s="2050"/>
      <c r="MLV4" s="2050"/>
      <c r="MLW4" s="2050"/>
      <c r="MLX4" s="2050"/>
      <c r="MLY4" s="2050"/>
      <c r="MLZ4" s="2050"/>
      <c r="MMA4" s="2050"/>
      <c r="MMB4" s="2050"/>
      <c r="MMC4" s="2050"/>
      <c r="MMD4" s="2050"/>
      <c r="MME4" s="2050"/>
      <c r="MMF4" s="2050"/>
      <c r="MMG4" s="2050"/>
      <c r="MMH4" s="2050"/>
      <c r="MMI4" s="2050"/>
      <c r="MMJ4" s="2050"/>
      <c r="MMK4" s="2050"/>
      <c r="MML4" s="2050"/>
      <c r="MMM4" s="2050"/>
      <c r="MMN4" s="2050"/>
      <c r="MMO4" s="2050"/>
      <c r="MMP4" s="2050"/>
      <c r="MMQ4" s="2050"/>
      <c r="MMR4" s="2050"/>
      <c r="MMS4" s="2050"/>
      <c r="MMT4" s="2050"/>
      <c r="MMU4" s="2050"/>
      <c r="MMV4" s="2050"/>
      <c r="MMW4" s="2050"/>
      <c r="MMX4" s="2050"/>
      <c r="MMY4" s="2050"/>
      <c r="MMZ4" s="2050"/>
      <c r="MNA4" s="2050"/>
      <c r="MNB4" s="2050"/>
      <c r="MNC4" s="2050"/>
      <c r="MND4" s="2050"/>
      <c r="MNE4" s="2050"/>
      <c r="MNF4" s="2050"/>
      <c r="MNG4" s="2050"/>
      <c r="MNH4" s="2050"/>
      <c r="MNI4" s="2050"/>
      <c r="MNJ4" s="2050"/>
      <c r="MNK4" s="2050"/>
      <c r="MNL4" s="2050"/>
      <c r="MNM4" s="2050"/>
      <c r="MNN4" s="2050"/>
      <c r="MNO4" s="2050"/>
      <c r="MNP4" s="2050"/>
      <c r="MNQ4" s="2050"/>
      <c r="MNR4" s="2050"/>
      <c r="MNS4" s="2050"/>
      <c r="MNT4" s="2050"/>
      <c r="MNU4" s="2050"/>
      <c r="MNV4" s="2050"/>
      <c r="MNW4" s="2050"/>
      <c r="MNX4" s="2050"/>
      <c r="MNY4" s="2050"/>
      <c r="MNZ4" s="2050"/>
      <c r="MOA4" s="2050"/>
      <c r="MOB4" s="2050"/>
      <c r="MOC4" s="2050"/>
      <c r="MOD4" s="2050"/>
      <c r="MOE4" s="2050"/>
      <c r="MOF4" s="2050"/>
      <c r="MOG4" s="2050"/>
      <c r="MOH4" s="2050"/>
      <c r="MOI4" s="2050"/>
      <c r="MOJ4" s="2050"/>
      <c r="MOK4" s="2050"/>
      <c r="MOL4" s="2050"/>
      <c r="MOM4" s="2050"/>
      <c r="MON4" s="2050"/>
      <c r="MOO4" s="2050"/>
      <c r="MOP4" s="2050"/>
      <c r="MOQ4" s="2050"/>
      <c r="MOR4" s="2050"/>
      <c r="MOS4" s="2050"/>
      <c r="MOT4" s="2050"/>
      <c r="MOU4" s="2050"/>
      <c r="MOV4" s="2050"/>
      <c r="MOW4" s="2050"/>
      <c r="MOX4" s="2050"/>
      <c r="MOY4" s="2050"/>
      <c r="MOZ4" s="2050"/>
      <c r="MPA4" s="2050"/>
      <c r="MPB4" s="2050"/>
      <c r="MPC4" s="2050"/>
      <c r="MPD4" s="2050"/>
      <c r="MPE4" s="2050"/>
      <c r="MPF4" s="2050"/>
      <c r="MPG4" s="2050"/>
      <c r="MPH4" s="2050"/>
      <c r="MPI4" s="2050"/>
      <c r="MPJ4" s="2050"/>
      <c r="MPK4" s="2050"/>
      <c r="MPL4" s="2050"/>
      <c r="MPM4" s="2050"/>
      <c r="MPN4" s="2050"/>
      <c r="MPO4" s="2050"/>
      <c r="MPP4" s="2050"/>
      <c r="MPQ4" s="2050"/>
      <c r="MPR4" s="2050"/>
      <c r="MPS4" s="2050"/>
      <c r="MPT4" s="2050"/>
      <c r="MPU4" s="2050"/>
      <c r="MPV4" s="2050"/>
      <c r="MPW4" s="2050"/>
      <c r="MPX4" s="2050"/>
      <c r="MPY4" s="2050"/>
      <c r="MPZ4" s="2050"/>
      <c r="MQA4" s="2050"/>
      <c r="MQB4" s="2050"/>
      <c r="MQC4" s="2050"/>
      <c r="MQD4" s="2050"/>
      <c r="MQE4" s="2050"/>
      <c r="MQF4" s="2050"/>
      <c r="MQG4" s="2050"/>
      <c r="MQH4" s="2050"/>
      <c r="MQI4" s="2050"/>
      <c r="MQJ4" s="2050"/>
      <c r="MQK4" s="2050"/>
      <c r="MQL4" s="2050"/>
      <c r="MQM4" s="2050"/>
      <c r="MQN4" s="2050"/>
      <c r="MQO4" s="2050"/>
      <c r="MQP4" s="2050"/>
      <c r="MQQ4" s="2050"/>
      <c r="MQR4" s="2050"/>
      <c r="MQS4" s="2050"/>
      <c r="MQT4" s="2050"/>
      <c r="MQU4" s="2050"/>
      <c r="MQV4" s="2050"/>
      <c r="MQW4" s="2050"/>
      <c r="MQX4" s="2050"/>
      <c r="MQY4" s="2050"/>
      <c r="MQZ4" s="2050"/>
      <c r="MRA4" s="2050"/>
      <c r="MRB4" s="2050"/>
      <c r="MRC4" s="2050"/>
      <c r="MRD4" s="2050"/>
      <c r="MRE4" s="2050"/>
      <c r="MRF4" s="2050"/>
      <c r="MRG4" s="2050"/>
      <c r="MRH4" s="2050"/>
      <c r="MRI4" s="2050"/>
      <c r="MRJ4" s="2050"/>
      <c r="MRK4" s="2050"/>
      <c r="MRL4" s="2050"/>
      <c r="MRM4" s="2050"/>
      <c r="MRN4" s="2050"/>
      <c r="MRO4" s="2050"/>
      <c r="MRP4" s="2050"/>
      <c r="MRQ4" s="2050"/>
      <c r="MRR4" s="2050"/>
      <c r="MRS4" s="2050"/>
      <c r="MRT4" s="2050"/>
      <c r="MRU4" s="2050"/>
      <c r="MRV4" s="2050"/>
      <c r="MRW4" s="2050"/>
      <c r="MRX4" s="2050"/>
      <c r="MRY4" s="2050"/>
      <c r="MRZ4" s="2050"/>
      <c r="MSA4" s="2050"/>
      <c r="MSB4" s="2050"/>
      <c r="MSC4" s="2050"/>
      <c r="MSD4" s="2050"/>
      <c r="MSE4" s="2050"/>
      <c r="MSF4" s="2050"/>
      <c r="MSG4" s="2050"/>
      <c r="MSH4" s="2050"/>
      <c r="MSI4" s="2050"/>
      <c r="MSJ4" s="2050"/>
      <c r="MSK4" s="2050"/>
      <c r="MSL4" s="2050"/>
      <c r="MSM4" s="2050"/>
      <c r="MSN4" s="2050"/>
      <c r="MSO4" s="2050"/>
      <c r="MSP4" s="2050"/>
      <c r="MSQ4" s="2050"/>
      <c r="MSR4" s="2050"/>
      <c r="MSS4" s="2050"/>
      <c r="MST4" s="2050"/>
      <c r="MSU4" s="2050"/>
      <c r="MSV4" s="2050"/>
      <c r="MSW4" s="2050"/>
      <c r="MSX4" s="2050"/>
      <c r="MSY4" s="2050"/>
      <c r="MSZ4" s="2050"/>
      <c r="MTA4" s="2050"/>
      <c r="MTB4" s="2050"/>
      <c r="MTC4" s="2050"/>
      <c r="MTD4" s="2050"/>
      <c r="MTE4" s="2050"/>
      <c r="MTF4" s="2050"/>
      <c r="MTG4" s="2050"/>
      <c r="MTH4" s="2050"/>
      <c r="MTI4" s="2050"/>
      <c r="MTJ4" s="2050"/>
      <c r="MTK4" s="2050"/>
      <c r="MTL4" s="2050"/>
      <c r="MTM4" s="2050"/>
      <c r="MTN4" s="2050"/>
      <c r="MTO4" s="2050"/>
      <c r="MTP4" s="2050"/>
      <c r="MTQ4" s="2050"/>
      <c r="MTR4" s="2050"/>
      <c r="MTS4" s="2050"/>
      <c r="MTT4" s="2050"/>
      <c r="MTU4" s="2050"/>
      <c r="MTV4" s="2050"/>
      <c r="MTW4" s="2050"/>
      <c r="MTX4" s="2050"/>
      <c r="MTY4" s="2050"/>
      <c r="MTZ4" s="2050"/>
      <c r="MUA4" s="2050"/>
      <c r="MUB4" s="2050"/>
      <c r="MUC4" s="2050"/>
      <c r="MUD4" s="2050"/>
      <c r="MUE4" s="2050"/>
      <c r="MUF4" s="2050"/>
      <c r="MUG4" s="2050"/>
      <c r="MUH4" s="2050"/>
      <c r="MUI4" s="2050"/>
      <c r="MUJ4" s="2050"/>
      <c r="MUK4" s="2050"/>
      <c r="MUL4" s="2050"/>
      <c r="MUM4" s="2050"/>
      <c r="MUN4" s="2050"/>
      <c r="MUO4" s="2050"/>
      <c r="MUP4" s="2050"/>
      <c r="MUQ4" s="2050"/>
      <c r="MUR4" s="2050"/>
      <c r="MUS4" s="2050"/>
      <c r="MUT4" s="2050"/>
      <c r="MUU4" s="2050"/>
      <c r="MUV4" s="2050"/>
      <c r="MUW4" s="2050"/>
      <c r="MUX4" s="2050"/>
      <c r="MUY4" s="2050"/>
      <c r="MUZ4" s="2050"/>
      <c r="MVA4" s="2050"/>
      <c r="MVB4" s="2050"/>
      <c r="MVC4" s="2050"/>
      <c r="MVD4" s="2050"/>
      <c r="MVE4" s="2050"/>
      <c r="MVF4" s="2050"/>
      <c r="MVG4" s="2050"/>
      <c r="MVH4" s="2050"/>
      <c r="MVI4" s="2050"/>
      <c r="MVJ4" s="2050"/>
      <c r="MVK4" s="2050"/>
      <c r="MVL4" s="2050"/>
      <c r="MVM4" s="2050"/>
      <c r="MVN4" s="2050"/>
      <c r="MVO4" s="2050"/>
      <c r="MVP4" s="2050"/>
      <c r="MVQ4" s="2050"/>
      <c r="MVR4" s="2050"/>
      <c r="MVS4" s="2050"/>
      <c r="MVT4" s="2050"/>
      <c r="MVU4" s="2050"/>
      <c r="MVV4" s="2050"/>
      <c r="MVW4" s="2050"/>
      <c r="MVX4" s="2050"/>
      <c r="MVY4" s="2050"/>
      <c r="MVZ4" s="2050"/>
      <c r="MWA4" s="2050"/>
      <c r="MWB4" s="2050"/>
      <c r="MWC4" s="2050"/>
      <c r="MWD4" s="2050"/>
      <c r="MWE4" s="2050"/>
      <c r="MWF4" s="2050"/>
      <c r="MWG4" s="2050"/>
      <c r="MWH4" s="2050"/>
      <c r="MWI4" s="2050"/>
      <c r="MWJ4" s="2050"/>
      <c r="MWK4" s="2050"/>
      <c r="MWL4" s="2050"/>
      <c r="MWM4" s="2050"/>
      <c r="MWN4" s="2050"/>
      <c r="MWO4" s="2050"/>
      <c r="MWP4" s="2050"/>
      <c r="MWQ4" s="2050"/>
      <c r="MWR4" s="2050"/>
      <c r="MWS4" s="2050"/>
      <c r="MWT4" s="2050"/>
      <c r="MWU4" s="2050"/>
      <c r="MWV4" s="2050"/>
      <c r="MWW4" s="2050"/>
      <c r="MWX4" s="2050"/>
      <c r="MWY4" s="2050"/>
      <c r="MWZ4" s="2050"/>
      <c r="MXA4" s="2050"/>
      <c r="MXB4" s="2050"/>
      <c r="MXC4" s="2050"/>
      <c r="MXD4" s="2050"/>
      <c r="MXE4" s="2050"/>
      <c r="MXF4" s="2050"/>
      <c r="MXG4" s="2050"/>
      <c r="MXH4" s="2050"/>
      <c r="MXI4" s="2050"/>
      <c r="MXJ4" s="2050"/>
      <c r="MXK4" s="2050"/>
      <c r="MXL4" s="2050"/>
      <c r="MXM4" s="2050"/>
      <c r="MXN4" s="2050"/>
      <c r="MXO4" s="2050"/>
      <c r="MXP4" s="2050"/>
      <c r="MXQ4" s="2050"/>
      <c r="MXR4" s="2050"/>
      <c r="MXS4" s="2050"/>
      <c r="MXT4" s="2050"/>
      <c r="MXU4" s="2050"/>
      <c r="MXV4" s="2050"/>
      <c r="MXW4" s="2050"/>
      <c r="MXX4" s="2050"/>
      <c r="MXY4" s="2050"/>
      <c r="MXZ4" s="2050"/>
      <c r="MYA4" s="2050"/>
      <c r="MYB4" s="2050"/>
      <c r="MYC4" s="2050"/>
      <c r="MYD4" s="2050"/>
      <c r="MYE4" s="2050"/>
      <c r="MYF4" s="2050"/>
      <c r="MYG4" s="2050"/>
      <c r="MYH4" s="2050"/>
      <c r="MYI4" s="2050"/>
      <c r="MYJ4" s="2050"/>
      <c r="MYK4" s="2050"/>
      <c r="MYL4" s="2050"/>
      <c r="MYM4" s="2050"/>
      <c r="MYN4" s="2050"/>
      <c r="MYO4" s="2050"/>
      <c r="MYP4" s="2050"/>
      <c r="MYQ4" s="2050"/>
      <c r="MYR4" s="2050"/>
      <c r="MYS4" s="2050"/>
      <c r="MYT4" s="2050"/>
      <c r="MYU4" s="2050"/>
      <c r="MYV4" s="2050"/>
      <c r="MYW4" s="2050"/>
      <c r="MYX4" s="2050"/>
      <c r="MYY4" s="2050"/>
      <c r="MYZ4" s="2050"/>
      <c r="MZA4" s="2050"/>
      <c r="MZB4" s="2050"/>
      <c r="MZC4" s="2050"/>
      <c r="MZD4" s="2050"/>
      <c r="MZE4" s="2050"/>
      <c r="MZF4" s="2050"/>
      <c r="MZG4" s="2050"/>
      <c r="MZH4" s="2050"/>
      <c r="MZI4" s="2050"/>
      <c r="MZJ4" s="2050"/>
      <c r="MZK4" s="2050"/>
      <c r="MZL4" s="2050"/>
      <c r="MZM4" s="2050"/>
      <c r="MZN4" s="2050"/>
      <c r="MZO4" s="2050"/>
      <c r="MZP4" s="2050"/>
      <c r="MZQ4" s="2050"/>
      <c r="MZR4" s="2050"/>
      <c r="MZS4" s="2050"/>
      <c r="MZT4" s="2050"/>
      <c r="MZU4" s="2050"/>
      <c r="MZV4" s="2050"/>
      <c r="MZW4" s="2050"/>
      <c r="MZX4" s="2050"/>
      <c r="MZY4" s="2050"/>
      <c r="MZZ4" s="2050"/>
      <c r="NAA4" s="2050"/>
      <c r="NAB4" s="2050"/>
      <c r="NAC4" s="2050"/>
      <c r="NAD4" s="2050"/>
      <c r="NAE4" s="2050"/>
      <c r="NAF4" s="2050"/>
      <c r="NAG4" s="2050"/>
      <c r="NAH4" s="2050"/>
      <c r="NAI4" s="2050"/>
      <c r="NAJ4" s="2050"/>
      <c r="NAK4" s="2050"/>
      <c r="NAL4" s="2050"/>
      <c r="NAM4" s="2050"/>
      <c r="NAN4" s="2050"/>
      <c r="NAO4" s="2050"/>
      <c r="NAP4" s="2050"/>
      <c r="NAQ4" s="2050"/>
      <c r="NAR4" s="2050"/>
      <c r="NAS4" s="2050"/>
      <c r="NAT4" s="2050"/>
      <c r="NAU4" s="2050"/>
      <c r="NAV4" s="2050"/>
      <c r="NAW4" s="2050"/>
      <c r="NAX4" s="2050"/>
      <c r="NAY4" s="2050"/>
      <c r="NAZ4" s="2050"/>
      <c r="NBA4" s="2050"/>
      <c r="NBB4" s="2050"/>
      <c r="NBC4" s="2050"/>
      <c r="NBD4" s="2050"/>
      <c r="NBE4" s="2050"/>
      <c r="NBF4" s="2050"/>
      <c r="NBG4" s="2050"/>
      <c r="NBH4" s="2050"/>
      <c r="NBI4" s="2050"/>
      <c r="NBJ4" s="2050"/>
      <c r="NBK4" s="2050"/>
      <c r="NBL4" s="2050"/>
      <c r="NBM4" s="2050"/>
      <c r="NBN4" s="2050"/>
      <c r="NBO4" s="2050"/>
      <c r="NBP4" s="2050"/>
      <c r="NBQ4" s="2050"/>
      <c r="NBR4" s="2050"/>
      <c r="NBS4" s="2050"/>
      <c r="NBT4" s="2050"/>
      <c r="NBU4" s="2050"/>
      <c r="NBV4" s="2050"/>
      <c r="NBW4" s="2050"/>
      <c r="NBX4" s="2050"/>
      <c r="NBY4" s="2050"/>
      <c r="NBZ4" s="2050"/>
      <c r="NCA4" s="2050"/>
      <c r="NCB4" s="2050"/>
      <c r="NCC4" s="2050"/>
      <c r="NCD4" s="2050"/>
      <c r="NCE4" s="2050"/>
      <c r="NCF4" s="2050"/>
      <c r="NCG4" s="2050"/>
      <c r="NCH4" s="2050"/>
      <c r="NCI4" s="2050"/>
      <c r="NCJ4" s="2050"/>
      <c r="NCK4" s="2050"/>
      <c r="NCL4" s="2050"/>
      <c r="NCM4" s="2050"/>
      <c r="NCN4" s="2050"/>
      <c r="NCO4" s="2050"/>
      <c r="NCP4" s="2050"/>
      <c r="NCQ4" s="2050"/>
      <c r="NCR4" s="2050"/>
      <c r="NCS4" s="2050"/>
      <c r="NCT4" s="2050"/>
      <c r="NCU4" s="2050"/>
      <c r="NCV4" s="2050"/>
      <c r="NCW4" s="2050"/>
      <c r="NCX4" s="2050"/>
      <c r="NCY4" s="2050"/>
      <c r="NCZ4" s="2050"/>
      <c r="NDA4" s="2050"/>
      <c r="NDB4" s="2050"/>
      <c r="NDC4" s="2050"/>
      <c r="NDD4" s="2050"/>
      <c r="NDE4" s="2050"/>
      <c r="NDF4" s="2050"/>
      <c r="NDG4" s="2050"/>
      <c r="NDH4" s="2050"/>
      <c r="NDI4" s="2050"/>
      <c r="NDJ4" s="2050"/>
      <c r="NDK4" s="2050"/>
      <c r="NDL4" s="2050"/>
      <c r="NDM4" s="2050"/>
      <c r="NDN4" s="2050"/>
      <c r="NDO4" s="2050"/>
      <c r="NDP4" s="2050"/>
      <c r="NDQ4" s="2050"/>
      <c r="NDR4" s="2050"/>
      <c r="NDS4" s="2050"/>
      <c r="NDT4" s="2050"/>
      <c r="NDU4" s="2050"/>
      <c r="NDV4" s="2050"/>
      <c r="NDW4" s="2050"/>
      <c r="NDX4" s="2050"/>
      <c r="NDY4" s="2050"/>
      <c r="NDZ4" s="2050"/>
      <c r="NEA4" s="2050"/>
      <c r="NEB4" s="2050"/>
      <c r="NEC4" s="2050"/>
      <c r="NED4" s="2050"/>
      <c r="NEE4" s="2050"/>
      <c r="NEF4" s="2050"/>
      <c r="NEG4" s="2050"/>
      <c r="NEH4" s="2050"/>
      <c r="NEI4" s="2050"/>
      <c r="NEJ4" s="2050"/>
      <c r="NEK4" s="2050"/>
      <c r="NEL4" s="2050"/>
      <c r="NEM4" s="2050"/>
      <c r="NEN4" s="2050"/>
      <c r="NEO4" s="2050"/>
      <c r="NEP4" s="2050"/>
      <c r="NEQ4" s="2050"/>
      <c r="NER4" s="2050"/>
      <c r="NES4" s="2050"/>
      <c r="NET4" s="2050"/>
      <c r="NEU4" s="2050"/>
      <c r="NEV4" s="2050"/>
      <c r="NEW4" s="2050"/>
      <c r="NEX4" s="2050"/>
      <c r="NEY4" s="2050"/>
      <c r="NEZ4" s="2050"/>
      <c r="NFA4" s="2050"/>
      <c r="NFB4" s="2050"/>
      <c r="NFC4" s="2050"/>
      <c r="NFD4" s="2050"/>
      <c r="NFE4" s="2050"/>
      <c r="NFF4" s="2050"/>
      <c r="NFG4" s="2050"/>
      <c r="NFH4" s="2050"/>
      <c r="NFI4" s="2050"/>
      <c r="NFJ4" s="2050"/>
      <c r="NFK4" s="2050"/>
      <c r="NFL4" s="2050"/>
      <c r="NFM4" s="2050"/>
      <c r="NFN4" s="2050"/>
      <c r="NFO4" s="2050"/>
      <c r="NFP4" s="2050"/>
      <c r="NFQ4" s="2050"/>
      <c r="NFR4" s="2050"/>
      <c r="NFS4" s="2050"/>
      <c r="NFT4" s="2050"/>
      <c r="NFU4" s="2050"/>
      <c r="NFV4" s="2050"/>
      <c r="NFW4" s="2050"/>
      <c r="NFX4" s="2050"/>
      <c r="NFY4" s="2050"/>
      <c r="NFZ4" s="2050"/>
      <c r="NGA4" s="2050"/>
      <c r="NGB4" s="2050"/>
      <c r="NGC4" s="2050"/>
      <c r="NGD4" s="2050"/>
      <c r="NGE4" s="2050"/>
      <c r="NGF4" s="2050"/>
      <c r="NGG4" s="2050"/>
      <c r="NGH4" s="2050"/>
      <c r="NGI4" s="2050"/>
      <c r="NGJ4" s="2050"/>
      <c r="NGK4" s="2050"/>
      <c r="NGL4" s="2050"/>
      <c r="NGM4" s="2050"/>
      <c r="NGN4" s="2050"/>
      <c r="NGO4" s="2050"/>
      <c r="NGP4" s="2050"/>
      <c r="NGQ4" s="2050"/>
      <c r="NGR4" s="2050"/>
      <c r="NGS4" s="2050"/>
      <c r="NGT4" s="2050"/>
      <c r="NGU4" s="2050"/>
      <c r="NGV4" s="2050"/>
      <c r="NGW4" s="2050"/>
      <c r="NGX4" s="2050"/>
      <c r="NGY4" s="2050"/>
      <c r="NGZ4" s="2050"/>
      <c r="NHA4" s="2050"/>
      <c r="NHB4" s="2050"/>
      <c r="NHC4" s="2050"/>
      <c r="NHD4" s="2050"/>
      <c r="NHE4" s="2050"/>
      <c r="NHF4" s="2050"/>
      <c r="NHG4" s="2050"/>
      <c r="NHH4" s="2050"/>
      <c r="NHI4" s="2050"/>
      <c r="NHJ4" s="2050"/>
      <c r="NHK4" s="2050"/>
      <c r="NHL4" s="2050"/>
      <c r="NHM4" s="2050"/>
      <c r="NHN4" s="2050"/>
      <c r="NHO4" s="2050"/>
      <c r="NHP4" s="2050"/>
      <c r="NHQ4" s="2050"/>
      <c r="NHR4" s="2050"/>
      <c r="NHS4" s="2050"/>
      <c r="NHT4" s="2050"/>
      <c r="NHU4" s="2050"/>
      <c r="NHV4" s="2050"/>
      <c r="NHW4" s="2050"/>
      <c r="NHX4" s="2050"/>
      <c r="NHY4" s="2050"/>
      <c r="NHZ4" s="2050"/>
      <c r="NIA4" s="2050"/>
      <c r="NIB4" s="2050"/>
      <c r="NIC4" s="2050"/>
      <c r="NID4" s="2050"/>
      <c r="NIE4" s="2050"/>
      <c r="NIF4" s="2050"/>
      <c r="NIG4" s="2050"/>
      <c r="NIH4" s="2050"/>
      <c r="NII4" s="2050"/>
      <c r="NIJ4" s="2050"/>
      <c r="NIK4" s="2050"/>
      <c r="NIL4" s="2050"/>
      <c r="NIM4" s="2050"/>
      <c r="NIN4" s="2050"/>
      <c r="NIO4" s="2050"/>
      <c r="NIP4" s="2050"/>
      <c r="NIQ4" s="2050"/>
      <c r="NIR4" s="2050"/>
      <c r="NIS4" s="2050"/>
      <c r="NIT4" s="2050"/>
      <c r="NIU4" s="2050"/>
      <c r="NIV4" s="2050"/>
      <c r="NIW4" s="2050"/>
      <c r="NIX4" s="2050"/>
      <c r="NIY4" s="2050"/>
      <c r="NIZ4" s="2050"/>
      <c r="NJA4" s="2050"/>
      <c r="NJB4" s="2050"/>
      <c r="NJC4" s="2050"/>
      <c r="NJD4" s="2050"/>
      <c r="NJE4" s="2050"/>
      <c r="NJF4" s="2050"/>
      <c r="NJG4" s="2050"/>
      <c r="NJH4" s="2050"/>
      <c r="NJI4" s="2050"/>
      <c r="NJJ4" s="2050"/>
      <c r="NJK4" s="2050"/>
      <c r="NJL4" s="2050"/>
      <c r="NJM4" s="2050"/>
      <c r="NJN4" s="2050"/>
      <c r="NJO4" s="2050"/>
      <c r="NJP4" s="2050"/>
      <c r="NJQ4" s="2050"/>
      <c r="NJR4" s="2050"/>
      <c r="NJS4" s="2050"/>
      <c r="NJT4" s="2050"/>
      <c r="NJU4" s="2050"/>
      <c r="NJV4" s="2050"/>
      <c r="NJW4" s="2050"/>
      <c r="NJX4" s="2050"/>
      <c r="NJY4" s="2050"/>
      <c r="NJZ4" s="2050"/>
      <c r="NKA4" s="2050"/>
      <c r="NKB4" s="2050"/>
      <c r="NKC4" s="2050"/>
      <c r="NKD4" s="2050"/>
      <c r="NKE4" s="2050"/>
      <c r="NKF4" s="2050"/>
      <c r="NKG4" s="2050"/>
      <c r="NKH4" s="2050"/>
      <c r="NKI4" s="2050"/>
      <c r="NKJ4" s="2050"/>
      <c r="NKK4" s="2050"/>
      <c r="NKL4" s="2050"/>
      <c r="NKM4" s="2050"/>
      <c r="NKN4" s="2050"/>
      <c r="NKO4" s="2050"/>
      <c r="NKP4" s="2050"/>
      <c r="NKQ4" s="2050"/>
      <c r="NKR4" s="2050"/>
      <c r="NKS4" s="2050"/>
      <c r="NKT4" s="2050"/>
      <c r="NKU4" s="2050"/>
      <c r="NKV4" s="2050"/>
      <c r="NKW4" s="2050"/>
      <c r="NKX4" s="2050"/>
      <c r="NKY4" s="2050"/>
      <c r="NKZ4" s="2050"/>
      <c r="NLA4" s="2050"/>
      <c r="NLB4" s="2050"/>
      <c r="NLC4" s="2050"/>
      <c r="NLD4" s="2050"/>
      <c r="NLE4" s="2050"/>
      <c r="NLF4" s="2050"/>
      <c r="NLG4" s="2050"/>
      <c r="NLH4" s="2050"/>
      <c r="NLI4" s="2050"/>
      <c r="NLJ4" s="2050"/>
      <c r="NLK4" s="2050"/>
      <c r="NLL4" s="2050"/>
      <c r="NLM4" s="2050"/>
      <c r="NLN4" s="2050"/>
      <c r="NLO4" s="2050"/>
      <c r="NLP4" s="2050"/>
      <c r="NLQ4" s="2050"/>
      <c r="NLR4" s="2050"/>
      <c r="NLS4" s="2050"/>
      <c r="NLT4" s="2050"/>
      <c r="NLU4" s="2050"/>
      <c r="NLV4" s="2050"/>
      <c r="NLW4" s="2050"/>
      <c r="NLX4" s="2050"/>
      <c r="NLY4" s="2050"/>
      <c r="NLZ4" s="2050"/>
      <c r="NMA4" s="2050"/>
      <c r="NMB4" s="2050"/>
      <c r="NMC4" s="2050"/>
      <c r="NMD4" s="2050"/>
      <c r="NME4" s="2050"/>
      <c r="NMF4" s="2050"/>
      <c r="NMG4" s="2050"/>
      <c r="NMH4" s="2050"/>
      <c r="NMI4" s="2050"/>
      <c r="NMJ4" s="2050"/>
      <c r="NMK4" s="2050"/>
      <c r="NML4" s="2050"/>
      <c r="NMM4" s="2050"/>
      <c r="NMN4" s="2050"/>
      <c r="NMO4" s="2050"/>
      <c r="NMP4" s="2050"/>
      <c r="NMQ4" s="2050"/>
      <c r="NMR4" s="2050"/>
      <c r="NMS4" s="2050"/>
      <c r="NMT4" s="2050"/>
      <c r="NMU4" s="2050"/>
      <c r="NMV4" s="2050"/>
      <c r="NMW4" s="2050"/>
      <c r="NMX4" s="2050"/>
      <c r="NMY4" s="2050"/>
      <c r="NMZ4" s="2050"/>
      <c r="NNA4" s="2050"/>
      <c r="NNB4" s="2050"/>
      <c r="NNC4" s="2050"/>
      <c r="NND4" s="2050"/>
      <c r="NNE4" s="2050"/>
      <c r="NNF4" s="2050"/>
      <c r="NNG4" s="2050"/>
      <c r="NNH4" s="2050"/>
      <c r="NNI4" s="2050"/>
      <c r="NNJ4" s="2050"/>
      <c r="NNK4" s="2050"/>
      <c r="NNL4" s="2050"/>
      <c r="NNM4" s="2050"/>
      <c r="NNN4" s="2050"/>
      <c r="NNO4" s="2050"/>
      <c r="NNP4" s="2050"/>
      <c r="NNQ4" s="2050"/>
      <c r="NNR4" s="2050"/>
      <c r="NNS4" s="2050"/>
      <c r="NNT4" s="2050"/>
      <c r="NNU4" s="2050"/>
      <c r="NNV4" s="2050"/>
      <c r="NNW4" s="2050"/>
      <c r="NNX4" s="2050"/>
      <c r="NNY4" s="2050"/>
      <c r="NNZ4" s="2050"/>
      <c r="NOA4" s="2050"/>
      <c r="NOB4" s="2050"/>
      <c r="NOC4" s="2050"/>
      <c r="NOD4" s="2050"/>
      <c r="NOE4" s="2050"/>
      <c r="NOF4" s="2050"/>
      <c r="NOG4" s="2050"/>
      <c r="NOH4" s="2050"/>
      <c r="NOI4" s="2050"/>
      <c r="NOJ4" s="2050"/>
      <c r="NOK4" s="2050"/>
      <c r="NOL4" s="2050"/>
      <c r="NOM4" s="2050"/>
      <c r="NON4" s="2050"/>
      <c r="NOO4" s="2050"/>
      <c r="NOP4" s="2050"/>
      <c r="NOQ4" s="2050"/>
      <c r="NOR4" s="2050"/>
      <c r="NOS4" s="2050"/>
      <c r="NOT4" s="2050"/>
      <c r="NOU4" s="2050"/>
      <c r="NOV4" s="2050"/>
      <c r="NOW4" s="2050"/>
      <c r="NOX4" s="2050"/>
      <c r="NOY4" s="2050"/>
      <c r="NOZ4" s="2050"/>
      <c r="NPA4" s="2050"/>
      <c r="NPB4" s="2050"/>
      <c r="NPC4" s="2050"/>
      <c r="NPD4" s="2050"/>
      <c r="NPE4" s="2050"/>
      <c r="NPF4" s="2050"/>
      <c r="NPG4" s="2050"/>
      <c r="NPH4" s="2050"/>
      <c r="NPI4" s="2050"/>
      <c r="NPJ4" s="2050"/>
      <c r="NPK4" s="2050"/>
      <c r="NPL4" s="2050"/>
      <c r="NPM4" s="2050"/>
      <c r="NPN4" s="2050"/>
      <c r="NPO4" s="2050"/>
      <c r="NPP4" s="2050"/>
      <c r="NPQ4" s="2050"/>
      <c r="NPR4" s="2050"/>
      <c r="NPS4" s="2050"/>
      <c r="NPT4" s="2050"/>
      <c r="NPU4" s="2050"/>
      <c r="NPV4" s="2050"/>
      <c r="NPW4" s="2050"/>
      <c r="NPX4" s="2050"/>
      <c r="NPY4" s="2050"/>
      <c r="NPZ4" s="2050"/>
      <c r="NQA4" s="2050"/>
      <c r="NQB4" s="2050"/>
      <c r="NQC4" s="2050"/>
      <c r="NQD4" s="2050"/>
      <c r="NQE4" s="2050"/>
      <c r="NQF4" s="2050"/>
      <c r="NQG4" s="2050"/>
      <c r="NQH4" s="2050"/>
      <c r="NQI4" s="2050"/>
      <c r="NQJ4" s="2050"/>
      <c r="NQK4" s="2050"/>
      <c r="NQL4" s="2050"/>
      <c r="NQM4" s="2050"/>
      <c r="NQN4" s="2050"/>
      <c r="NQO4" s="2050"/>
      <c r="NQP4" s="2050"/>
      <c r="NQQ4" s="2050"/>
      <c r="NQR4" s="2050"/>
      <c r="NQS4" s="2050"/>
      <c r="NQT4" s="2050"/>
      <c r="NQU4" s="2050"/>
      <c r="NQV4" s="2050"/>
      <c r="NQW4" s="2050"/>
      <c r="NQX4" s="2050"/>
      <c r="NQY4" s="2050"/>
      <c r="NQZ4" s="2050"/>
      <c r="NRA4" s="2050"/>
      <c r="NRB4" s="2050"/>
      <c r="NRC4" s="2050"/>
      <c r="NRD4" s="2050"/>
      <c r="NRE4" s="2050"/>
      <c r="NRF4" s="2050"/>
      <c r="NRG4" s="2050"/>
      <c r="NRH4" s="2050"/>
      <c r="NRI4" s="2050"/>
      <c r="NRJ4" s="2050"/>
      <c r="NRK4" s="2050"/>
      <c r="NRL4" s="2050"/>
      <c r="NRM4" s="2050"/>
      <c r="NRN4" s="2050"/>
      <c r="NRO4" s="2050"/>
      <c r="NRP4" s="2050"/>
      <c r="NRQ4" s="2050"/>
      <c r="NRR4" s="2050"/>
      <c r="NRS4" s="2050"/>
      <c r="NRT4" s="2050"/>
      <c r="NRU4" s="2050"/>
      <c r="NRV4" s="2050"/>
      <c r="NRW4" s="2050"/>
      <c r="NRX4" s="2050"/>
      <c r="NRY4" s="2050"/>
      <c r="NRZ4" s="2050"/>
      <c r="NSA4" s="2050"/>
      <c r="NSB4" s="2050"/>
      <c r="NSC4" s="2050"/>
      <c r="NSD4" s="2050"/>
      <c r="NSE4" s="2050"/>
      <c r="NSF4" s="2050"/>
      <c r="NSG4" s="2050"/>
      <c r="NSH4" s="2050"/>
      <c r="NSI4" s="2050"/>
      <c r="NSJ4" s="2050"/>
      <c r="NSK4" s="2050"/>
      <c r="NSL4" s="2050"/>
      <c r="NSM4" s="2050"/>
      <c r="NSN4" s="2050"/>
      <c r="NSO4" s="2050"/>
      <c r="NSP4" s="2050"/>
      <c r="NSQ4" s="2050"/>
      <c r="NSR4" s="2050"/>
      <c r="NSS4" s="2050"/>
      <c r="NST4" s="2050"/>
      <c r="NSU4" s="2050"/>
      <c r="NSV4" s="2050"/>
      <c r="NSW4" s="2050"/>
      <c r="NSX4" s="2050"/>
      <c r="NSY4" s="2050"/>
      <c r="NSZ4" s="2050"/>
      <c r="NTA4" s="2050"/>
      <c r="NTB4" s="2050"/>
      <c r="NTC4" s="2050"/>
      <c r="NTD4" s="2050"/>
      <c r="NTE4" s="2050"/>
      <c r="NTF4" s="2050"/>
      <c r="NTG4" s="2050"/>
      <c r="NTH4" s="2050"/>
      <c r="NTI4" s="2050"/>
      <c r="NTJ4" s="2050"/>
      <c r="NTK4" s="2050"/>
      <c r="NTL4" s="2050"/>
      <c r="NTM4" s="2050"/>
      <c r="NTN4" s="2050"/>
      <c r="NTO4" s="2050"/>
      <c r="NTP4" s="2050"/>
      <c r="NTQ4" s="2050"/>
      <c r="NTR4" s="2050"/>
      <c r="NTS4" s="2050"/>
      <c r="NTT4" s="2050"/>
      <c r="NTU4" s="2050"/>
      <c r="NTV4" s="2050"/>
      <c r="NTW4" s="2050"/>
      <c r="NTX4" s="2050"/>
      <c r="NTY4" s="2050"/>
      <c r="NTZ4" s="2050"/>
      <c r="NUA4" s="2050"/>
      <c r="NUB4" s="2050"/>
      <c r="NUC4" s="2050"/>
      <c r="NUD4" s="2050"/>
      <c r="NUE4" s="2050"/>
      <c r="NUF4" s="2050"/>
      <c r="NUG4" s="2050"/>
      <c r="NUH4" s="2050"/>
      <c r="NUI4" s="2050"/>
      <c r="NUJ4" s="2050"/>
      <c r="NUK4" s="2050"/>
      <c r="NUL4" s="2050"/>
      <c r="NUM4" s="2050"/>
      <c r="NUN4" s="2050"/>
      <c r="NUO4" s="2050"/>
      <c r="NUP4" s="2050"/>
      <c r="NUQ4" s="2050"/>
      <c r="NUR4" s="2050"/>
      <c r="NUS4" s="2050"/>
      <c r="NUT4" s="2050"/>
      <c r="NUU4" s="2050"/>
      <c r="NUV4" s="2050"/>
      <c r="NUW4" s="2050"/>
      <c r="NUX4" s="2050"/>
      <c r="NUY4" s="2050"/>
      <c r="NUZ4" s="2050"/>
      <c r="NVA4" s="2050"/>
      <c r="NVB4" s="2050"/>
      <c r="NVC4" s="2050"/>
      <c r="NVD4" s="2050"/>
      <c r="NVE4" s="2050"/>
      <c r="NVF4" s="2050"/>
      <c r="NVG4" s="2050"/>
      <c r="NVH4" s="2050"/>
      <c r="NVI4" s="2050"/>
      <c r="NVJ4" s="2050"/>
      <c r="NVK4" s="2050"/>
      <c r="NVL4" s="2050"/>
      <c r="NVM4" s="2050"/>
      <c r="NVN4" s="2050"/>
      <c r="NVO4" s="2050"/>
      <c r="NVP4" s="2050"/>
      <c r="NVQ4" s="2050"/>
      <c r="NVR4" s="2050"/>
      <c r="NVS4" s="2050"/>
      <c r="NVT4" s="2050"/>
      <c r="NVU4" s="2050"/>
      <c r="NVV4" s="2050"/>
      <c r="NVW4" s="2050"/>
      <c r="NVX4" s="2050"/>
      <c r="NVY4" s="2050"/>
      <c r="NVZ4" s="2050"/>
      <c r="NWA4" s="2050"/>
      <c r="NWB4" s="2050"/>
      <c r="NWC4" s="2050"/>
      <c r="NWD4" s="2050"/>
      <c r="NWE4" s="2050"/>
      <c r="NWF4" s="2050"/>
      <c r="NWG4" s="2050"/>
      <c r="NWH4" s="2050"/>
      <c r="NWI4" s="2050"/>
      <c r="NWJ4" s="2050"/>
      <c r="NWK4" s="2050"/>
      <c r="NWL4" s="2050"/>
      <c r="NWM4" s="2050"/>
      <c r="NWN4" s="2050"/>
      <c r="NWO4" s="2050"/>
      <c r="NWP4" s="2050"/>
      <c r="NWQ4" s="2050"/>
      <c r="NWR4" s="2050"/>
      <c r="NWS4" s="2050"/>
      <c r="NWT4" s="2050"/>
      <c r="NWU4" s="2050"/>
      <c r="NWV4" s="2050"/>
      <c r="NWW4" s="2050"/>
      <c r="NWX4" s="2050"/>
      <c r="NWY4" s="2050"/>
      <c r="NWZ4" s="2050"/>
      <c r="NXA4" s="2050"/>
      <c r="NXB4" s="2050"/>
      <c r="NXC4" s="2050"/>
      <c r="NXD4" s="2050"/>
      <c r="NXE4" s="2050"/>
      <c r="NXF4" s="2050"/>
      <c r="NXG4" s="2050"/>
      <c r="NXH4" s="2050"/>
      <c r="NXI4" s="2050"/>
      <c r="NXJ4" s="2050"/>
      <c r="NXK4" s="2050"/>
      <c r="NXL4" s="2050"/>
      <c r="NXM4" s="2050"/>
      <c r="NXN4" s="2050"/>
      <c r="NXO4" s="2050"/>
      <c r="NXP4" s="2050"/>
      <c r="NXQ4" s="2050"/>
      <c r="NXR4" s="2050"/>
      <c r="NXS4" s="2050"/>
      <c r="NXT4" s="2050"/>
      <c r="NXU4" s="2050"/>
      <c r="NXV4" s="2050"/>
      <c r="NXW4" s="2050"/>
      <c r="NXX4" s="2050"/>
      <c r="NXY4" s="2050"/>
      <c r="NXZ4" s="2050"/>
      <c r="NYA4" s="2050"/>
      <c r="NYB4" s="2050"/>
      <c r="NYC4" s="2050"/>
      <c r="NYD4" s="2050"/>
      <c r="NYE4" s="2050"/>
      <c r="NYF4" s="2050"/>
      <c r="NYG4" s="2050"/>
      <c r="NYH4" s="2050"/>
      <c r="NYI4" s="2050"/>
      <c r="NYJ4" s="2050"/>
      <c r="NYK4" s="2050"/>
      <c r="NYL4" s="2050"/>
      <c r="NYM4" s="2050"/>
      <c r="NYN4" s="2050"/>
      <c r="NYO4" s="2050"/>
      <c r="NYP4" s="2050"/>
      <c r="NYQ4" s="2050"/>
      <c r="NYR4" s="2050"/>
      <c r="NYS4" s="2050"/>
      <c r="NYT4" s="2050"/>
      <c r="NYU4" s="2050"/>
      <c r="NYV4" s="2050"/>
      <c r="NYW4" s="2050"/>
      <c r="NYX4" s="2050"/>
      <c r="NYY4" s="2050"/>
      <c r="NYZ4" s="2050"/>
      <c r="NZA4" s="2050"/>
      <c r="NZB4" s="2050"/>
      <c r="NZC4" s="2050"/>
      <c r="NZD4" s="2050"/>
      <c r="NZE4" s="2050"/>
      <c r="NZF4" s="2050"/>
      <c r="NZG4" s="2050"/>
      <c r="NZH4" s="2050"/>
      <c r="NZI4" s="2050"/>
      <c r="NZJ4" s="2050"/>
      <c r="NZK4" s="2050"/>
      <c r="NZL4" s="2050"/>
      <c r="NZM4" s="2050"/>
      <c r="NZN4" s="2050"/>
      <c r="NZO4" s="2050"/>
      <c r="NZP4" s="2050"/>
      <c r="NZQ4" s="2050"/>
      <c r="NZR4" s="2050"/>
      <c r="NZS4" s="2050"/>
      <c r="NZT4" s="2050"/>
      <c r="NZU4" s="2050"/>
      <c r="NZV4" s="2050"/>
      <c r="NZW4" s="2050"/>
      <c r="NZX4" s="2050"/>
      <c r="NZY4" s="2050"/>
      <c r="NZZ4" s="2050"/>
      <c r="OAA4" s="2050"/>
      <c r="OAB4" s="2050"/>
      <c r="OAC4" s="2050"/>
      <c r="OAD4" s="2050"/>
      <c r="OAE4" s="2050"/>
      <c r="OAF4" s="2050"/>
      <c r="OAG4" s="2050"/>
      <c r="OAH4" s="2050"/>
      <c r="OAI4" s="2050"/>
      <c r="OAJ4" s="2050"/>
      <c r="OAK4" s="2050"/>
      <c r="OAL4" s="2050"/>
      <c r="OAM4" s="2050"/>
      <c r="OAN4" s="2050"/>
      <c r="OAO4" s="2050"/>
      <c r="OAP4" s="2050"/>
      <c r="OAQ4" s="2050"/>
      <c r="OAR4" s="2050"/>
      <c r="OAS4" s="2050"/>
      <c r="OAT4" s="2050"/>
      <c r="OAU4" s="2050"/>
      <c r="OAV4" s="2050"/>
      <c r="OAW4" s="2050"/>
      <c r="OAX4" s="2050"/>
      <c r="OAY4" s="2050"/>
      <c r="OAZ4" s="2050"/>
      <c r="OBA4" s="2050"/>
      <c r="OBB4" s="2050"/>
      <c r="OBC4" s="2050"/>
      <c r="OBD4" s="2050"/>
      <c r="OBE4" s="2050"/>
      <c r="OBF4" s="2050"/>
      <c r="OBG4" s="2050"/>
      <c r="OBH4" s="2050"/>
      <c r="OBI4" s="2050"/>
      <c r="OBJ4" s="2050"/>
      <c r="OBK4" s="2050"/>
      <c r="OBL4" s="2050"/>
      <c r="OBM4" s="2050"/>
      <c r="OBN4" s="2050"/>
      <c r="OBO4" s="2050"/>
      <c r="OBP4" s="2050"/>
      <c r="OBQ4" s="2050"/>
      <c r="OBR4" s="2050"/>
      <c r="OBS4" s="2050"/>
      <c r="OBT4" s="2050"/>
      <c r="OBU4" s="2050"/>
      <c r="OBV4" s="2050"/>
      <c r="OBW4" s="2050"/>
      <c r="OBX4" s="2050"/>
      <c r="OBY4" s="2050"/>
      <c r="OBZ4" s="2050"/>
      <c r="OCA4" s="2050"/>
      <c r="OCB4" s="2050"/>
      <c r="OCC4" s="2050"/>
      <c r="OCD4" s="2050"/>
      <c r="OCE4" s="2050"/>
      <c r="OCF4" s="2050"/>
      <c r="OCG4" s="2050"/>
      <c r="OCH4" s="2050"/>
      <c r="OCI4" s="2050"/>
      <c r="OCJ4" s="2050"/>
      <c r="OCK4" s="2050"/>
      <c r="OCL4" s="2050"/>
      <c r="OCM4" s="2050"/>
      <c r="OCN4" s="2050"/>
      <c r="OCO4" s="2050"/>
      <c r="OCP4" s="2050"/>
      <c r="OCQ4" s="2050"/>
      <c r="OCR4" s="2050"/>
      <c r="OCS4" s="2050"/>
      <c r="OCT4" s="2050"/>
      <c r="OCU4" s="2050"/>
      <c r="OCV4" s="2050"/>
      <c r="OCW4" s="2050"/>
      <c r="OCX4" s="2050"/>
      <c r="OCY4" s="2050"/>
      <c r="OCZ4" s="2050"/>
      <c r="ODA4" s="2050"/>
      <c r="ODB4" s="2050"/>
      <c r="ODC4" s="2050"/>
      <c r="ODD4" s="2050"/>
      <c r="ODE4" s="2050"/>
      <c r="ODF4" s="2050"/>
      <c r="ODG4" s="2050"/>
      <c r="ODH4" s="2050"/>
      <c r="ODI4" s="2050"/>
      <c r="ODJ4" s="2050"/>
      <c r="ODK4" s="2050"/>
      <c r="ODL4" s="2050"/>
      <c r="ODM4" s="2050"/>
      <c r="ODN4" s="2050"/>
      <c r="ODO4" s="2050"/>
      <c r="ODP4" s="2050"/>
      <c r="ODQ4" s="2050"/>
      <c r="ODR4" s="2050"/>
      <c r="ODS4" s="2050"/>
      <c r="ODT4" s="2050"/>
      <c r="ODU4" s="2050"/>
      <c r="ODV4" s="2050"/>
      <c r="ODW4" s="2050"/>
      <c r="ODX4" s="2050"/>
      <c r="ODY4" s="2050"/>
      <c r="ODZ4" s="2050"/>
      <c r="OEA4" s="2050"/>
      <c r="OEB4" s="2050"/>
      <c r="OEC4" s="2050"/>
      <c r="OED4" s="2050"/>
      <c r="OEE4" s="2050"/>
      <c r="OEF4" s="2050"/>
      <c r="OEG4" s="2050"/>
      <c r="OEH4" s="2050"/>
      <c r="OEI4" s="2050"/>
      <c r="OEJ4" s="2050"/>
      <c r="OEK4" s="2050"/>
      <c r="OEL4" s="2050"/>
      <c r="OEM4" s="2050"/>
      <c r="OEN4" s="2050"/>
      <c r="OEO4" s="2050"/>
      <c r="OEP4" s="2050"/>
      <c r="OEQ4" s="2050"/>
      <c r="OER4" s="2050"/>
      <c r="OES4" s="2050"/>
      <c r="OET4" s="2050"/>
      <c r="OEU4" s="2050"/>
      <c r="OEV4" s="2050"/>
      <c r="OEW4" s="2050"/>
      <c r="OEX4" s="2050"/>
      <c r="OEY4" s="2050"/>
      <c r="OEZ4" s="2050"/>
      <c r="OFA4" s="2050"/>
      <c r="OFB4" s="2050"/>
      <c r="OFC4" s="2050"/>
      <c r="OFD4" s="2050"/>
      <c r="OFE4" s="2050"/>
      <c r="OFF4" s="2050"/>
      <c r="OFG4" s="2050"/>
      <c r="OFH4" s="2050"/>
      <c r="OFI4" s="2050"/>
      <c r="OFJ4" s="2050"/>
      <c r="OFK4" s="2050"/>
      <c r="OFL4" s="2050"/>
      <c r="OFM4" s="2050"/>
      <c r="OFN4" s="2050"/>
      <c r="OFO4" s="2050"/>
      <c r="OFP4" s="2050"/>
      <c r="OFQ4" s="2050"/>
      <c r="OFR4" s="2050"/>
      <c r="OFS4" s="2050"/>
      <c r="OFT4" s="2050"/>
      <c r="OFU4" s="2050"/>
      <c r="OFV4" s="2050"/>
      <c r="OFW4" s="2050"/>
      <c r="OFX4" s="2050"/>
      <c r="OFY4" s="2050"/>
      <c r="OFZ4" s="2050"/>
      <c r="OGA4" s="2050"/>
      <c r="OGB4" s="2050"/>
      <c r="OGC4" s="2050"/>
      <c r="OGD4" s="2050"/>
      <c r="OGE4" s="2050"/>
      <c r="OGF4" s="2050"/>
      <c r="OGG4" s="2050"/>
      <c r="OGH4" s="2050"/>
      <c r="OGI4" s="2050"/>
      <c r="OGJ4" s="2050"/>
      <c r="OGK4" s="2050"/>
      <c r="OGL4" s="2050"/>
      <c r="OGM4" s="2050"/>
      <c r="OGN4" s="2050"/>
      <c r="OGO4" s="2050"/>
      <c r="OGP4" s="2050"/>
      <c r="OGQ4" s="2050"/>
      <c r="OGR4" s="2050"/>
      <c r="OGS4" s="2050"/>
      <c r="OGT4" s="2050"/>
      <c r="OGU4" s="2050"/>
      <c r="OGV4" s="2050"/>
      <c r="OGW4" s="2050"/>
      <c r="OGX4" s="2050"/>
      <c r="OGY4" s="2050"/>
      <c r="OGZ4" s="2050"/>
      <c r="OHA4" s="2050"/>
      <c r="OHB4" s="2050"/>
      <c r="OHC4" s="2050"/>
      <c r="OHD4" s="2050"/>
      <c r="OHE4" s="2050"/>
      <c r="OHF4" s="2050"/>
      <c r="OHG4" s="2050"/>
      <c r="OHH4" s="2050"/>
      <c r="OHI4" s="2050"/>
      <c r="OHJ4" s="2050"/>
      <c r="OHK4" s="2050"/>
      <c r="OHL4" s="2050"/>
      <c r="OHM4" s="2050"/>
      <c r="OHN4" s="2050"/>
      <c r="OHO4" s="2050"/>
      <c r="OHP4" s="2050"/>
      <c r="OHQ4" s="2050"/>
      <c r="OHR4" s="2050"/>
      <c r="OHS4" s="2050"/>
      <c r="OHT4" s="2050"/>
      <c r="OHU4" s="2050"/>
      <c r="OHV4" s="2050"/>
      <c r="OHW4" s="2050"/>
      <c r="OHX4" s="2050"/>
      <c r="OHY4" s="2050"/>
      <c r="OHZ4" s="2050"/>
      <c r="OIA4" s="2050"/>
      <c r="OIB4" s="2050"/>
      <c r="OIC4" s="2050"/>
      <c r="OID4" s="2050"/>
      <c r="OIE4" s="2050"/>
      <c r="OIF4" s="2050"/>
      <c r="OIG4" s="2050"/>
      <c r="OIH4" s="2050"/>
      <c r="OII4" s="2050"/>
      <c r="OIJ4" s="2050"/>
      <c r="OIK4" s="2050"/>
      <c r="OIL4" s="2050"/>
      <c r="OIM4" s="2050"/>
      <c r="OIN4" s="2050"/>
      <c r="OIO4" s="2050"/>
      <c r="OIP4" s="2050"/>
      <c r="OIQ4" s="2050"/>
      <c r="OIR4" s="2050"/>
      <c r="OIS4" s="2050"/>
      <c r="OIT4" s="2050"/>
      <c r="OIU4" s="2050"/>
      <c r="OIV4" s="2050"/>
      <c r="OIW4" s="2050"/>
      <c r="OIX4" s="2050"/>
      <c r="OIY4" s="2050"/>
      <c r="OIZ4" s="2050"/>
      <c r="OJA4" s="2050"/>
      <c r="OJB4" s="2050"/>
      <c r="OJC4" s="2050"/>
      <c r="OJD4" s="2050"/>
      <c r="OJE4" s="2050"/>
      <c r="OJF4" s="2050"/>
      <c r="OJG4" s="2050"/>
      <c r="OJH4" s="2050"/>
      <c r="OJI4" s="2050"/>
      <c r="OJJ4" s="2050"/>
      <c r="OJK4" s="2050"/>
      <c r="OJL4" s="2050"/>
      <c r="OJM4" s="2050"/>
      <c r="OJN4" s="2050"/>
      <c r="OJO4" s="2050"/>
      <c r="OJP4" s="2050"/>
      <c r="OJQ4" s="2050"/>
      <c r="OJR4" s="2050"/>
      <c r="OJS4" s="2050"/>
      <c r="OJT4" s="2050"/>
      <c r="OJU4" s="2050"/>
      <c r="OJV4" s="2050"/>
      <c r="OJW4" s="2050"/>
      <c r="OJX4" s="2050"/>
      <c r="OJY4" s="2050"/>
      <c r="OJZ4" s="2050"/>
      <c r="OKA4" s="2050"/>
      <c r="OKB4" s="2050"/>
      <c r="OKC4" s="2050"/>
      <c r="OKD4" s="2050"/>
      <c r="OKE4" s="2050"/>
      <c r="OKF4" s="2050"/>
      <c r="OKG4" s="2050"/>
      <c r="OKH4" s="2050"/>
      <c r="OKI4" s="2050"/>
      <c r="OKJ4" s="2050"/>
      <c r="OKK4" s="2050"/>
      <c r="OKL4" s="2050"/>
      <c r="OKM4" s="2050"/>
      <c r="OKN4" s="2050"/>
      <c r="OKO4" s="2050"/>
      <c r="OKP4" s="2050"/>
      <c r="OKQ4" s="2050"/>
      <c r="OKR4" s="2050"/>
      <c r="OKS4" s="2050"/>
      <c r="OKT4" s="2050"/>
      <c r="OKU4" s="2050"/>
      <c r="OKV4" s="2050"/>
      <c r="OKW4" s="2050"/>
      <c r="OKX4" s="2050"/>
      <c r="OKY4" s="2050"/>
      <c r="OKZ4" s="2050"/>
      <c r="OLA4" s="2050"/>
      <c r="OLB4" s="2050"/>
      <c r="OLC4" s="2050"/>
      <c r="OLD4" s="2050"/>
      <c r="OLE4" s="2050"/>
      <c r="OLF4" s="2050"/>
      <c r="OLG4" s="2050"/>
      <c r="OLH4" s="2050"/>
      <c r="OLI4" s="2050"/>
      <c r="OLJ4" s="2050"/>
      <c r="OLK4" s="2050"/>
      <c r="OLL4" s="2050"/>
      <c r="OLM4" s="2050"/>
      <c r="OLN4" s="2050"/>
      <c r="OLO4" s="2050"/>
      <c r="OLP4" s="2050"/>
      <c r="OLQ4" s="2050"/>
      <c r="OLR4" s="2050"/>
      <c r="OLS4" s="2050"/>
      <c r="OLT4" s="2050"/>
      <c r="OLU4" s="2050"/>
      <c r="OLV4" s="2050"/>
      <c r="OLW4" s="2050"/>
      <c r="OLX4" s="2050"/>
      <c r="OLY4" s="2050"/>
      <c r="OLZ4" s="2050"/>
      <c r="OMA4" s="2050"/>
      <c r="OMB4" s="2050"/>
      <c r="OMC4" s="2050"/>
      <c r="OMD4" s="2050"/>
      <c r="OME4" s="2050"/>
      <c r="OMF4" s="2050"/>
      <c r="OMG4" s="2050"/>
      <c r="OMH4" s="2050"/>
      <c r="OMI4" s="2050"/>
      <c r="OMJ4" s="2050"/>
      <c r="OMK4" s="2050"/>
      <c r="OML4" s="2050"/>
      <c r="OMM4" s="2050"/>
      <c r="OMN4" s="2050"/>
      <c r="OMO4" s="2050"/>
      <c r="OMP4" s="2050"/>
      <c r="OMQ4" s="2050"/>
      <c r="OMR4" s="2050"/>
      <c r="OMS4" s="2050"/>
      <c r="OMT4" s="2050"/>
      <c r="OMU4" s="2050"/>
      <c r="OMV4" s="2050"/>
      <c r="OMW4" s="2050"/>
      <c r="OMX4" s="2050"/>
      <c r="OMY4" s="2050"/>
      <c r="OMZ4" s="2050"/>
      <c r="ONA4" s="2050"/>
      <c r="ONB4" s="2050"/>
      <c r="ONC4" s="2050"/>
      <c r="OND4" s="2050"/>
      <c r="ONE4" s="2050"/>
      <c r="ONF4" s="2050"/>
      <c r="ONG4" s="2050"/>
      <c r="ONH4" s="2050"/>
      <c r="ONI4" s="2050"/>
      <c r="ONJ4" s="2050"/>
      <c r="ONK4" s="2050"/>
      <c r="ONL4" s="2050"/>
      <c r="ONM4" s="2050"/>
      <c r="ONN4" s="2050"/>
      <c r="ONO4" s="2050"/>
      <c r="ONP4" s="2050"/>
      <c r="ONQ4" s="2050"/>
      <c r="ONR4" s="2050"/>
      <c r="ONS4" s="2050"/>
      <c r="ONT4" s="2050"/>
      <c r="ONU4" s="2050"/>
      <c r="ONV4" s="2050"/>
      <c r="ONW4" s="2050"/>
      <c r="ONX4" s="2050"/>
      <c r="ONY4" s="2050"/>
      <c r="ONZ4" s="2050"/>
      <c r="OOA4" s="2050"/>
      <c r="OOB4" s="2050"/>
      <c r="OOC4" s="2050"/>
      <c r="OOD4" s="2050"/>
      <c r="OOE4" s="2050"/>
      <c r="OOF4" s="2050"/>
      <c r="OOG4" s="2050"/>
      <c r="OOH4" s="2050"/>
      <c r="OOI4" s="2050"/>
      <c r="OOJ4" s="2050"/>
      <c r="OOK4" s="2050"/>
      <c r="OOL4" s="2050"/>
      <c r="OOM4" s="2050"/>
      <c r="OON4" s="2050"/>
      <c r="OOO4" s="2050"/>
      <c r="OOP4" s="2050"/>
      <c r="OOQ4" s="2050"/>
      <c r="OOR4" s="2050"/>
      <c r="OOS4" s="2050"/>
      <c r="OOT4" s="2050"/>
      <c r="OOU4" s="2050"/>
      <c r="OOV4" s="2050"/>
      <c r="OOW4" s="2050"/>
      <c r="OOX4" s="2050"/>
      <c r="OOY4" s="2050"/>
      <c r="OOZ4" s="2050"/>
      <c r="OPA4" s="2050"/>
      <c r="OPB4" s="2050"/>
      <c r="OPC4" s="2050"/>
      <c r="OPD4" s="2050"/>
      <c r="OPE4" s="2050"/>
      <c r="OPF4" s="2050"/>
      <c r="OPG4" s="2050"/>
      <c r="OPH4" s="2050"/>
      <c r="OPI4" s="2050"/>
      <c r="OPJ4" s="2050"/>
      <c r="OPK4" s="2050"/>
      <c r="OPL4" s="2050"/>
      <c r="OPM4" s="2050"/>
      <c r="OPN4" s="2050"/>
      <c r="OPO4" s="2050"/>
      <c r="OPP4" s="2050"/>
      <c r="OPQ4" s="2050"/>
      <c r="OPR4" s="2050"/>
      <c r="OPS4" s="2050"/>
      <c r="OPT4" s="2050"/>
      <c r="OPU4" s="2050"/>
      <c r="OPV4" s="2050"/>
      <c r="OPW4" s="2050"/>
      <c r="OPX4" s="2050"/>
      <c r="OPY4" s="2050"/>
      <c r="OPZ4" s="2050"/>
      <c r="OQA4" s="2050"/>
      <c r="OQB4" s="2050"/>
      <c r="OQC4" s="2050"/>
      <c r="OQD4" s="2050"/>
      <c r="OQE4" s="2050"/>
      <c r="OQF4" s="2050"/>
      <c r="OQG4" s="2050"/>
      <c r="OQH4" s="2050"/>
      <c r="OQI4" s="2050"/>
      <c r="OQJ4" s="2050"/>
      <c r="OQK4" s="2050"/>
      <c r="OQL4" s="2050"/>
      <c r="OQM4" s="2050"/>
      <c r="OQN4" s="2050"/>
      <c r="OQO4" s="2050"/>
      <c r="OQP4" s="2050"/>
      <c r="OQQ4" s="2050"/>
      <c r="OQR4" s="2050"/>
      <c r="OQS4" s="2050"/>
      <c r="OQT4" s="2050"/>
      <c r="OQU4" s="2050"/>
      <c r="OQV4" s="2050"/>
      <c r="OQW4" s="2050"/>
      <c r="OQX4" s="2050"/>
      <c r="OQY4" s="2050"/>
      <c r="OQZ4" s="2050"/>
      <c r="ORA4" s="2050"/>
      <c r="ORB4" s="2050"/>
      <c r="ORC4" s="2050"/>
      <c r="ORD4" s="2050"/>
      <c r="ORE4" s="2050"/>
      <c r="ORF4" s="2050"/>
      <c r="ORG4" s="2050"/>
      <c r="ORH4" s="2050"/>
      <c r="ORI4" s="2050"/>
      <c r="ORJ4" s="2050"/>
      <c r="ORK4" s="2050"/>
      <c r="ORL4" s="2050"/>
      <c r="ORM4" s="2050"/>
      <c r="ORN4" s="2050"/>
      <c r="ORO4" s="2050"/>
      <c r="ORP4" s="2050"/>
      <c r="ORQ4" s="2050"/>
      <c r="ORR4" s="2050"/>
      <c r="ORS4" s="2050"/>
      <c r="ORT4" s="2050"/>
      <c r="ORU4" s="2050"/>
      <c r="ORV4" s="2050"/>
      <c r="ORW4" s="2050"/>
      <c r="ORX4" s="2050"/>
      <c r="ORY4" s="2050"/>
      <c r="ORZ4" s="2050"/>
      <c r="OSA4" s="2050"/>
      <c r="OSB4" s="2050"/>
      <c r="OSC4" s="2050"/>
      <c r="OSD4" s="2050"/>
      <c r="OSE4" s="2050"/>
      <c r="OSF4" s="2050"/>
      <c r="OSG4" s="2050"/>
      <c r="OSH4" s="2050"/>
      <c r="OSI4" s="2050"/>
      <c r="OSJ4" s="2050"/>
      <c r="OSK4" s="2050"/>
      <c r="OSL4" s="2050"/>
      <c r="OSM4" s="2050"/>
      <c r="OSN4" s="2050"/>
      <c r="OSO4" s="2050"/>
      <c r="OSP4" s="2050"/>
      <c r="OSQ4" s="2050"/>
      <c r="OSR4" s="2050"/>
      <c r="OSS4" s="2050"/>
      <c r="OST4" s="2050"/>
      <c r="OSU4" s="2050"/>
      <c r="OSV4" s="2050"/>
      <c r="OSW4" s="2050"/>
      <c r="OSX4" s="2050"/>
      <c r="OSY4" s="2050"/>
      <c r="OSZ4" s="2050"/>
      <c r="OTA4" s="2050"/>
      <c r="OTB4" s="2050"/>
      <c r="OTC4" s="2050"/>
      <c r="OTD4" s="2050"/>
      <c r="OTE4" s="2050"/>
      <c r="OTF4" s="2050"/>
      <c r="OTG4" s="2050"/>
      <c r="OTH4" s="2050"/>
      <c r="OTI4" s="2050"/>
      <c r="OTJ4" s="2050"/>
      <c r="OTK4" s="2050"/>
      <c r="OTL4" s="2050"/>
      <c r="OTM4" s="2050"/>
      <c r="OTN4" s="2050"/>
      <c r="OTO4" s="2050"/>
      <c r="OTP4" s="2050"/>
      <c r="OTQ4" s="2050"/>
      <c r="OTR4" s="2050"/>
      <c r="OTS4" s="2050"/>
      <c r="OTT4" s="2050"/>
      <c r="OTU4" s="2050"/>
      <c r="OTV4" s="2050"/>
      <c r="OTW4" s="2050"/>
      <c r="OTX4" s="2050"/>
      <c r="OTY4" s="2050"/>
      <c r="OTZ4" s="2050"/>
      <c r="OUA4" s="2050"/>
      <c r="OUB4" s="2050"/>
      <c r="OUC4" s="2050"/>
      <c r="OUD4" s="2050"/>
      <c r="OUE4" s="2050"/>
      <c r="OUF4" s="2050"/>
      <c r="OUG4" s="2050"/>
      <c r="OUH4" s="2050"/>
      <c r="OUI4" s="2050"/>
      <c r="OUJ4" s="2050"/>
      <c r="OUK4" s="2050"/>
      <c r="OUL4" s="2050"/>
      <c r="OUM4" s="2050"/>
      <c r="OUN4" s="2050"/>
      <c r="OUO4" s="2050"/>
      <c r="OUP4" s="2050"/>
      <c r="OUQ4" s="2050"/>
      <c r="OUR4" s="2050"/>
      <c r="OUS4" s="2050"/>
      <c r="OUT4" s="2050"/>
      <c r="OUU4" s="2050"/>
      <c r="OUV4" s="2050"/>
      <c r="OUW4" s="2050"/>
      <c r="OUX4" s="2050"/>
      <c r="OUY4" s="2050"/>
      <c r="OUZ4" s="2050"/>
      <c r="OVA4" s="2050"/>
      <c r="OVB4" s="2050"/>
      <c r="OVC4" s="2050"/>
      <c r="OVD4" s="2050"/>
      <c r="OVE4" s="2050"/>
      <c r="OVF4" s="2050"/>
      <c r="OVG4" s="2050"/>
      <c r="OVH4" s="2050"/>
      <c r="OVI4" s="2050"/>
      <c r="OVJ4" s="2050"/>
      <c r="OVK4" s="2050"/>
      <c r="OVL4" s="2050"/>
      <c r="OVM4" s="2050"/>
      <c r="OVN4" s="2050"/>
      <c r="OVO4" s="2050"/>
      <c r="OVP4" s="2050"/>
      <c r="OVQ4" s="2050"/>
      <c r="OVR4" s="2050"/>
      <c r="OVS4" s="2050"/>
      <c r="OVT4" s="2050"/>
      <c r="OVU4" s="2050"/>
      <c r="OVV4" s="2050"/>
      <c r="OVW4" s="2050"/>
      <c r="OVX4" s="2050"/>
      <c r="OVY4" s="2050"/>
      <c r="OVZ4" s="2050"/>
      <c r="OWA4" s="2050"/>
      <c r="OWB4" s="2050"/>
      <c r="OWC4" s="2050"/>
      <c r="OWD4" s="2050"/>
      <c r="OWE4" s="2050"/>
      <c r="OWF4" s="2050"/>
      <c r="OWG4" s="2050"/>
      <c r="OWH4" s="2050"/>
      <c r="OWI4" s="2050"/>
      <c r="OWJ4" s="2050"/>
      <c r="OWK4" s="2050"/>
      <c r="OWL4" s="2050"/>
      <c r="OWM4" s="2050"/>
      <c r="OWN4" s="2050"/>
      <c r="OWO4" s="2050"/>
      <c r="OWP4" s="2050"/>
      <c r="OWQ4" s="2050"/>
      <c r="OWR4" s="2050"/>
      <c r="OWS4" s="2050"/>
      <c r="OWT4" s="2050"/>
      <c r="OWU4" s="2050"/>
      <c r="OWV4" s="2050"/>
      <c r="OWW4" s="2050"/>
      <c r="OWX4" s="2050"/>
      <c r="OWY4" s="2050"/>
      <c r="OWZ4" s="2050"/>
      <c r="OXA4" s="2050"/>
      <c r="OXB4" s="2050"/>
      <c r="OXC4" s="2050"/>
      <c r="OXD4" s="2050"/>
      <c r="OXE4" s="2050"/>
      <c r="OXF4" s="2050"/>
      <c r="OXG4" s="2050"/>
      <c r="OXH4" s="2050"/>
      <c r="OXI4" s="2050"/>
      <c r="OXJ4" s="2050"/>
      <c r="OXK4" s="2050"/>
      <c r="OXL4" s="2050"/>
      <c r="OXM4" s="2050"/>
      <c r="OXN4" s="2050"/>
      <c r="OXO4" s="2050"/>
      <c r="OXP4" s="2050"/>
      <c r="OXQ4" s="2050"/>
      <c r="OXR4" s="2050"/>
      <c r="OXS4" s="2050"/>
      <c r="OXT4" s="2050"/>
      <c r="OXU4" s="2050"/>
      <c r="OXV4" s="2050"/>
      <c r="OXW4" s="2050"/>
      <c r="OXX4" s="2050"/>
      <c r="OXY4" s="2050"/>
      <c r="OXZ4" s="2050"/>
      <c r="OYA4" s="2050"/>
      <c r="OYB4" s="2050"/>
      <c r="OYC4" s="2050"/>
      <c r="OYD4" s="2050"/>
      <c r="OYE4" s="2050"/>
      <c r="OYF4" s="2050"/>
      <c r="OYG4" s="2050"/>
      <c r="OYH4" s="2050"/>
      <c r="OYI4" s="2050"/>
      <c r="OYJ4" s="2050"/>
      <c r="OYK4" s="2050"/>
      <c r="OYL4" s="2050"/>
      <c r="OYM4" s="2050"/>
      <c r="OYN4" s="2050"/>
      <c r="OYO4" s="2050"/>
      <c r="OYP4" s="2050"/>
      <c r="OYQ4" s="2050"/>
      <c r="OYR4" s="2050"/>
      <c r="OYS4" s="2050"/>
      <c r="OYT4" s="2050"/>
      <c r="OYU4" s="2050"/>
      <c r="OYV4" s="2050"/>
      <c r="OYW4" s="2050"/>
      <c r="OYX4" s="2050"/>
      <c r="OYY4" s="2050"/>
      <c r="OYZ4" s="2050"/>
      <c r="OZA4" s="2050"/>
      <c r="OZB4" s="2050"/>
      <c r="OZC4" s="2050"/>
      <c r="OZD4" s="2050"/>
      <c r="OZE4" s="2050"/>
      <c r="OZF4" s="2050"/>
      <c r="OZG4" s="2050"/>
      <c r="OZH4" s="2050"/>
      <c r="OZI4" s="2050"/>
      <c r="OZJ4" s="2050"/>
      <c r="OZK4" s="2050"/>
      <c r="OZL4" s="2050"/>
      <c r="OZM4" s="2050"/>
      <c r="OZN4" s="2050"/>
      <c r="OZO4" s="2050"/>
      <c r="OZP4" s="2050"/>
      <c r="OZQ4" s="2050"/>
      <c r="OZR4" s="2050"/>
      <c r="OZS4" s="2050"/>
      <c r="OZT4" s="2050"/>
      <c r="OZU4" s="2050"/>
      <c r="OZV4" s="2050"/>
      <c r="OZW4" s="2050"/>
      <c r="OZX4" s="2050"/>
      <c r="OZY4" s="2050"/>
      <c r="OZZ4" s="2050"/>
      <c r="PAA4" s="2050"/>
      <c r="PAB4" s="2050"/>
      <c r="PAC4" s="2050"/>
      <c r="PAD4" s="2050"/>
      <c r="PAE4" s="2050"/>
      <c r="PAF4" s="2050"/>
      <c r="PAG4" s="2050"/>
      <c r="PAH4" s="2050"/>
      <c r="PAI4" s="2050"/>
      <c r="PAJ4" s="2050"/>
      <c r="PAK4" s="2050"/>
      <c r="PAL4" s="2050"/>
      <c r="PAM4" s="2050"/>
      <c r="PAN4" s="2050"/>
      <c r="PAO4" s="2050"/>
      <c r="PAP4" s="2050"/>
      <c r="PAQ4" s="2050"/>
      <c r="PAR4" s="2050"/>
      <c r="PAS4" s="2050"/>
      <c r="PAT4" s="2050"/>
      <c r="PAU4" s="2050"/>
      <c r="PAV4" s="2050"/>
      <c r="PAW4" s="2050"/>
      <c r="PAX4" s="2050"/>
      <c r="PAY4" s="2050"/>
      <c r="PAZ4" s="2050"/>
      <c r="PBA4" s="2050"/>
      <c r="PBB4" s="2050"/>
      <c r="PBC4" s="2050"/>
      <c r="PBD4" s="2050"/>
      <c r="PBE4" s="2050"/>
      <c r="PBF4" s="2050"/>
      <c r="PBG4" s="2050"/>
      <c r="PBH4" s="2050"/>
      <c r="PBI4" s="2050"/>
      <c r="PBJ4" s="2050"/>
      <c r="PBK4" s="2050"/>
      <c r="PBL4" s="2050"/>
      <c r="PBM4" s="2050"/>
      <c r="PBN4" s="2050"/>
      <c r="PBO4" s="2050"/>
      <c r="PBP4" s="2050"/>
      <c r="PBQ4" s="2050"/>
      <c r="PBR4" s="2050"/>
      <c r="PBS4" s="2050"/>
      <c r="PBT4" s="2050"/>
      <c r="PBU4" s="2050"/>
      <c r="PBV4" s="2050"/>
      <c r="PBW4" s="2050"/>
      <c r="PBX4" s="2050"/>
      <c r="PBY4" s="2050"/>
      <c r="PBZ4" s="2050"/>
      <c r="PCA4" s="2050"/>
      <c r="PCB4" s="2050"/>
      <c r="PCC4" s="2050"/>
      <c r="PCD4" s="2050"/>
      <c r="PCE4" s="2050"/>
      <c r="PCF4" s="2050"/>
      <c r="PCG4" s="2050"/>
      <c r="PCH4" s="2050"/>
      <c r="PCI4" s="2050"/>
      <c r="PCJ4" s="2050"/>
      <c r="PCK4" s="2050"/>
      <c r="PCL4" s="2050"/>
      <c r="PCM4" s="2050"/>
      <c r="PCN4" s="2050"/>
      <c r="PCO4" s="2050"/>
      <c r="PCP4" s="2050"/>
      <c r="PCQ4" s="2050"/>
      <c r="PCR4" s="2050"/>
      <c r="PCS4" s="2050"/>
      <c r="PCT4" s="2050"/>
      <c r="PCU4" s="2050"/>
      <c r="PCV4" s="2050"/>
      <c r="PCW4" s="2050"/>
      <c r="PCX4" s="2050"/>
      <c r="PCY4" s="2050"/>
      <c r="PCZ4" s="2050"/>
      <c r="PDA4" s="2050"/>
      <c r="PDB4" s="2050"/>
      <c r="PDC4" s="2050"/>
      <c r="PDD4" s="2050"/>
      <c r="PDE4" s="2050"/>
      <c r="PDF4" s="2050"/>
      <c r="PDG4" s="2050"/>
      <c r="PDH4" s="2050"/>
      <c r="PDI4" s="2050"/>
      <c r="PDJ4" s="2050"/>
      <c r="PDK4" s="2050"/>
      <c r="PDL4" s="2050"/>
      <c r="PDM4" s="2050"/>
      <c r="PDN4" s="2050"/>
      <c r="PDO4" s="2050"/>
      <c r="PDP4" s="2050"/>
      <c r="PDQ4" s="2050"/>
      <c r="PDR4" s="2050"/>
      <c r="PDS4" s="2050"/>
      <c r="PDT4" s="2050"/>
      <c r="PDU4" s="2050"/>
      <c r="PDV4" s="2050"/>
      <c r="PDW4" s="2050"/>
      <c r="PDX4" s="2050"/>
      <c r="PDY4" s="2050"/>
      <c r="PDZ4" s="2050"/>
      <c r="PEA4" s="2050"/>
      <c r="PEB4" s="2050"/>
      <c r="PEC4" s="2050"/>
      <c r="PED4" s="2050"/>
      <c r="PEE4" s="2050"/>
      <c r="PEF4" s="2050"/>
      <c r="PEG4" s="2050"/>
      <c r="PEH4" s="2050"/>
      <c r="PEI4" s="2050"/>
      <c r="PEJ4" s="2050"/>
      <c r="PEK4" s="2050"/>
      <c r="PEL4" s="2050"/>
      <c r="PEM4" s="2050"/>
      <c r="PEN4" s="2050"/>
      <c r="PEO4" s="2050"/>
      <c r="PEP4" s="2050"/>
      <c r="PEQ4" s="2050"/>
      <c r="PER4" s="2050"/>
      <c r="PES4" s="2050"/>
      <c r="PET4" s="2050"/>
      <c r="PEU4" s="2050"/>
      <c r="PEV4" s="2050"/>
      <c r="PEW4" s="2050"/>
      <c r="PEX4" s="2050"/>
      <c r="PEY4" s="2050"/>
      <c r="PEZ4" s="2050"/>
      <c r="PFA4" s="2050"/>
      <c r="PFB4" s="2050"/>
      <c r="PFC4" s="2050"/>
      <c r="PFD4" s="2050"/>
      <c r="PFE4" s="2050"/>
      <c r="PFF4" s="2050"/>
      <c r="PFG4" s="2050"/>
      <c r="PFH4" s="2050"/>
      <c r="PFI4" s="2050"/>
      <c r="PFJ4" s="2050"/>
      <c r="PFK4" s="2050"/>
      <c r="PFL4" s="2050"/>
      <c r="PFM4" s="2050"/>
      <c r="PFN4" s="2050"/>
      <c r="PFO4" s="2050"/>
      <c r="PFP4" s="2050"/>
      <c r="PFQ4" s="2050"/>
      <c r="PFR4" s="2050"/>
      <c r="PFS4" s="2050"/>
      <c r="PFT4" s="2050"/>
      <c r="PFU4" s="2050"/>
      <c r="PFV4" s="2050"/>
      <c r="PFW4" s="2050"/>
      <c r="PFX4" s="2050"/>
      <c r="PFY4" s="2050"/>
      <c r="PFZ4" s="2050"/>
      <c r="PGA4" s="2050"/>
      <c r="PGB4" s="2050"/>
      <c r="PGC4" s="2050"/>
      <c r="PGD4" s="2050"/>
      <c r="PGE4" s="2050"/>
      <c r="PGF4" s="2050"/>
      <c r="PGG4" s="2050"/>
      <c r="PGH4" s="2050"/>
      <c r="PGI4" s="2050"/>
      <c r="PGJ4" s="2050"/>
      <c r="PGK4" s="2050"/>
      <c r="PGL4" s="2050"/>
      <c r="PGM4" s="2050"/>
      <c r="PGN4" s="2050"/>
      <c r="PGO4" s="2050"/>
      <c r="PGP4" s="2050"/>
      <c r="PGQ4" s="2050"/>
      <c r="PGR4" s="2050"/>
      <c r="PGS4" s="2050"/>
      <c r="PGT4" s="2050"/>
      <c r="PGU4" s="2050"/>
      <c r="PGV4" s="2050"/>
      <c r="PGW4" s="2050"/>
      <c r="PGX4" s="2050"/>
      <c r="PGY4" s="2050"/>
      <c r="PGZ4" s="2050"/>
      <c r="PHA4" s="2050"/>
      <c r="PHB4" s="2050"/>
      <c r="PHC4" s="2050"/>
      <c r="PHD4" s="2050"/>
      <c r="PHE4" s="2050"/>
      <c r="PHF4" s="2050"/>
      <c r="PHG4" s="2050"/>
      <c r="PHH4" s="2050"/>
      <c r="PHI4" s="2050"/>
      <c r="PHJ4" s="2050"/>
      <c r="PHK4" s="2050"/>
      <c r="PHL4" s="2050"/>
      <c r="PHM4" s="2050"/>
      <c r="PHN4" s="2050"/>
      <c r="PHO4" s="2050"/>
      <c r="PHP4" s="2050"/>
      <c r="PHQ4" s="2050"/>
      <c r="PHR4" s="2050"/>
      <c r="PHS4" s="2050"/>
      <c r="PHT4" s="2050"/>
      <c r="PHU4" s="2050"/>
      <c r="PHV4" s="2050"/>
      <c r="PHW4" s="2050"/>
      <c r="PHX4" s="2050"/>
      <c r="PHY4" s="2050"/>
      <c r="PHZ4" s="2050"/>
      <c r="PIA4" s="2050"/>
      <c r="PIB4" s="2050"/>
      <c r="PIC4" s="2050"/>
      <c r="PID4" s="2050"/>
      <c r="PIE4" s="2050"/>
      <c r="PIF4" s="2050"/>
      <c r="PIG4" s="2050"/>
      <c r="PIH4" s="2050"/>
      <c r="PII4" s="2050"/>
      <c r="PIJ4" s="2050"/>
      <c r="PIK4" s="2050"/>
      <c r="PIL4" s="2050"/>
      <c r="PIM4" s="2050"/>
      <c r="PIN4" s="2050"/>
      <c r="PIO4" s="2050"/>
      <c r="PIP4" s="2050"/>
      <c r="PIQ4" s="2050"/>
      <c r="PIR4" s="2050"/>
      <c r="PIS4" s="2050"/>
      <c r="PIT4" s="2050"/>
      <c r="PIU4" s="2050"/>
      <c r="PIV4" s="2050"/>
      <c r="PIW4" s="2050"/>
      <c r="PIX4" s="2050"/>
      <c r="PIY4" s="2050"/>
      <c r="PIZ4" s="2050"/>
      <c r="PJA4" s="2050"/>
      <c r="PJB4" s="2050"/>
      <c r="PJC4" s="2050"/>
      <c r="PJD4" s="2050"/>
      <c r="PJE4" s="2050"/>
      <c r="PJF4" s="2050"/>
      <c r="PJG4" s="2050"/>
      <c r="PJH4" s="2050"/>
      <c r="PJI4" s="2050"/>
      <c r="PJJ4" s="2050"/>
      <c r="PJK4" s="2050"/>
      <c r="PJL4" s="2050"/>
      <c r="PJM4" s="2050"/>
      <c r="PJN4" s="2050"/>
      <c r="PJO4" s="2050"/>
      <c r="PJP4" s="2050"/>
      <c r="PJQ4" s="2050"/>
      <c r="PJR4" s="2050"/>
      <c r="PJS4" s="2050"/>
      <c r="PJT4" s="2050"/>
      <c r="PJU4" s="2050"/>
      <c r="PJV4" s="2050"/>
      <c r="PJW4" s="2050"/>
      <c r="PJX4" s="2050"/>
      <c r="PJY4" s="2050"/>
      <c r="PJZ4" s="2050"/>
      <c r="PKA4" s="2050"/>
      <c r="PKB4" s="2050"/>
      <c r="PKC4" s="2050"/>
      <c r="PKD4" s="2050"/>
      <c r="PKE4" s="2050"/>
      <c r="PKF4" s="2050"/>
      <c r="PKG4" s="2050"/>
      <c r="PKH4" s="2050"/>
      <c r="PKI4" s="2050"/>
      <c r="PKJ4" s="2050"/>
      <c r="PKK4" s="2050"/>
      <c r="PKL4" s="2050"/>
      <c r="PKM4" s="2050"/>
      <c r="PKN4" s="2050"/>
      <c r="PKO4" s="2050"/>
      <c r="PKP4" s="2050"/>
      <c r="PKQ4" s="2050"/>
      <c r="PKR4" s="2050"/>
      <c r="PKS4" s="2050"/>
      <c r="PKT4" s="2050"/>
      <c r="PKU4" s="2050"/>
      <c r="PKV4" s="2050"/>
      <c r="PKW4" s="2050"/>
      <c r="PKX4" s="2050"/>
      <c r="PKY4" s="2050"/>
      <c r="PKZ4" s="2050"/>
      <c r="PLA4" s="2050"/>
      <c r="PLB4" s="2050"/>
      <c r="PLC4" s="2050"/>
      <c r="PLD4" s="2050"/>
      <c r="PLE4" s="2050"/>
      <c r="PLF4" s="2050"/>
      <c r="PLG4" s="2050"/>
      <c r="PLH4" s="2050"/>
      <c r="PLI4" s="2050"/>
      <c r="PLJ4" s="2050"/>
      <c r="PLK4" s="2050"/>
      <c r="PLL4" s="2050"/>
      <c r="PLM4" s="2050"/>
      <c r="PLN4" s="2050"/>
      <c r="PLO4" s="2050"/>
      <c r="PLP4" s="2050"/>
      <c r="PLQ4" s="2050"/>
      <c r="PLR4" s="2050"/>
      <c r="PLS4" s="2050"/>
      <c r="PLT4" s="2050"/>
      <c r="PLU4" s="2050"/>
      <c r="PLV4" s="2050"/>
      <c r="PLW4" s="2050"/>
      <c r="PLX4" s="2050"/>
      <c r="PLY4" s="2050"/>
      <c r="PLZ4" s="2050"/>
      <c r="PMA4" s="2050"/>
      <c r="PMB4" s="2050"/>
      <c r="PMC4" s="2050"/>
      <c r="PMD4" s="2050"/>
      <c r="PME4" s="2050"/>
      <c r="PMF4" s="2050"/>
      <c r="PMG4" s="2050"/>
      <c r="PMH4" s="2050"/>
      <c r="PMI4" s="2050"/>
      <c r="PMJ4" s="2050"/>
      <c r="PMK4" s="2050"/>
      <c r="PML4" s="2050"/>
      <c r="PMM4" s="2050"/>
      <c r="PMN4" s="2050"/>
      <c r="PMO4" s="2050"/>
      <c r="PMP4" s="2050"/>
      <c r="PMQ4" s="2050"/>
      <c r="PMR4" s="2050"/>
      <c r="PMS4" s="2050"/>
      <c r="PMT4" s="2050"/>
      <c r="PMU4" s="2050"/>
      <c r="PMV4" s="2050"/>
      <c r="PMW4" s="2050"/>
      <c r="PMX4" s="2050"/>
      <c r="PMY4" s="2050"/>
      <c r="PMZ4" s="2050"/>
      <c r="PNA4" s="2050"/>
      <c r="PNB4" s="2050"/>
      <c r="PNC4" s="2050"/>
      <c r="PND4" s="2050"/>
      <c r="PNE4" s="2050"/>
      <c r="PNF4" s="2050"/>
      <c r="PNG4" s="2050"/>
      <c r="PNH4" s="2050"/>
      <c r="PNI4" s="2050"/>
      <c r="PNJ4" s="2050"/>
      <c r="PNK4" s="2050"/>
      <c r="PNL4" s="2050"/>
      <c r="PNM4" s="2050"/>
      <c r="PNN4" s="2050"/>
      <c r="PNO4" s="2050"/>
      <c r="PNP4" s="2050"/>
      <c r="PNQ4" s="2050"/>
      <c r="PNR4" s="2050"/>
      <c r="PNS4" s="2050"/>
      <c r="PNT4" s="2050"/>
      <c r="PNU4" s="2050"/>
      <c r="PNV4" s="2050"/>
      <c r="PNW4" s="2050"/>
      <c r="PNX4" s="2050"/>
      <c r="PNY4" s="2050"/>
      <c r="PNZ4" s="2050"/>
      <c r="POA4" s="2050"/>
      <c r="POB4" s="2050"/>
      <c r="POC4" s="2050"/>
      <c r="POD4" s="2050"/>
      <c r="POE4" s="2050"/>
      <c r="POF4" s="2050"/>
      <c r="POG4" s="2050"/>
      <c r="POH4" s="2050"/>
      <c r="POI4" s="2050"/>
      <c r="POJ4" s="2050"/>
      <c r="POK4" s="2050"/>
      <c r="POL4" s="2050"/>
      <c r="POM4" s="2050"/>
      <c r="PON4" s="2050"/>
      <c r="POO4" s="2050"/>
      <c r="POP4" s="2050"/>
      <c r="POQ4" s="2050"/>
      <c r="POR4" s="2050"/>
      <c r="POS4" s="2050"/>
      <c r="POT4" s="2050"/>
      <c r="POU4" s="2050"/>
      <c r="POV4" s="2050"/>
      <c r="POW4" s="2050"/>
      <c r="POX4" s="2050"/>
      <c r="POY4" s="2050"/>
      <c r="POZ4" s="2050"/>
      <c r="PPA4" s="2050"/>
      <c r="PPB4" s="2050"/>
      <c r="PPC4" s="2050"/>
      <c r="PPD4" s="2050"/>
      <c r="PPE4" s="2050"/>
      <c r="PPF4" s="2050"/>
      <c r="PPG4" s="2050"/>
      <c r="PPH4" s="2050"/>
      <c r="PPI4" s="2050"/>
      <c r="PPJ4" s="2050"/>
      <c r="PPK4" s="2050"/>
      <c r="PPL4" s="2050"/>
      <c r="PPM4" s="2050"/>
      <c r="PPN4" s="2050"/>
      <c r="PPO4" s="2050"/>
      <c r="PPP4" s="2050"/>
      <c r="PPQ4" s="2050"/>
      <c r="PPR4" s="2050"/>
      <c r="PPS4" s="2050"/>
      <c r="PPT4" s="2050"/>
      <c r="PPU4" s="2050"/>
      <c r="PPV4" s="2050"/>
      <c r="PPW4" s="2050"/>
      <c r="PPX4" s="2050"/>
      <c r="PPY4" s="2050"/>
      <c r="PPZ4" s="2050"/>
      <c r="PQA4" s="2050"/>
      <c r="PQB4" s="2050"/>
      <c r="PQC4" s="2050"/>
      <c r="PQD4" s="2050"/>
      <c r="PQE4" s="2050"/>
      <c r="PQF4" s="2050"/>
      <c r="PQG4" s="2050"/>
      <c r="PQH4" s="2050"/>
      <c r="PQI4" s="2050"/>
      <c r="PQJ4" s="2050"/>
      <c r="PQK4" s="2050"/>
      <c r="PQL4" s="2050"/>
      <c r="PQM4" s="2050"/>
      <c r="PQN4" s="2050"/>
      <c r="PQO4" s="2050"/>
      <c r="PQP4" s="2050"/>
      <c r="PQQ4" s="2050"/>
      <c r="PQR4" s="2050"/>
      <c r="PQS4" s="2050"/>
      <c r="PQT4" s="2050"/>
      <c r="PQU4" s="2050"/>
      <c r="PQV4" s="2050"/>
      <c r="PQW4" s="2050"/>
      <c r="PQX4" s="2050"/>
      <c r="PQY4" s="2050"/>
      <c r="PQZ4" s="2050"/>
      <c r="PRA4" s="2050"/>
      <c r="PRB4" s="2050"/>
      <c r="PRC4" s="2050"/>
      <c r="PRD4" s="2050"/>
      <c r="PRE4" s="2050"/>
      <c r="PRF4" s="2050"/>
      <c r="PRG4" s="2050"/>
      <c r="PRH4" s="2050"/>
      <c r="PRI4" s="2050"/>
      <c r="PRJ4" s="2050"/>
      <c r="PRK4" s="2050"/>
      <c r="PRL4" s="2050"/>
      <c r="PRM4" s="2050"/>
      <c r="PRN4" s="2050"/>
      <c r="PRO4" s="2050"/>
      <c r="PRP4" s="2050"/>
      <c r="PRQ4" s="2050"/>
      <c r="PRR4" s="2050"/>
      <c r="PRS4" s="2050"/>
      <c r="PRT4" s="2050"/>
      <c r="PRU4" s="2050"/>
      <c r="PRV4" s="2050"/>
      <c r="PRW4" s="2050"/>
      <c r="PRX4" s="2050"/>
      <c r="PRY4" s="2050"/>
      <c r="PRZ4" s="2050"/>
      <c r="PSA4" s="2050"/>
      <c r="PSB4" s="2050"/>
      <c r="PSC4" s="2050"/>
      <c r="PSD4" s="2050"/>
      <c r="PSE4" s="2050"/>
      <c r="PSF4" s="2050"/>
      <c r="PSG4" s="2050"/>
      <c r="PSH4" s="2050"/>
      <c r="PSI4" s="2050"/>
      <c r="PSJ4" s="2050"/>
      <c r="PSK4" s="2050"/>
      <c r="PSL4" s="2050"/>
      <c r="PSM4" s="2050"/>
      <c r="PSN4" s="2050"/>
      <c r="PSO4" s="2050"/>
      <c r="PSP4" s="2050"/>
      <c r="PSQ4" s="2050"/>
      <c r="PSR4" s="2050"/>
      <c r="PSS4" s="2050"/>
      <c r="PST4" s="2050"/>
      <c r="PSU4" s="2050"/>
      <c r="PSV4" s="2050"/>
      <c r="PSW4" s="2050"/>
      <c r="PSX4" s="2050"/>
      <c r="PSY4" s="2050"/>
      <c r="PSZ4" s="2050"/>
      <c r="PTA4" s="2050"/>
      <c r="PTB4" s="2050"/>
      <c r="PTC4" s="2050"/>
      <c r="PTD4" s="2050"/>
      <c r="PTE4" s="2050"/>
      <c r="PTF4" s="2050"/>
      <c r="PTG4" s="2050"/>
      <c r="PTH4" s="2050"/>
      <c r="PTI4" s="2050"/>
      <c r="PTJ4" s="2050"/>
      <c r="PTK4" s="2050"/>
      <c r="PTL4" s="2050"/>
      <c r="PTM4" s="2050"/>
      <c r="PTN4" s="2050"/>
      <c r="PTO4" s="2050"/>
      <c r="PTP4" s="2050"/>
      <c r="PTQ4" s="2050"/>
      <c r="PTR4" s="2050"/>
      <c r="PTS4" s="2050"/>
      <c r="PTT4" s="2050"/>
      <c r="PTU4" s="2050"/>
      <c r="PTV4" s="2050"/>
      <c r="PTW4" s="2050"/>
      <c r="PTX4" s="2050"/>
      <c r="PTY4" s="2050"/>
      <c r="PTZ4" s="2050"/>
      <c r="PUA4" s="2050"/>
      <c r="PUB4" s="2050"/>
      <c r="PUC4" s="2050"/>
      <c r="PUD4" s="2050"/>
      <c r="PUE4" s="2050"/>
      <c r="PUF4" s="2050"/>
      <c r="PUG4" s="2050"/>
      <c r="PUH4" s="2050"/>
      <c r="PUI4" s="2050"/>
      <c r="PUJ4" s="2050"/>
      <c r="PUK4" s="2050"/>
      <c r="PUL4" s="2050"/>
      <c r="PUM4" s="2050"/>
      <c r="PUN4" s="2050"/>
      <c r="PUO4" s="2050"/>
      <c r="PUP4" s="2050"/>
      <c r="PUQ4" s="2050"/>
      <c r="PUR4" s="2050"/>
      <c r="PUS4" s="2050"/>
      <c r="PUT4" s="2050"/>
      <c r="PUU4" s="2050"/>
      <c r="PUV4" s="2050"/>
      <c r="PUW4" s="2050"/>
      <c r="PUX4" s="2050"/>
      <c r="PUY4" s="2050"/>
      <c r="PUZ4" s="2050"/>
      <c r="PVA4" s="2050"/>
      <c r="PVB4" s="2050"/>
      <c r="PVC4" s="2050"/>
      <c r="PVD4" s="2050"/>
      <c r="PVE4" s="2050"/>
      <c r="PVF4" s="2050"/>
      <c r="PVG4" s="2050"/>
      <c r="PVH4" s="2050"/>
      <c r="PVI4" s="2050"/>
      <c r="PVJ4" s="2050"/>
      <c r="PVK4" s="2050"/>
      <c r="PVL4" s="2050"/>
      <c r="PVM4" s="2050"/>
      <c r="PVN4" s="2050"/>
      <c r="PVO4" s="2050"/>
      <c r="PVP4" s="2050"/>
      <c r="PVQ4" s="2050"/>
      <c r="PVR4" s="2050"/>
      <c r="PVS4" s="2050"/>
      <c r="PVT4" s="2050"/>
      <c r="PVU4" s="2050"/>
      <c r="PVV4" s="2050"/>
      <c r="PVW4" s="2050"/>
      <c r="PVX4" s="2050"/>
      <c r="PVY4" s="2050"/>
      <c r="PVZ4" s="2050"/>
      <c r="PWA4" s="2050"/>
      <c r="PWB4" s="2050"/>
      <c r="PWC4" s="2050"/>
      <c r="PWD4" s="2050"/>
      <c r="PWE4" s="2050"/>
      <c r="PWF4" s="2050"/>
      <c r="PWG4" s="2050"/>
      <c r="PWH4" s="2050"/>
      <c r="PWI4" s="2050"/>
      <c r="PWJ4" s="2050"/>
      <c r="PWK4" s="2050"/>
      <c r="PWL4" s="2050"/>
      <c r="PWM4" s="2050"/>
      <c r="PWN4" s="2050"/>
      <c r="PWO4" s="2050"/>
      <c r="PWP4" s="2050"/>
      <c r="PWQ4" s="2050"/>
      <c r="PWR4" s="2050"/>
      <c r="PWS4" s="2050"/>
      <c r="PWT4" s="2050"/>
      <c r="PWU4" s="2050"/>
      <c r="PWV4" s="2050"/>
      <c r="PWW4" s="2050"/>
      <c r="PWX4" s="2050"/>
      <c r="PWY4" s="2050"/>
      <c r="PWZ4" s="2050"/>
      <c r="PXA4" s="2050"/>
      <c r="PXB4" s="2050"/>
      <c r="PXC4" s="2050"/>
      <c r="PXD4" s="2050"/>
      <c r="PXE4" s="2050"/>
      <c r="PXF4" s="2050"/>
      <c r="PXG4" s="2050"/>
      <c r="PXH4" s="2050"/>
      <c r="PXI4" s="2050"/>
      <c r="PXJ4" s="2050"/>
      <c r="PXK4" s="2050"/>
      <c r="PXL4" s="2050"/>
      <c r="PXM4" s="2050"/>
      <c r="PXN4" s="2050"/>
      <c r="PXO4" s="2050"/>
      <c r="PXP4" s="2050"/>
      <c r="PXQ4" s="2050"/>
      <c r="PXR4" s="2050"/>
      <c r="PXS4" s="2050"/>
      <c r="PXT4" s="2050"/>
      <c r="PXU4" s="2050"/>
      <c r="PXV4" s="2050"/>
      <c r="PXW4" s="2050"/>
      <c r="PXX4" s="2050"/>
      <c r="PXY4" s="2050"/>
      <c r="PXZ4" s="2050"/>
      <c r="PYA4" s="2050"/>
      <c r="PYB4" s="2050"/>
      <c r="PYC4" s="2050"/>
      <c r="PYD4" s="2050"/>
      <c r="PYE4" s="2050"/>
      <c r="PYF4" s="2050"/>
      <c r="PYG4" s="2050"/>
      <c r="PYH4" s="2050"/>
      <c r="PYI4" s="2050"/>
      <c r="PYJ4" s="2050"/>
      <c r="PYK4" s="2050"/>
      <c r="PYL4" s="2050"/>
      <c r="PYM4" s="2050"/>
      <c r="PYN4" s="2050"/>
      <c r="PYO4" s="2050"/>
      <c r="PYP4" s="2050"/>
      <c r="PYQ4" s="2050"/>
      <c r="PYR4" s="2050"/>
      <c r="PYS4" s="2050"/>
      <c r="PYT4" s="2050"/>
      <c r="PYU4" s="2050"/>
      <c r="PYV4" s="2050"/>
      <c r="PYW4" s="2050"/>
      <c r="PYX4" s="2050"/>
      <c r="PYY4" s="2050"/>
      <c r="PYZ4" s="2050"/>
      <c r="PZA4" s="2050"/>
      <c r="PZB4" s="2050"/>
      <c r="PZC4" s="2050"/>
      <c r="PZD4" s="2050"/>
      <c r="PZE4" s="2050"/>
      <c r="PZF4" s="2050"/>
      <c r="PZG4" s="2050"/>
      <c r="PZH4" s="2050"/>
      <c r="PZI4" s="2050"/>
      <c r="PZJ4" s="2050"/>
      <c r="PZK4" s="2050"/>
      <c r="PZL4" s="2050"/>
      <c r="PZM4" s="2050"/>
      <c r="PZN4" s="2050"/>
      <c r="PZO4" s="2050"/>
      <c r="PZP4" s="2050"/>
      <c r="PZQ4" s="2050"/>
      <c r="PZR4" s="2050"/>
      <c r="PZS4" s="2050"/>
      <c r="PZT4" s="2050"/>
      <c r="PZU4" s="2050"/>
      <c r="PZV4" s="2050"/>
      <c r="PZW4" s="2050"/>
      <c r="PZX4" s="2050"/>
      <c r="PZY4" s="2050"/>
      <c r="PZZ4" s="2050"/>
      <c r="QAA4" s="2050"/>
      <c r="QAB4" s="2050"/>
      <c r="QAC4" s="2050"/>
      <c r="QAD4" s="2050"/>
      <c r="QAE4" s="2050"/>
      <c r="QAF4" s="2050"/>
      <c r="QAG4" s="2050"/>
      <c r="QAH4" s="2050"/>
      <c r="QAI4" s="2050"/>
      <c r="QAJ4" s="2050"/>
      <c r="QAK4" s="2050"/>
      <c r="QAL4" s="2050"/>
      <c r="QAM4" s="2050"/>
      <c r="QAN4" s="2050"/>
      <c r="QAO4" s="2050"/>
      <c r="QAP4" s="2050"/>
      <c r="QAQ4" s="2050"/>
      <c r="QAR4" s="2050"/>
      <c r="QAS4" s="2050"/>
      <c r="QAT4" s="2050"/>
      <c r="QAU4" s="2050"/>
      <c r="QAV4" s="2050"/>
      <c r="QAW4" s="2050"/>
      <c r="QAX4" s="2050"/>
      <c r="QAY4" s="2050"/>
      <c r="QAZ4" s="2050"/>
      <c r="QBA4" s="2050"/>
      <c r="QBB4" s="2050"/>
      <c r="QBC4" s="2050"/>
      <c r="QBD4" s="2050"/>
      <c r="QBE4" s="2050"/>
      <c r="QBF4" s="2050"/>
      <c r="QBG4" s="2050"/>
      <c r="QBH4" s="2050"/>
      <c r="QBI4" s="2050"/>
      <c r="QBJ4" s="2050"/>
      <c r="QBK4" s="2050"/>
      <c r="QBL4" s="2050"/>
      <c r="QBM4" s="2050"/>
      <c r="QBN4" s="2050"/>
      <c r="QBO4" s="2050"/>
      <c r="QBP4" s="2050"/>
      <c r="QBQ4" s="2050"/>
      <c r="QBR4" s="2050"/>
      <c r="QBS4" s="2050"/>
      <c r="QBT4" s="2050"/>
      <c r="QBU4" s="2050"/>
      <c r="QBV4" s="2050"/>
      <c r="QBW4" s="2050"/>
      <c r="QBX4" s="2050"/>
      <c r="QBY4" s="2050"/>
      <c r="QBZ4" s="2050"/>
      <c r="QCA4" s="2050"/>
      <c r="QCB4" s="2050"/>
      <c r="QCC4" s="2050"/>
      <c r="QCD4" s="2050"/>
      <c r="QCE4" s="2050"/>
      <c r="QCF4" s="2050"/>
      <c r="QCG4" s="2050"/>
      <c r="QCH4" s="2050"/>
      <c r="QCI4" s="2050"/>
      <c r="QCJ4" s="2050"/>
      <c r="QCK4" s="2050"/>
      <c r="QCL4" s="2050"/>
      <c r="QCM4" s="2050"/>
      <c r="QCN4" s="2050"/>
      <c r="QCO4" s="2050"/>
      <c r="QCP4" s="2050"/>
      <c r="QCQ4" s="2050"/>
      <c r="QCR4" s="2050"/>
      <c r="QCS4" s="2050"/>
      <c r="QCT4" s="2050"/>
      <c r="QCU4" s="2050"/>
      <c r="QCV4" s="2050"/>
      <c r="QCW4" s="2050"/>
      <c r="QCX4" s="2050"/>
      <c r="QCY4" s="2050"/>
      <c r="QCZ4" s="2050"/>
      <c r="QDA4" s="2050"/>
      <c r="QDB4" s="2050"/>
      <c r="QDC4" s="2050"/>
      <c r="QDD4" s="2050"/>
      <c r="QDE4" s="2050"/>
      <c r="QDF4" s="2050"/>
      <c r="QDG4" s="2050"/>
      <c r="QDH4" s="2050"/>
      <c r="QDI4" s="2050"/>
      <c r="QDJ4" s="2050"/>
      <c r="QDK4" s="2050"/>
      <c r="QDL4" s="2050"/>
      <c r="QDM4" s="2050"/>
      <c r="QDN4" s="2050"/>
      <c r="QDO4" s="2050"/>
      <c r="QDP4" s="2050"/>
      <c r="QDQ4" s="2050"/>
      <c r="QDR4" s="2050"/>
      <c r="QDS4" s="2050"/>
      <c r="QDT4" s="2050"/>
      <c r="QDU4" s="2050"/>
      <c r="QDV4" s="2050"/>
      <c r="QDW4" s="2050"/>
      <c r="QDX4" s="2050"/>
      <c r="QDY4" s="2050"/>
      <c r="QDZ4" s="2050"/>
      <c r="QEA4" s="2050"/>
      <c r="QEB4" s="2050"/>
      <c r="QEC4" s="2050"/>
      <c r="QED4" s="2050"/>
      <c r="QEE4" s="2050"/>
      <c r="QEF4" s="2050"/>
      <c r="QEG4" s="2050"/>
      <c r="QEH4" s="2050"/>
      <c r="QEI4" s="2050"/>
      <c r="QEJ4" s="2050"/>
      <c r="QEK4" s="2050"/>
      <c r="QEL4" s="2050"/>
      <c r="QEM4" s="2050"/>
      <c r="QEN4" s="2050"/>
      <c r="QEO4" s="2050"/>
      <c r="QEP4" s="2050"/>
      <c r="QEQ4" s="2050"/>
      <c r="QER4" s="2050"/>
      <c r="QES4" s="2050"/>
      <c r="QET4" s="2050"/>
      <c r="QEU4" s="2050"/>
      <c r="QEV4" s="2050"/>
      <c r="QEW4" s="2050"/>
      <c r="QEX4" s="2050"/>
      <c r="QEY4" s="2050"/>
      <c r="QEZ4" s="2050"/>
      <c r="QFA4" s="2050"/>
      <c r="QFB4" s="2050"/>
      <c r="QFC4" s="2050"/>
      <c r="QFD4" s="2050"/>
      <c r="QFE4" s="2050"/>
      <c r="QFF4" s="2050"/>
      <c r="QFG4" s="2050"/>
      <c r="QFH4" s="2050"/>
      <c r="QFI4" s="2050"/>
      <c r="QFJ4" s="2050"/>
      <c r="QFK4" s="2050"/>
      <c r="QFL4" s="2050"/>
      <c r="QFM4" s="2050"/>
      <c r="QFN4" s="2050"/>
      <c r="QFO4" s="2050"/>
      <c r="QFP4" s="2050"/>
      <c r="QFQ4" s="2050"/>
      <c r="QFR4" s="2050"/>
      <c r="QFS4" s="2050"/>
      <c r="QFT4" s="2050"/>
      <c r="QFU4" s="2050"/>
      <c r="QFV4" s="2050"/>
      <c r="QFW4" s="2050"/>
      <c r="QFX4" s="2050"/>
      <c r="QFY4" s="2050"/>
      <c r="QFZ4" s="2050"/>
      <c r="QGA4" s="2050"/>
      <c r="QGB4" s="2050"/>
      <c r="QGC4" s="2050"/>
      <c r="QGD4" s="2050"/>
      <c r="QGE4" s="2050"/>
      <c r="QGF4" s="2050"/>
      <c r="QGG4" s="2050"/>
      <c r="QGH4" s="2050"/>
      <c r="QGI4" s="2050"/>
      <c r="QGJ4" s="2050"/>
      <c r="QGK4" s="2050"/>
      <c r="QGL4" s="2050"/>
      <c r="QGM4" s="2050"/>
      <c r="QGN4" s="2050"/>
      <c r="QGO4" s="2050"/>
      <c r="QGP4" s="2050"/>
      <c r="QGQ4" s="2050"/>
      <c r="QGR4" s="2050"/>
      <c r="QGS4" s="2050"/>
      <c r="QGT4" s="2050"/>
      <c r="QGU4" s="2050"/>
      <c r="QGV4" s="2050"/>
      <c r="QGW4" s="2050"/>
      <c r="QGX4" s="2050"/>
      <c r="QGY4" s="2050"/>
      <c r="QGZ4" s="2050"/>
      <c r="QHA4" s="2050"/>
      <c r="QHB4" s="2050"/>
      <c r="QHC4" s="2050"/>
      <c r="QHD4" s="2050"/>
      <c r="QHE4" s="2050"/>
      <c r="QHF4" s="2050"/>
      <c r="QHG4" s="2050"/>
      <c r="QHH4" s="2050"/>
      <c r="QHI4" s="2050"/>
      <c r="QHJ4" s="2050"/>
      <c r="QHK4" s="2050"/>
      <c r="QHL4" s="2050"/>
      <c r="QHM4" s="2050"/>
      <c r="QHN4" s="2050"/>
      <c r="QHO4" s="2050"/>
      <c r="QHP4" s="2050"/>
      <c r="QHQ4" s="2050"/>
      <c r="QHR4" s="2050"/>
      <c r="QHS4" s="2050"/>
      <c r="QHT4" s="2050"/>
      <c r="QHU4" s="2050"/>
      <c r="QHV4" s="2050"/>
      <c r="QHW4" s="2050"/>
      <c r="QHX4" s="2050"/>
      <c r="QHY4" s="2050"/>
      <c r="QHZ4" s="2050"/>
      <c r="QIA4" s="2050"/>
      <c r="QIB4" s="2050"/>
      <c r="QIC4" s="2050"/>
      <c r="QID4" s="2050"/>
      <c r="QIE4" s="2050"/>
      <c r="QIF4" s="2050"/>
      <c r="QIG4" s="2050"/>
      <c r="QIH4" s="2050"/>
      <c r="QII4" s="2050"/>
      <c r="QIJ4" s="2050"/>
      <c r="QIK4" s="2050"/>
      <c r="QIL4" s="2050"/>
      <c r="QIM4" s="2050"/>
      <c r="QIN4" s="2050"/>
      <c r="QIO4" s="2050"/>
      <c r="QIP4" s="2050"/>
      <c r="QIQ4" s="2050"/>
      <c r="QIR4" s="2050"/>
      <c r="QIS4" s="2050"/>
      <c r="QIT4" s="2050"/>
      <c r="QIU4" s="2050"/>
      <c r="QIV4" s="2050"/>
      <c r="QIW4" s="2050"/>
      <c r="QIX4" s="2050"/>
      <c r="QIY4" s="2050"/>
      <c r="QIZ4" s="2050"/>
      <c r="QJA4" s="2050"/>
      <c r="QJB4" s="2050"/>
      <c r="QJC4" s="2050"/>
      <c r="QJD4" s="2050"/>
      <c r="QJE4" s="2050"/>
      <c r="QJF4" s="2050"/>
      <c r="QJG4" s="2050"/>
      <c r="QJH4" s="2050"/>
      <c r="QJI4" s="2050"/>
      <c r="QJJ4" s="2050"/>
      <c r="QJK4" s="2050"/>
      <c r="QJL4" s="2050"/>
      <c r="QJM4" s="2050"/>
      <c r="QJN4" s="2050"/>
      <c r="QJO4" s="2050"/>
      <c r="QJP4" s="2050"/>
      <c r="QJQ4" s="2050"/>
      <c r="QJR4" s="2050"/>
      <c r="QJS4" s="2050"/>
      <c r="QJT4" s="2050"/>
      <c r="QJU4" s="2050"/>
      <c r="QJV4" s="2050"/>
      <c r="QJW4" s="2050"/>
      <c r="QJX4" s="2050"/>
      <c r="QJY4" s="2050"/>
      <c r="QJZ4" s="2050"/>
      <c r="QKA4" s="2050"/>
      <c r="QKB4" s="2050"/>
      <c r="QKC4" s="2050"/>
      <c r="QKD4" s="2050"/>
      <c r="QKE4" s="2050"/>
      <c r="QKF4" s="2050"/>
      <c r="QKG4" s="2050"/>
      <c r="QKH4" s="2050"/>
      <c r="QKI4" s="2050"/>
      <c r="QKJ4" s="2050"/>
      <c r="QKK4" s="2050"/>
      <c r="QKL4" s="2050"/>
      <c r="QKM4" s="2050"/>
      <c r="QKN4" s="2050"/>
      <c r="QKO4" s="2050"/>
      <c r="QKP4" s="2050"/>
      <c r="QKQ4" s="2050"/>
      <c r="QKR4" s="2050"/>
      <c r="QKS4" s="2050"/>
      <c r="QKT4" s="2050"/>
      <c r="QKU4" s="2050"/>
      <c r="QKV4" s="2050"/>
      <c r="QKW4" s="2050"/>
      <c r="QKX4" s="2050"/>
      <c r="QKY4" s="2050"/>
      <c r="QKZ4" s="2050"/>
      <c r="QLA4" s="2050"/>
      <c r="QLB4" s="2050"/>
      <c r="QLC4" s="2050"/>
      <c r="QLD4" s="2050"/>
      <c r="QLE4" s="2050"/>
      <c r="QLF4" s="2050"/>
      <c r="QLG4" s="2050"/>
      <c r="QLH4" s="2050"/>
      <c r="QLI4" s="2050"/>
      <c r="QLJ4" s="2050"/>
      <c r="QLK4" s="2050"/>
      <c r="QLL4" s="2050"/>
      <c r="QLM4" s="2050"/>
      <c r="QLN4" s="2050"/>
      <c r="QLO4" s="2050"/>
      <c r="QLP4" s="2050"/>
      <c r="QLQ4" s="2050"/>
      <c r="QLR4" s="2050"/>
      <c r="QLS4" s="2050"/>
      <c r="QLT4" s="2050"/>
      <c r="QLU4" s="2050"/>
      <c r="QLV4" s="2050"/>
      <c r="QLW4" s="2050"/>
      <c r="QLX4" s="2050"/>
      <c r="QLY4" s="2050"/>
      <c r="QLZ4" s="2050"/>
      <c r="QMA4" s="2050"/>
      <c r="QMB4" s="2050"/>
      <c r="QMC4" s="2050"/>
      <c r="QMD4" s="2050"/>
      <c r="QME4" s="2050"/>
      <c r="QMF4" s="2050"/>
      <c r="QMG4" s="2050"/>
      <c r="QMH4" s="2050"/>
      <c r="QMI4" s="2050"/>
      <c r="QMJ4" s="2050"/>
      <c r="QMK4" s="2050"/>
      <c r="QML4" s="2050"/>
      <c r="QMM4" s="2050"/>
      <c r="QMN4" s="2050"/>
      <c r="QMO4" s="2050"/>
      <c r="QMP4" s="2050"/>
      <c r="QMQ4" s="2050"/>
      <c r="QMR4" s="2050"/>
      <c r="QMS4" s="2050"/>
      <c r="QMT4" s="2050"/>
      <c r="QMU4" s="2050"/>
      <c r="QMV4" s="2050"/>
      <c r="QMW4" s="2050"/>
      <c r="QMX4" s="2050"/>
      <c r="QMY4" s="2050"/>
      <c r="QMZ4" s="2050"/>
      <c r="QNA4" s="2050"/>
      <c r="QNB4" s="2050"/>
      <c r="QNC4" s="2050"/>
      <c r="QND4" s="2050"/>
      <c r="QNE4" s="2050"/>
      <c r="QNF4" s="2050"/>
      <c r="QNG4" s="2050"/>
      <c r="QNH4" s="2050"/>
      <c r="QNI4" s="2050"/>
      <c r="QNJ4" s="2050"/>
      <c r="QNK4" s="2050"/>
      <c r="QNL4" s="2050"/>
      <c r="QNM4" s="2050"/>
      <c r="QNN4" s="2050"/>
      <c r="QNO4" s="2050"/>
      <c r="QNP4" s="2050"/>
      <c r="QNQ4" s="2050"/>
      <c r="QNR4" s="2050"/>
      <c r="QNS4" s="2050"/>
      <c r="QNT4" s="2050"/>
      <c r="QNU4" s="2050"/>
      <c r="QNV4" s="2050"/>
      <c r="QNW4" s="2050"/>
      <c r="QNX4" s="2050"/>
      <c r="QNY4" s="2050"/>
      <c r="QNZ4" s="2050"/>
      <c r="QOA4" s="2050"/>
      <c r="QOB4" s="2050"/>
      <c r="QOC4" s="2050"/>
      <c r="QOD4" s="2050"/>
      <c r="QOE4" s="2050"/>
      <c r="QOF4" s="2050"/>
      <c r="QOG4" s="2050"/>
      <c r="QOH4" s="2050"/>
      <c r="QOI4" s="2050"/>
      <c r="QOJ4" s="2050"/>
      <c r="QOK4" s="2050"/>
      <c r="QOL4" s="2050"/>
      <c r="QOM4" s="2050"/>
      <c r="QON4" s="2050"/>
      <c r="QOO4" s="2050"/>
      <c r="QOP4" s="2050"/>
      <c r="QOQ4" s="2050"/>
      <c r="QOR4" s="2050"/>
      <c r="QOS4" s="2050"/>
      <c r="QOT4" s="2050"/>
      <c r="QOU4" s="2050"/>
      <c r="QOV4" s="2050"/>
      <c r="QOW4" s="2050"/>
      <c r="QOX4" s="2050"/>
      <c r="QOY4" s="2050"/>
      <c r="QOZ4" s="2050"/>
      <c r="QPA4" s="2050"/>
      <c r="QPB4" s="2050"/>
      <c r="QPC4" s="2050"/>
      <c r="QPD4" s="2050"/>
      <c r="QPE4" s="2050"/>
      <c r="QPF4" s="2050"/>
      <c r="QPG4" s="2050"/>
      <c r="QPH4" s="2050"/>
      <c r="QPI4" s="2050"/>
      <c r="QPJ4" s="2050"/>
      <c r="QPK4" s="2050"/>
      <c r="QPL4" s="2050"/>
      <c r="QPM4" s="2050"/>
      <c r="QPN4" s="2050"/>
      <c r="QPO4" s="2050"/>
      <c r="QPP4" s="2050"/>
      <c r="QPQ4" s="2050"/>
      <c r="QPR4" s="2050"/>
      <c r="QPS4" s="2050"/>
      <c r="QPT4" s="2050"/>
      <c r="QPU4" s="2050"/>
      <c r="QPV4" s="2050"/>
      <c r="QPW4" s="2050"/>
      <c r="QPX4" s="2050"/>
      <c r="QPY4" s="2050"/>
      <c r="QPZ4" s="2050"/>
      <c r="QQA4" s="2050"/>
      <c r="QQB4" s="2050"/>
      <c r="QQC4" s="2050"/>
      <c r="QQD4" s="2050"/>
      <c r="QQE4" s="2050"/>
      <c r="QQF4" s="2050"/>
      <c r="QQG4" s="2050"/>
      <c r="QQH4" s="2050"/>
      <c r="QQI4" s="2050"/>
      <c r="QQJ4" s="2050"/>
      <c r="QQK4" s="2050"/>
      <c r="QQL4" s="2050"/>
      <c r="QQM4" s="2050"/>
      <c r="QQN4" s="2050"/>
      <c r="QQO4" s="2050"/>
      <c r="QQP4" s="2050"/>
      <c r="QQQ4" s="2050"/>
      <c r="QQR4" s="2050"/>
      <c r="QQS4" s="2050"/>
      <c r="QQT4" s="2050"/>
      <c r="QQU4" s="2050"/>
      <c r="QQV4" s="2050"/>
      <c r="QQW4" s="2050"/>
      <c r="QQX4" s="2050"/>
      <c r="QQY4" s="2050"/>
      <c r="QQZ4" s="2050"/>
      <c r="QRA4" s="2050"/>
      <c r="QRB4" s="2050"/>
      <c r="QRC4" s="2050"/>
      <c r="QRD4" s="2050"/>
      <c r="QRE4" s="2050"/>
      <c r="QRF4" s="2050"/>
      <c r="QRG4" s="2050"/>
      <c r="QRH4" s="2050"/>
      <c r="QRI4" s="2050"/>
      <c r="QRJ4" s="2050"/>
      <c r="QRK4" s="2050"/>
      <c r="QRL4" s="2050"/>
      <c r="QRM4" s="2050"/>
      <c r="QRN4" s="2050"/>
      <c r="QRO4" s="2050"/>
      <c r="QRP4" s="2050"/>
      <c r="QRQ4" s="2050"/>
      <c r="QRR4" s="2050"/>
      <c r="QRS4" s="2050"/>
      <c r="QRT4" s="2050"/>
      <c r="QRU4" s="2050"/>
      <c r="QRV4" s="2050"/>
      <c r="QRW4" s="2050"/>
      <c r="QRX4" s="2050"/>
      <c r="QRY4" s="2050"/>
      <c r="QRZ4" s="2050"/>
      <c r="QSA4" s="2050"/>
      <c r="QSB4" s="2050"/>
      <c r="QSC4" s="2050"/>
      <c r="QSD4" s="2050"/>
      <c r="QSE4" s="2050"/>
      <c r="QSF4" s="2050"/>
      <c r="QSG4" s="2050"/>
      <c r="QSH4" s="2050"/>
      <c r="QSI4" s="2050"/>
      <c r="QSJ4" s="2050"/>
      <c r="QSK4" s="2050"/>
      <c r="QSL4" s="2050"/>
      <c r="QSM4" s="2050"/>
      <c r="QSN4" s="2050"/>
      <c r="QSO4" s="2050"/>
      <c r="QSP4" s="2050"/>
      <c r="QSQ4" s="2050"/>
      <c r="QSR4" s="2050"/>
      <c r="QSS4" s="2050"/>
      <c r="QST4" s="2050"/>
      <c r="QSU4" s="2050"/>
      <c r="QSV4" s="2050"/>
      <c r="QSW4" s="2050"/>
      <c r="QSX4" s="2050"/>
      <c r="QSY4" s="2050"/>
      <c r="QSZ4" s="2050"/>
      <c r="QTA4" s="2050"/>
      <c r="QTB4" s="2050"/>
      <c r="QTC4" s="2050"/>
      <c r="QTD4" s="2050"/>
      <c r="QTE4" s="2050"/>
      <c r="QTF4" s="2050"/>
      <c r="QTG4" s="2050"/>
      <c r="QTH4" s="2050"/>
      <c r="QTI4" s="2050"/>
      <c r="QTJ4" s="2050"/>
      <c r="QTK4" s="2050"/>
      <c r="QTL4" s="2050"/>
      <c r="QTM4" s="2050"/>
      <c r="QTN4" s="2050"/>
      <c r="QTO4" s="2050"/>
      <c r="QTP4" s="2050"/>
      <c r="QTQ4" s="2050"/>
      <c r="QTR4" s="2050"/>
      <c r="QTS4" s="2050"/>
      <c r="QTT4" s="2050"/>
      <c r="QTU4" s="2050"/>
      <c r="QTV4" s="2050"/>
      <c r="QTW4" s="2050"/>
      <c r="QTX4" s="2050"/>
      <c r="QTY4" s="2050"/>
      <c r="QTZ4" s="2050"/>
      <c r="QUA4" s="2050"/>
      <c r="QUB4" s="2050"/>
      <c r="QUC4" s="2050"/>
      <c r="QUD4" s="2050"/>
      <c r="QUE4" s="2050"/>
      <c r="QUF4" s="2050"/>
      <c r="QUG4" s="2050"/>
      <c r="QUH4" s="2050"/>
      <c r="QUI4" s="2050"/>
      <c r="QUJ4" s="2050"/>
      <c r="QUK4" s="2050"/>
      <c r="QUL4" s="2050"/>
      <c r="QUM4" s="2050"/>
      <c r="QUN4" s="2050"/>
      <c r="QUO4" s="2050"/>
      <c r="QUP4" s="2050"/>
      <c r="QUQ4" s="2050"/>
      <c r="QUR4" s="2050"/>
      <c r="QUS4" s="2050"/>
      <c r="QUT4" s="2050"/>
      <c r="QUU4" s="2050"/>
      <c r="QUV4" s="2050"/>
      <c r="QUW4" s="2050"/>
      <c r="QUX4" s="2050"/>
      <c r="QUY4" s="2050"/>
      <c r="QUZ4" s="2050"/>
      <c r="QVA4" s="2050"/>
      <c r="QVB4" s="2050"/>
      <c r="QVC4" s="2050"/>
      <c r="QVD4" s="2050"/>
      <c r="QVE4" s="2050"/>
      <c r="QVF4" s="2050"/>
      <c r="QVG4" s="2050"/>
      <c r="QVH4" s="2050"/>
      <c r="QVI4" s="2050"/>
      <c r="QVJ4" s="2050"/>
      <c r="QVK4" s="2050"/>
      <c r="QVL4" s="2050"/>
      <c r="QVM4" s="2050"/>
      <c r="QVN4" s="2050"/>
      <c r="QVO4" s="2050"/>
      <c r="QVP4" s="2050"/>
      <c r="QVQ4" s="2050"/>
      <c r="QVR4" s="2050"/>
      <c r="QVS4" s="2050"/>
      <c r="QVT4" s="2050"/>
      <c r="QVU4" s="2050"/>
      <c r="QVV4" s="2050"/>
      <c r="QVW4" s="2050"/>
      <c r="QVX4" s="2050"/>
      <c r="QVY4" s="2050"/>
      <c r="QVZ4" s="2050"/>
      <c r="QWA4" s="2050"/>
      <c r="QWB4" s="2050"/>
      <c r="QWC4" s="2050"/>
      <c r="QWD4" s="2050"/>
      <c r="QWE4" s="2050"/>
      <c r="QWF4" s="2050"/>
      <c r="QWG4" s="2050"/>
      <c r="QWH4" s="2050"/>
      <c r="QWI4" s="2050"/>
      <c r="QWJ4" s="2050"/>
      <c r="QWK4" s="2050"/>
      <c r="QWL4" s="2050"/>
      <c r="QWM4" s="2050"/>
      <c r="QWN4" s="2050"/>
      <c r="QWO4" s="2050"/>
      <c r="QWP4" s="2050"/>
      <c r="QWQ4" s="2050"/>
      <c r="QWR4" s="2050"/>
      <c r="QWS4" s="2050"/>
      <c r="QWT4" s="2050"/>
      <c r="QWU4" s="2050"/>
      <c r="QWV4" s="2050"/>
      <c r="QWW4" s="2050"/>
      <c r="QWX4" s="2050"/>
      <c r="QWY4" s="2050"/>
      <c r="QWZ4" s="2050"/>
      <c r="QXA4" s="2050"/>
      <c r="QXB4" s="2050"/>
      <c r="QXC4" s="2050"/>
      <c r="QXD4" s="2050"/>
      <c r="QXE4" s="2050"/>
      <c r="QXF4" s="2050"/>
      <c r="QXG4" s="2050"/>
      <c r="QXH4" s="2050"/>
      <c r="QXI4" s="2050"/>
      <c r="QXJ4" s="2050"/>
      <c r="QXK4" s="2050"/>
      <c r="QXL4" s="2050"/>
      <c r="QXM4" s="2050"/>
      <c r="QXN4" s="2050"/>
      <c r="QXO4" s="2050"/>
      <c r="QXP4" s="2050"/>
      <c r="QXQ4" s="2050"/>
      <c r="QXR4" s="2050"/>
      <c r="QXS4" s="2050"/>
      <c r="QXT4" s="2050"/>
      <c r="QXU4" s="2050"/>
      <c r="QXV4" s="2050"/>
      <c r="QXW4" s="2050"/>
      <c r="QXX4" s="2050"/>
      <c r="QXY4" s="2050"/>
      <c r="QXZ4" s="2050"/>
      <c r="QYA4" s="2050"/>
      <c r="QYB4" s="2050"/>
      <c r="QYC4" s="2050"/>
      <c r="QYD4" s="2050"/>
      <c r="QYE4" s="2050"/>
      <c r="QYF4" s="2050"/>
      <c r="QYG4" s="2050"/>
      <c r="QYH4" s="2050"/>
      <c r="QYI4" s="2050"/>
      <c r="QYJ4" s="2050"/>
      <c r="QYK4" s="2050"/>
      <c r="QYL4" s="2050"/>
      <c r="QYM4" s="2050"/>
      <c r="QYN4" s="2050"/>
      <c r="QYO4" s="2050"/>
      <c r="QYP4" s="2050"/>
      <c r="QYQ4" s="2050"/>
      <c r="QYR4" s="2050"/>
      <c r="QYS4" s="2050"/>
      <c r="QYT4" s="2050"/>
      <c r="QYU4" s="2050"/>
      <c r="QYV4" s="2050"/>
      <c r="QYW4" s="2050"/>
      <c r="QYX4" s="2050"/>
      <c r="QYY4" s="2050"/>
      <c r="QYZ4" s="2050"/>
      <c r="QZA4" s="2050"/>
      <c r="QZB4" s="2050"/>
      <c r="QZC4" s="2050"/>
      <c r="QZD4" s="2050"/>
      <c r="QZE4" s="2050"/>
      <c r="QZF4" s="2050"/>
      <c r="QZG4" s="2050"/>
      <c r="QZH4" s="2050"/>
      <c r="QZI4" s="2050"/>
      <c r="QZJ4" s="2050"/>
      <c r="QZK4" s="2050"/>
      <c r="QZL4" s="2050"/>
      <c r="QZM4" s="2050"/>
      <c r="QZN4" s="2050"/>
      <c r="QZO4" s="2050"/>
      <c r="QZP4" s="2050"/>
      <c r="QZQ4" s="2050"/>
      <c r="QZR4" s="2050"/>
      <c r="QZS4" s="2050"/>
      <c r="QZT4" s="2050"/>
      <c r="QZU4" s="2050"/>
      <c r="QZV4" s="2050"/>
      <c r="QZW4" s="2050"/>
      <c r="QZX4" s="2050"/>
      <c r="QZY4" s="2050"/>
      <c r="QZZ4" s="2050"/>
      <c r="RAA4" s="2050"/>
      <c r="RAB4" s="2050"/>
      <c r="RAC4" s="2050"/>
      <c r="RAD4" s="2050"/>
      <c r="RAE4" s="2050"/>
      <c r="RAF4" s="2050"/>
      <c r="RAG4" s="2050"/>
      <c r="RAH4" s="2050"/>
      <c r="RAI4" s="2050"/>
      <c r="RAJ4" s="2050"/>
      <c r="RAK4" s="2050"/>
      <c r="RAL4" s="2050"/>
      <c r="RAM4" s="2050"/>
      <c r="RAN4" s="2050"/>
      <c r="RAO4" s="2050"/>
      <c r="RAP4" s="2050"/>
      <c r="RAQ4" s="2050"/>
      <c r="RAR4" s="2050"/>
      <c r="RAS4" s="2050"/>
      <c r="RAT4" s="2050"/>
      <c r="RAU4" s="2050"/>
      <c r="RAV4" s="2050"/>
      <c r="RAW4" s="2050"/>
      <c r="RAX4" s="2050"/>
      <c r="RAY4" s="2050"/>
      <c r="RAZ4" s="2050"/>
      <c r="RBA4" s="2050"/>
      <c r="RBB4" s="2050"/>
      <c r="RBC4" s="2050"/>
      <c r="RBD4" s="2050"/>
      <c r="RBE4" s="2050"/>
      <c r="RBF4" s="2050"/>
      <c r="RBG4" s="2050"/>
      <c r="RBH4" s="2050"/>
      <c r="RBI4" s="2050"/>
      <c r="RBJ4" s="2050"/>
      <c r="RBK4" s="2050"/>
      <c r="RBL4" s="2050"/>
      <c r="RBM4" s="2050"/>
      <c r="RBN4" s="2050"/>
      <c r="RBO4" s="2050"/>
      <c r="RBP4" s="2050"/>
      <c r="RBQ4" s="2050"/>
      <c r="RBR4" s="2050"/>
      <c r="RBS4" s="2050"/>
      <c r="RBT4" s="2050"/>
      <c r="RBU4" s="2050"/>
      <c r="RBV4" s="2050"/>
      <c r="RBW4" s="2050"/>
      <c r="RBX4" s="2050"/>
      <c r="RBY4" s="2050"/>
      <c r="RBZ4" s="2050"/>
      <c r="RCA4" s="2050"/>
      <c r="RCB4" s="2050"/>
      <c r="RCC4" s="2050"/>
      <c r="RCD4" s="2050"/>
      <c r="RCE4" s="2050"/>
      <c r="RCF4" s="2050"/>
      <c r="RCG4" s="2050"/>
      <c r="RCH4" s="2050"/>
      <c r="RCI4" s="2050"/>
      <c r="RCJ4" s="2050"/>
      <c r="RCK4" s="2050"/>
      <c r="RCL4" s="2050"/>
      <c r="RCM4" s="2050"/>
      <c r="RCN4" s="2050"/>
      <c r="RCO4" s="2050"/>
      <c r="RCP4" s="2050"/>
      <c r="RCQ4" s="2050"/>
      <c r="RCR4" s="2050"/>
      <c r="RCS4" s="2050"/>
      <c r="RCT4" s="2050"/>
      <c r="RCU4" s="2050"/>
      <c r="RCV4" s="2050"/>
      <c r="RCW4" s="2050"/>
      <c r="RCX4" s="2050"/>
      <c r="RCY4" s="2050"/>
      <c r="RCZ4" s="2050"/>
      <c r="RDA4" s="2050"/>
      <c r="RDB4" s="2050"/>
      <c r="RDC4" s="2050"/>
      <c r="RDD4" s="2050"/>
      <c r="RDE4" s="2050"/>
      <c r="RDF4" s="2050"/>
      <c r="RDG4" s="2050"/>
      <c r="RDH4" s="2050"/>
      <c r="RDI4" s="2050"/>
      <c r="RDJ4" s="2050"/>
      <c r="RDK4" s="2050"/>
      <c r="RDL4" s="2050"/>
      <c r="RDM4" s="2050"/>
      <c r="RDN4" s="2050"/>
      <c r="RDO4" s="2050"/>
      <c r="RDP4" s="2050"/>
      <c r="RDQ4" s="2050"/>
      <c r="RDR4" s="2050"/>
      <c r="RDS4" s="2050"/>
      <c r="RDT4" s="2050"/>
      <c r="RDU4" s="2050"/>
      <c r="RDV4" s="2050"/>
      <c r="RDW4" s="2050"/>
      <c r="RDX4" s="2050"/>
      <c r="RDY4" s="2050"/>
      <c r="RDZ4" s="2050"/>
      <c r="REA4" s="2050"/>
      <c r="REB4" s="2050"/>
      <c r="REC4" s="2050"/>
      <c r="RED4" s="2050"/>
      <c r="REE4" s="2050"/>
      <c r="REF4" s="2050"/>
      <c r="REG4" s="2050"/>
      <c r="REH4" s="2050"/>
      <c r="REI4" s="2050"/>
      <c r="REJ4" s="2050"/>
      <c r="REK4" s="2050"/>
      <c r="REL4" s="2050"/>
      <c r="REM4" s="2050"/>
      <c r="REN4" s="2050"/>
      <c r="REO4" s="2050"/>
      <c r="REP4" s="2050"/>
      <c r="REQ4" s="2050"/>
      <c r="RER4" s="2050"/>
      <c r="RES4" s="2050"/>
      <c r="RET4" s="2050"/>
      <c r="REU4" s="2050"/>
      <c r="REV4" s="2050"/>
      <c r="REW4" s="2050"/>
      <c r="REX4" s="2050"/>
      <c r="REY4" s="2050"/>
      <c r="REZ4" s="2050"/>
      <c r="RFA4" s="2050"/>
      <c r="RFB4" s="2050"/>
      <c r="RFC4" s="2050"/>
      <c r="RFD4" s="2050"/>
      <c r="RFE4" s="2050"/>
      <c r="RFF4" s="2050"/>
      <c r="RFG4" s="2050"/>
      <c r="RFH4" s="2050"/>
      <c r="RFI4" s="2050"/>
      <c r="RFJ4" s="2050"/>
      <c r="RFK4" s="2050"/>
      <c r="RFL4" s="2050"/>
      <c r="RFM4" s="2050"/>
      <c r="RFN4" s="2050"/>
      <c r="RFO4" s="2050"/>
      <c r="RFP4" s="2050"/>
      <c r="RFQ4" s="2050"/>
      <c r="RFR4" s="2050"/>
      <c r="RFS4" s="2050"/>
      <c r="RFT4" s="2050"/>
      <c r="RFU4" s="2050"/>
      <c r="RFV4" s="2050"/>
      <c r="RFW4" s="2050"/>
      <c r="RFX4" s="2050"/>
      <c r="RFY4" s="2050"/>
      <c r="RFZ4" s="2050"/>
      <c r="RGA4" s="2050"/>
      <c r="RGB4" s="2050"/>
      <c r="RGC4" s="2050"/>
      <c r="RGD4" s="2050"/>
      <c r="RGE4" s="2050"/>
      <c r="RGF4" s="2050"/>
      <c r="RGG4" s="2050"/>
      <c r="RGH4" s="2050"/>
      <c r="RGI4" s="2050"/>
      <c r="RGJ4" s="2050"/>
      <c r="RGK4" s="2050"/>
      <c r="RGL4" s="2050"/>
      <c r="RGM4" s="2050"/>
      <c r="RGN4" s="2050"/>
      <c r="RGO4" s="2050"/>
      <c r="RGP4" s="2050"/>
      <c r="RGQ4" s="2050"/>
      <c r="RGR4" s="2050"/>
      <c r="RGS4" s="2050"/>
      <c r="RGT4" s="2050"/>
      <c r="RGU4" s="2050"/>
      <c r="RGV4" s="2050"/>
      <c r="RGW4" s="2050"/>
      <c r="RGX4" s="2050"/>
      <c r="RGY4" s="2050"/>
      <c r="RGZ4" s="2050"/>
      <c r="RHA4" s="2050"/>
      <c r="RHB4" s="2050"/>
      <c r="RHC4" s="2050"/>
      <c r="RHD4" s="2050"/>
      <c r="RHE4" s="2050"/>
      <c r="RHF4" s="2050"/>
      <c r="RHG4" s="2050"/>
      <c r="RHH4" s="2050"/>
      <c r="RHI4" s="2050"/>
      <c r="RHJ4" s="2050"/>
      <c r="RHK4" s="2050"/>
      <c r="RHL4" s="2050"/>
      <c r="RHM4" s="2050"/>
      <c r="RHN4" s="2050"/>
      <c r="RHO4" s="2050"/>
      <c r="RHP4" s="2050"/>
      <c r="RHQ4" s="2050"/>
      <c r="RHR4" s="2050"/>
      <c r="RHS4" s="2050"/>
      <c r="RHT4" s="2050"/>
      <c r="RHU4" s="2050"/>
      <c r="RHV4" s="2050"/>
      <c r="RHW4" s="2050"/>
      <c r="RHX4" s="2050"/>
      <c r="RHY4" s="2050"/>
      <c r="RHZ4" s="2050"/>
      <c r="RIA4" s="2050"/>
      <c r="RIB4" s="2050"/>
      <c r="RIC4" s="2050"/>
      <c r="RID4" s="2050"/>
      <c r="RIE4" s="2050"/>
      <c r="RIF4" s="2050"/>
      <c r="RIG4" s="2050"/>
      <c r="RIH4" s="2050"/>
      <c r="RII4" s="2050"/>
      <c r="RIJ4" s="2050"/>
      <c r="RIK4" s="2050"/>
      <c r="RIL4" s="2050"/>
      <c r="RIM4" s="2050"/>
      <c r="RIN4" s="2050"/>
      <c r="RIO4" s="2050"/>
      <c r="RIP4" s="2050"/>
      <c r="RIQ4" s="2050"/>
      <c r="RIR4" s="2050"/>
      <c r="RIS4" s="2050"/>
      <c r="RIT4" s="2050"/>
      <c r="RIU4" s="2050"/>
      <c r="RIV4" s="2050"/>
      <c r="RIW4" s="2050"/>
      <c r="RIX4" s="2050"/>
      <c r="RIY4" s="2050"/>
      <c r="RIZ4" s="2050"/>
      <c r="RJA4" s="2050"/>
      <c r="RJB4" s="2050"/>
      <c r="RJC4" s="2050"/>
      <c r="RJD4" s="2050"/>
      <c r="RJE4" s="2050"/>
      <c r="RJF4" s="2050"/>
      <c r="RJG4" s="2050"/>
      <c r="RJH4" s="2050"/>
      <c r="RJI4" s="2050"/>
      <c r="RJJ4" s="2050"/>
      <c r="RJK4" s="2050"/>
      <c r="RJL4" s="2050"/>
      <c r="RJM4" s="2050"/>
      <c r="RJN4" s="2050"/>
      <c r="RJO4" s="2050"/>
      <c r="RJP4" s="2050"/>
      <c r="RJQ4" s="2050"/>
      <c r="RJR4" s="2050"/>
      <c r="RJS4" s="2050"/>
      <c r="RJT4" s="2050"/>
      <c r="RJU4" s="2050"/>
      <c r="RJV4" s="2050"/>
      <c r="RJW4" s="2050"/>
      <c r="RJX4" s="2050"/>
      <c r="RJY4" s="2050"/>
      <c r="RJZ4" s="2050"/>
      <c r="RKA4" s="2050"/>
      <c r="RKB4" s="2050"/>
      <c r="RKC4" s="2050"/>
      <c r="RKD4" s="2050"/>
      <c r="RKE4" s="2050"/>
      <c r="RKF4" s="2050"/>
      <c r="RKG4" s="2050"/>
      <c r="RKH4" s="2050"/>
      <c r="RKI4" s="2050"/>
      <c r="RKJ4" s="2050"/>
      <c r="RKK4" s="2050"/>
      <c r="RKL4" s="2050"/>
      <c r="RKM4" s="2050"/>
      <c r="RKN4" s="2050"/>
      <c r="RKO4" s="2050"/>
      <c r="RKP4" s="2050"/>
      <c r="RKQ4" s="2050"/>
      <c r="RKR4" s="2050"/>
      <c r="RKS4" s="2050"/>
      <c r="RKT4" s="2050"/>
      <c r="RKU4" s="2050"/>
      <c r="RKV4" s="2050"/>
      <c r="RKW4" s="2050"/>
      <c r="RKX4" s="2050"/>
      <c r="RKY4" s="2050"/>
      <c r="RKZ4" s="2050"/>
      <c r="RLA4" s="2050"/>
      <c r="RLB4" s="2050"/>
      <c r="RLC4" s="2050"/>
      <c r="RLD4" s="2050"/>
      <c r="RLE4" s="2050"/>
      <c r="RLF4" s="2050"/>
      <c r="RLG4" s="2050"/>
      <c r="RLH4" s="2050"/>
      <c r="RLI4" s="2050"/>
      <c r="RLJ4" s="2050"/>
      <c r="RLK4" s="2050"/>
      <c r="RLL4" s="2050"/>
      <c r="RLM4" s="2050"/>
      <c r="RLN4" s="2050"/>
      <c r="RLO4" s="2050"/>
      <c r="RLP4" s="2050"/>
      <c r="RLQ4" s="2050"/>
      <c r="RLR4" s="2050"/>
      <c r="RLS4" s="2050"/>
      <c r="RLT4" s="2050"/>
      <c r="RLU4" s="2050"/>
      <c r="RLV4" s="2050"/>
      <c r="RLW4" s="2050"/>
      <c r="RLX4" s="2050"/>
      <c r="RLY4" s="2050"/>
      <c r="RLZ4" s="2050"/>
      <c r="RMA4" s="2050"/>
      <c r="RMB4" s="2050"/>
      <c r="RMC4" s="2050"/>
      <c r="RMD4" s="2050"/>
      <c r="RME4" s="2050"/>
      <c r="RMF4" s="2050"/>
      <c r="RMG4" s="2050"/>
      <c r="RMH4" s="2050"/>
      <c r="RMI4" s="2050"/>
      <c r="RMJ4" s="2050"/>
      <c r="RMK4" s="2050"/>
      <c r="RML4" s="2050"/>
      <c r="RMM4" s="2050"/>
      <c r="RMN4" s="2050"/>
      <c r="RMO4" s="2050"/>
      <c r="RMP4" s="2050"/>
      <c r="RMQ4" s="2050"/>
      <c r="RMR4" s="2050"/>
      <c r="RMS4" s="2050"/>
      <c r="RMT4" s="2050"/>
      <c r="RMU4" s="2050"/>
      <c r="RMV4" s="2050"/>
      <c r="RMW4" s="2050"/>
      <c r="RMX4" s="2050"/>
      <c r="RMY4" s="2050"/>
      <c r="RMZ4" s="2050"/>
      <c r="RNA4" s="2050"/>
      <c r="RNB4" s="2050"/>
      <c r="RNC4" s="2050"/>
      <c r="RND4" s="2050"/>
      <c r="RNE4" s="2050"/>
      <c r="RNF4" s="2050"/>
      <c r="RNG4" s="2050"/>
      <c r="RNH4" s="2050"/>
      <c r="RNI4" s="2050"/>
      <c r="RNJ4" s="2050"/>
      <c r="RNK4" s="2050"/>
      <c r="RNL4" s="2050"/>
      <c r="RNM4" s="2050"/>
      <c r="RNN4" s="2050"/>
      <c r="RNO4" s="2050"/>
      <c r="RNP4" s="2050"/>
      <c r="RNQ4" s="2050"/>
      <c r="RNR4" s="2050"/>
      <c r="RNS4" s="2050"/>
      <c r="RNT4" s="2050"/>
      <c r="RNU4" s="2050"/>
      <c r="RNV4" s="2050"/>
      <c r="RNW4" s="2050"/>
      <c r="RNX4" s="2050"/>
      <c r="RNY4" s="2050"/>
      <c r="RNZ4" s="2050"/>
      <c r="ROA4" s="2050"/>
      <c r="ROB4" s="2050"/>
      <c r="ROC4" s="2050"/>
      <c r="ROD4" s="2050"/>
      <c r="ROE4" s="2050"/>
      <c r="ROF4" s="2050"/>
      <c r="ROG4" s="2050"/>
      <c r="ROH4" s="2050"/>
      <c r="ROI4" s="2050"/>
      <c r="ROJ4" s="2050"/>
      <c r="ROK4" s="2050"/>
      <c r="ROL4" s="2050"/>
      <c r="ROM4" s="2050"/>
      <c r="RON4" s="2050"/>
      <c r="ROO4" s="2050"/>
      <c r="ROP4" s="2050"/>
      <c r="ROQ4" s="2050"/>
      <c r="ROR4" s="2050"/>
      <c r="ROS4" s="2050"/>
      <c r="ROT4" s="2050"/>
      <c r="ROU4" s="2050"/>
      <c r="ROV4" s="2050"/>
      <c r="ROW4" s="2050"/>
      <c r="ROX4" s="2050"/>
      <c r="ROY4" s="2050"/>
      <c r="ROZ4" s="2050"/>
      <c r="RPA4" s="2050"/>
      <c r="RPB4" s="2050"/>
      <c r="RPC4" s="2050"/>
      <c r="RPD4" s="2050"/>
      <c r="RPE4" s="2050"/>
      <c r="RPF4" s="2050"/>
      <c r="RPG4" s="2050"/>
      <c r="RPH4" s="2050"/>
      <c r="RPI4" s="2050"/>
      <c r="RPJ4" s="2050"/>
      <c r="RPK4" s="2050"/>
      <c r="RPL4" s="2050"/>
      <c r="RPM4" s="2050"/>
      <c r="RPN4" s="2050"/>
      <c r="RPO4" s="2050"/>
      <c r="RPP4" s="2050"/>
      <c r="RPQ4" s="2050"/>
      <c r="RPR4" s="2050"/>
      <c r="RPS4" s="2050"/>
      <c r="RPT4" s="2050"/>
      <c r="RPU4" s="2050"/>
      <c r="RPV4" s="2050"/>
      <c r="RPW4" s="2050"/>
      <c r="RPX4" s="2050"/>
      <c r="RPY4" s="2050"/>
      <c r="RPZ4" s="2050"/>
      <c r="RQA4" s="2050"/>
      <c r="RQB4" s="2050"/>
      <c r="RQC4" s="2050"/>
      <c r="RQD4" s="2050"/>
      <c r="RQE4" s="2050"/>
      <c r="RQF4" s="2050"/>
      <c r="RQG4" s="2050"/>
      <c r="RQH4" s="2050"/>
      <c r="RQI4" s="2050"/>
      <c r="RQJ4" s="2050"/>
      <c r="RQK4" s="2050"/>
      <c r="RQL4" s="2050"/>
      <c r="RQM4" s="2050"/>
      <c r="RQN4" s="2050"/>
      <c r="RQO4" s="2050"/>
      <c r="RQP4" s="2050"/>
      <c r="RQQ4" s="2050"/>
      <c r="RQR4" s="2050"/>
      <c r="RQS4" s="2050"/>
      <c r="RQT4" s="2050"/>
      <c r="RQU4" s="2050"/>
      <c r="RQV4" s="2050"/>
      <c r="RQW4" s="2050"/>
      <c r="RQX4" s="2050"/>
      <c r="RQY4" s="2050"/>
      <c r="RQZ4" s="2050"/>
      <c r="RRA4" s="2050"/>
      <c r="RRB4" s="2050"/>
      <c r="RRC4" s="2050"/>
      <c r="RRD4" s="2050"/>
      <c r="RRE4" s="2050"/>
      <c r="RRF4" s="2050"/>
      <c r="RRG4" s="2050"/>
      <c r="RRH4" s="2050"/>
      <c r="RRI4" s="2050"/>
      <c r="RRJ4" s="2050"/>
      <c r="RRK4" s="2050"/>
      <c r="RRL4" s="2050"/>
      <c r="RRM4" s="2050"/>
      <c r="RRN4" s="2050"/>
      <c r="RRO4" s="2050"/>
      <c r="RRP4" s="2050"/>
      <c r="RRQ4" s="2050"/>
      <c r="RRR4" s="2050"/>
      <c r="RRS4" s="2050"/>
      <c r="RRT4" s="2050"/>
      <c r="RRU4" s="2050"/>
      <c r="RRV4" s="2050"/>
      <c r="RRW4" s="2050"/>
      <c r="RRX4" s="2050"/>
      <c r="RRY4" s="2050"/>
      <c r="RRZ4" s="2050"/>
      <c r="RSA4" s="2050"/>
      <c r="RSB4" s="2050"/>
      <c r="RSC4" s="2050"/>
      <c r="RSD4" s="2050"/>
      <c r="RSE4" s="2050"/>
      <c r="RSF4" s="2050"/>
      <c r="RSG4" s="2050"/>
      <c r="RSH4" s="2050"/>
      <c r="RSI4" s="2050"/>
      <c r="RSJ4" s="2050"/>
      <c r="RSK4" s="2050"/>
      <c r="RSL4" s="2050"/>
      <c r="RSM4" s="2050"/>
      <c r="RSN4" s="2050"/>
      <c r="RSO4" s="2050"/>
      <c r="RSP4" s="2050"/>
      <c r="RSQ4" s="2050"/>
      <c r="RSR4" s="2050"/>
      <c r="RSS4" s="2050"/>
      <c r="RST4" s="2050"/>
      <c r="RSU4" s="2050"/>
      <c r="RSV4" s="2050"/>
      <c r="RSW4" s="2050"/>
      <c r="RSX4" s="2050"/>
      <c r="RSY4" s="2050"/>
      <c r="RSZ4" s="2050"/>
      <c r="RTA4" s="2050"/>
      <c r="RTB4" s="2050"/>
      <c r="RTC4" s="2050"/>
      <c r="RTD4" s="2050"/>
      <c r="RTE4" s="2050"/>
      <c r="RTF4" s="2050"/>
      <c r="RTG4" s="2050"/>
      <c r="RTH4" s="2050"/>
      <c r="RTI4" s="2050"/>
      <c r="RTJ4" s="2050"/>
      <c r="RTK4" s="2050"/>
      <c r="RTL4" s="2050"/>
      <c r="RTM4" s="2050"/>
      <c r="RTN4" s="2050"/>
      <c r="RTO4" s="2050"/>
      <c r="RTP4" s="2050"/>
      <c r="RTQ4" s="2050"/>
      <c r="RTR4" s="2050"/>
      <c r="RTS4" s="2050"/>
      <c r="RTT4" s="2050"/>
      <c r="RTU4" s="2050"/>
      <c r="RTV4" s="2050"/>
      <c r="RTW4" s="2050"/>
      <c r="RTX4" s="2050"/>
      <c r="RTY4" s="2050"/>
      <c r="RTZ4" s="2050"/>
      <c r="RUA4" s="2050"/>
      <c r="RUB4" s="2050"/>
      <c r="RUC4" s="2050"/>
      <c r="RUD4" s="2050"/>
      <c r="RUE4" s="2050"/>
      <c r="RUF4" s="2050"/>
      <c r="RUG4" s="2050"/>
      <c r="RUH4" s="2050"/>
      <c r="RUI4" s="2050"/>
      <c r="RUJ4" s="2050"/>
      <c r="RUK4" s="2050"/>
      <c r="RUL4" s="2050"/>
      <c r="RUM4" s="2050"/>
      <c r="RUN4" s="2050"/>
      <c r="RUO4" s="2050"/>
      <c r="RUP4" s="2050"/>
      <c r="RUQ4" s="2050"/>
      <c r="RUR4" s="2050"/>
      <c r="RUS4" s="2050"/>
      <c r="RUT4" s="2050"/>
      <c r="RUU4" s="2050"/>
      <c r="RUV4" s="2050"/>
      <c r="RUW4" s="2050"/>
      <c r="RUX4" s="2050"/>
      <c r="RUY4" s="2050"/>
      <c r="RUZ4" s="2050"/>
      <c r="RVA4" s="2050"/>
      <c r="RVB4" s="2050"/>
      <c r="RVC4" s="2050"/>
      <c r="RVD4" s="2050"/>
      <c r="RVE4" s="2050"/>
      <c r="RVF4" s="2050"/>
      <c r="RVG4" s="2050"/>
      <c r="RVH4" s="2050"/>
      <c r="RVI4" s="2050"/>
      <c r="RVJ4" s="2050"/>
      <c r="RVK4" s="2050"/>
      <c r="RVL4" s="2050"/>
      <c r="RVM4" s="2050"/>
      <c r="RVN4" s="2050"/>
      <c r="RVO4" s="2050"/>
      <c r="RVP4" s="2050"/>
      <c r="RVQ4" s="2050"/>
      <c r="RVR4" s="2050"/>
      <c r="RVS4" s="2050"/>
      <c r="RVT4" s="2050"/>
      <c r="RVU4" s="2050"/>
      <c r="RVV4" s="2050"/>
      <c r="RVW4" s="2050"/>
      <c r="RVX4" s="2050"/>
      <c r="RVY4" s="2050"/>
      <c r="RVZ4" s="2050"/>
      <c r="RWA4" s="2050"/>
      <c r="RWB4" s="2050"/>
      <c r="RWC4" s="2050"/>
      <c r="RWD4" s="2050"/>
      <c r="RWE4" s="2050"/>
      <c r="RWF4" s="2050"/>
      <c r="RWG4" s="2050"/>
      <c r="RWH4" s="2050"/>
      <c r="RWI4" s="2050"/>
      <c r="RWJ4" s="2050"/>
      <c r="RWK4" s="2050"/>
      <c r="RWL4" s="2050"/>
      <c r="RWM4" s="2050"/>
      <c r="RWN4" s="2050"/>
      <c r="RWO4" s="2050"/>
      <c r="RWP4" s="2050"/>
      <c r="RWQ4" s="2050"/>
      <c r="RWR4" s="2050"/>
      <c r="RWS4" s="2050"/>
      <c r="RWT4" s="2050"/>
      <c r="RWU4" s="2050"/>
      <c r="RWV4" s="2050"/>
      <c r="RWW4" s="2050"/>
      <c r="RWX4" s="2050"/>
      <c r="RWY4" s="2050"/>
      <c r="RWZ4" s="2050"/>
      <c r="RXA4" s="2050"/>
      <c r="RXB4" s="2050"/>
      <c r="RXC4" s="2050"/>
      <c r="RXD4" s="2050"/>
      <c r="RXE4" s="2050"/>
      <c r="RXF4" s="2050"/>
      <c r="RXG4" s="2050"/>
      <c r="RXH4" s="2050"/>
      <c r="RXI4" s="2050"/>
      <c r="RXJ4" s="2050"/>
      <c r="RXK4" s="2050"/>
      <c r="RXL4" s="2050"/>
      <c r="RXM4" s="2050"/>
      <c r="RXN4" s="2050"/>
      <c r="RXO4" s="2050"/>
      <c r="RXP4" s="2050"/>
      <c r="RXQ4" s="2050"/>
      <c r="RXR4" s="2050"/>
      <c r="RXS4" s="2050"/>
      <c r="RXT4" s="2050"/>
      <c r="RXU4" s="2050"/>
      <c r="RXV4" s="2050"/>
      <c r="RXW4" s="2050"/>
      <c r="RXX4" s="2050"/>
      <c r="RXY4" s="2050"/>
      <c r="RXZ4" s="2050"/>
      <c r="RYA4" s="2050"/>
      <c r="RYB4" s="2050"/>
      <c r="RYC4" s="2050"/>
      <c r="RYD4" s="2050"/>
      <c r="RYE4" s="2050"/>
      <c r="RYF4" s="2050"/>
      <c r="RYG4" s="2050"/>
      <c r="RYH4" s="2050"/>
      <c r="RYI4" s="2050"/>
      <c r="RYJ4" s="2050"/>
      <c r="RYK4" s="2050"/>
      <c r="RYL4" s="2050"/>
      <c r="RYM4" s="2050"/>
      <c r="RYN4" s="2050"/>
      <c r="RYO4" s="2050"/>
      <c r="RYP4" s="2050"/>
      <c r="RYQ4" s="2050"/>
      <c r="RYR4" s="2050"/>
      <c r="RYS4" s="2050"/>
      <c r="RYT4" s="2050"/>
      <c r="RYU4" s="2050"/>
      <c r="RYV4" s="2050"/>
      <c r="RYW4" s="2050"/>
      <c r="RYX4" s="2050"/>
      <c r="RYY4" s="2050"/>
      <c r="RYZ4" s="2050"/>
      <c r="RZA4" s="2050"/>
      <c r="RZB4" s="2050"/>
      <c r="RZC4" s="2050"/>
      <c r="RZD4" s="2050"/>
      <c r="RZE4" s="2050"/>
      <c r="RZF4" s="2050"/>
      <c r="RZG4" s="2050"/>
      <c r="RZH4" s="2050"/>
      <c r="RZI4" s="2050"/>
      <c r="RZJ4" s="2050"/>
      <c r="RZK4" s="2050"/>
      <c r="RZL4" s="2050"/>
      <c r="RZM4" s="2050"/>
      <c r="RZN4" s="2050"/>
      <c r="RZO4" s="2050"/>
      <c r="RZP4" s="2050"/>
      <c r="RZQ4" s="2050"/>
      <c r="RZR4" s="2050"/>
      <c r="RZS4" s="2050"/>
      <c r="RZT4" s="2050"/>
      <c r="RZU4" s="2050"/>
      <c r="RZV4" s="2050"/>
      <c r="RZW4" s="2050"/>
      <c r="RZX4" s="2050"/>
      <c r="RZY4" s="2050"/>
      <c r="RZZ4" s="2050"/>
      <c r="SAA4" s="2050"/>
      <c r="SAB4" s="2050"/>
      <c r="SAC4" s="2050"/>
      <c r="SAD4" s="2050"/>
      <c r="SAE4" s="2050"/>
      <c r="SAF4" s="2050"/>
      <c r="SAG4" s="2050"/>
      <c r="SAH4" s="2050"/>
      <c r="SAI4" s="2050"/>
      <c r="SAJ4" s="2050"/>
      <c r="SAK4" s="2050"/>
      <c r="SAL4" s="2050"/>
      <c r="SAM4" s="2050"/>
      <c r="SAN4" s="2050"/>
      <c r="SAO4" s="2050"/>
      <c r="SAP4" s="2050"/>
      <c r="SAQ4" s="2050"/>
      <c r="SAR4" s="2050"/>
      <c r="SAS4" s="2050"/>
      <c r="SAT4" s="2050"/>
      <c r="SAU4" s="2050"/>
      <c r="SAV4" s="2050"/>
      <c r="SAW4" s="2050"/>
      <c r="SAX4" s="2050"/>
      <c r="SAY4" s="2050"/>
      <c r="SAZ4" s="2050"/>
      <c r="SBA4" s="2050"/>
      <c r="SBB4" s="2050"/>
      <c r="SBC4" s="2050"/>
      <c r="SBD4" s="2050"/>
      <c r="SBE4" s="2050"/>
      <c r="SBF4" s="2050"/>
      <c r="SBG4" s="2050"/>
      <c r="SBH4" s="2050"/>
      <c r="SBI4" s="2050"/>
      <c r="SBJ4" s="2050"/>
      <c r="SBK4" s="2050"/>
      <c r="SBL4" s="2050"/>
      <c r="SBM4" s="2050"/>
      <c r="SBN4" s="2050"/>
      <c r="SBO4" s="2050"/>
      <c r="SBP4" s="2050"/>
      <c r="SBQ4" s="2050"/>
      <c r="SBR4" s="2050"/>
      <c r="SBS4" s="2050"/>
      <c r="SBT4" s="2050"/>
      <c r="SBU4" s="2050"/>
      <c r="SBV4" s="2050"/>
      <c r="SBW4" s="2050"/>
      <c r="SBX4" s="2050"/>
      <c r="SBY4" s="2050"/>
      <c r="SBZ4" s="2050"/>
      <c r="SCA4" s="2050"/>
      <c r="SCB4" s="2050"/>
      <c r="SCC4" s="2050"/>
      <c r="SCD4" s="2050"/>
      <c r="SCE4" s="2050"/>
      <c r="SCF4" s="2050"/>
      <c r="SCG4" s="2050"/>
      <c r="SCH4" s="2050"/>
      <c r="SCI4" s="2050"/>
      <c r="SCJ4" s="2050"/>
      <c r="SCK4" s="2050"/>
      <c r="SCL4" s="2050"/>
      <c r="SCM4" s="2050"/>
      <c r="SCN4" s="2050"/>
      <c r="SCO4" s="2050"/>
      <c r="SCP4" s="2050"/>
      <c r="SCQ4" s="2050"/>
      <c r="SCR4" s="2050"/>
      <c r="SCS4" s="2050"/>
      <c r="SCT4" s="2050"/>
      <c r="SCU4" s="2050"/>
      <c r="SCV4" s="2050"/>
      <c r="SCW4" s="2050"/>
      <c r="SCX4" s="2050"/>
      <c r="SCY4" s="2050"/>
      <c r="SCZ4" s="2050"/>
      <c r="SDA4" s="2050"/>
      <c r="SDB4" s="2050"/>
      <c r="SDC4" s="2050"/>
      <c r="SDD4" s="2050"/>
      <c r="SDE4" s="2050"/>
      <c r="SDF4" s="2050"/>
      <c r="SDG4" s="2050"/>
      <c r="SDH4" s="2050"/>
      <c r="SDI4" s="2050"/>
      <c r="SDJ4" s="2050"/>
      <c r="SDK4" s="2050"/>
      <c r="SDL4" s="2050"/>
      <c r="SDM4" s="2050"/>
      <c r="SDN4" s="2050"/>
      <c r="SDO4" s="2050"/>
      <c r="SDP4" s="2050"/>
      <c r="SDQ4" s="2050"/>
      <c r="SDR4" s="2050"/>
      <c r="SDS4" s="2050"/>
      <c r="SDT4" s="2050"/>
      <c r="SDU4" s="2050"/>
      <c r="SDV4" s="2050"/>
      <c r="SDW4" s="2050"/>
      <c r="SDX4" s="2050"/>
      <c r="SDY4" s="2050"/>
      <c r="SDZ4" s="2050"/>
      <c r="SEA4" s="2050"/>
      <c r="SEB4" s="2050"/>
      <c r="SEC4" s="2050"/>
      <c r="SED4" s="2050"/>
      <c r="SEE4" s="2050"/>
      <c r="SEF4" s="2050"/>
      <c r="SEG4" s="2050"/>
      <c r="SEH4" s="2050"/>
      <c r="SEI4" s="2050"/>
      <c r="SEJ4" s="2050"/>
      <c r="SEK4" s="2050"/>
      <c r="SEL4" s="2050"/>
      <c r="SEM4" s="2050"/>
      <c r="SEN4" s="2050"/>
      <c r="SEO4" s="2050"/>
      <c r="SEP4" s="2050"/>
      <c r="SEQ4" s="2050"/>
      <c r="SER4" s="2050"/>
      <c r="SES4" s="2050"/>
      <c r="SET4" s="2050"/>
      <c r="SEU4" s="2050"/>
      <c r="SEV4" s="2050"/>
      <c r="SEW4" s="2050"/>
      <c r="SEX4" s="2050"/>
      <c r="SEY4" s="2050"/>
      <c r="SEZ4" s="2050"/>
      <c r="SFA4" s="2050"/>
      <c r="SFB4" s="2050"/>
      <c r="SFC4" s="2050"/>
      <c r="SFD4" s="2050"/>
      <c r="SFE4" s="2050"/>
      <c r="SFF4" s="2050"/>
      <c r="SFG4" s="2050"/>
      <c r="SFH4" s="2050"/>
      <c r="SFI4" s="2050"/>
      <c r="SFJ4" s="2050"/>
      <c r="SFK4" s="2050"/>
      <c r="SFL4" s="2050"/>
      <c r="SFM4" s="2050"/>
      <c r="SFN4" s="2050"/>
      <c r="SFO4" s="2050"/>
      <c r="SFP4" s="2050"/>
      <c r="SFQ4" s="2050"/>
      <c r="SFR4" s="2050"/>
      <c r="SFS4" s="2050"/>
      <c r="SFT4" s="2050"/>
      <c r="SFU4" s="2050"/>
      <c r="SFV4" s="2050"/>
      <c r="SFW4" s="2050"/>
      <c r="SFX4" s="2050"/>
      <c r="SFY4" s="2050"/>
      <c r="SFZ4" s="2050"/>
      <c r="SGA4" s="2050"/>
      <c r="SGB4" s="2050"/>
      <c r="SGC4" s="2050"/>
      <c r="SGD4" s="2050"/>
      <c r="SGE4" s="2050"/>
      <c r="SGF4" s="2050"/>
      <c r="SGG4" s="2050"/>
      <c r="SGH4" s="2050"/>
      <c r="SGI4" s="2050"/>
      <c r="SGJ4" s="2050"/>
      <c r="SGK4" s="2050"/>
      <c r="SGL4" s="2050"/>
      <c r="SGM4" s="2050"/>
      <c r="SGN4" s="2050"/>
      <c r="SGO4" s="2050"/>
      <c r="SGP4" s="2050"/>
      <c r="SGQ4" s="2050"/>
      <c r="SGR4" s="2050"/>
      <c r="SGS4" s="2050"/>
      <c r="SGT4" s="2050"/>
      <c r="SGU4" s="2050"/>
      <c r="SGV4" s="2050"/>
      <c r="SGW4" s="2050"/>
      <c r="SGX4" s="2050"/>
      <c r="SGY4" s="2050"/>
      <c r="SGZ4" s="2050"/>
      <c r="SHA4" s="2050"/>
      <c r="SHB4" s="2050"/>
      <c r="SHC4" s="2050"/>
      <c r="SHD4" s="2050"/>
      <c r="SHE4" s="2050"/>
      <c r="SHF4" s="2050"/>
      <c r="SHG4" s="2050"/>
      <c r="SHH4" s="2050"/>
      <c r="SHI4" s="2050"/>
      <c r="SHJ4" s="2050"/>
      <c r="SHK4" s="2050"/>
      <c r="SHL4" s="2050"/>
      <c r="SHM4" s="2050"/>
      <c r="SHN4" s="2050"/>
      <c r="SHO4" s="2050"/>
      <c r="SHP4" s="2050"/>
      <c r="SHQ4" s="2050"/>
      <c r="SHR4" s="2050"/>
      <c r="SHS4" s="2050"/>
      <c r="SHT4" s="2050"/>
      <c r="SHU4" s="2050"/>
      <c r="SHV4" s="2050"/>
      <c r="SHW4" s="2050"/>
      <c r="SHX4" s="2050"/>
      <c r="SHY4" s="2050"/>
      <c r="SHZ4" s="2050"/>
      <c r="SIA4" s="2050"/>
      <c r="SIB4" s="2050"/>
      <c r="SIC4" s="2050"/>
      <c r="SID4" s="2050"/>
      <c r="SIE4" s="2050"/>
      <c r="SIF4" s="2050"/>
      <c r="SIG4" s="2050"/>
      <c r="SIH4" s="2050"/>
      <c r="SII4" s="2050"/>
      <c r="SIJ4" s="2050"/>
      <c r="SIK4" s="2050"/>
      <c r="SIL4" s="2050"/>
      <c r="SIM4" s="2050"/>
      <c r="SIN4" s="2050"/>
      <c r="SIO4" s="2050"/>
      <c r="SIP4" s="2050"/>
      <c r="SIQ4" s="2050"/>
      <c r="SIR4" s="2050"/>
      <c r="SIS4" s="2050"/>
      <c r="SIT4" s="2050"/>
      <c r="SIU4" s="2050"/>
      <c r="SIV4" s="2050"/>
      <c r="SIW4" s="2050"/>
      <c r="SIX4" s="2050"/>
      <c r="SIY4" s="2050"/>
      <c r="SIZ4" s="2050"/>
      <c r="SJA4" s="2050"/>
      <c r="SJB4" s="2050"/>
      <c r="SJC4" s="2050"/>
      <c r="SJD4" s="2050"/>
      <c r="SJE4" s="2050"/>
      <c r="SJF4" s="2050"/>
      <c r="SJG4" s="2050"/>
      <c r="SJH4" s="2050"/>
      <c r="SJI4" s="2050"/>
      <c r="SJJ4" s="2050"/>
      <c r="SJK4" s="2050"/>
      <c r="SJL4" s="2050"/>
      <c r="SJM4" s="2050"/>
      <c r="SJN4" s="2050"/>
      <c r="SJO4" s="2050"/>
      <c r="SJP4" s="2050"/>
      <c r="SJQ4" s="2050"/>
      <c r="SJR4" s="2050"/>
      <c r="SJS4" s="2050"/>
      <c r="SJT4" s="2050"/>
      <c r="SJU4" s="2050"/>
      <c r="SJV4" s="2050"/>
      <c r="SJW4" s="2050"/>
      <c r="SJX4" s="2050"/>
      <c r="SJY4" s="2050"/>
      <c r="SJZ4" s="2050"/>
      <c r="SKA4" s="2050"/>
      <c r="SKB4" s="2050"/>
      <c r="SKC4" s="2050"/>
      <c r="SKD4" s="2050"/>
      <c r="SKE4" s="2050"/>
      <c r="SKF4" s="2050"/>
      <c r="SKG4" s="2050"/>
      <c r="SKH4" s="2050"/>
      <c r="SKI4" s="2050"/>
      <c r="SKJ4" s="2050"/>
      <c r="SKK4" s="2050"/>
      <c r="SKL4" s="2050"/>
      <c r="SKM4" s="2050"/>
      <c r="SKN4" s="2050"/>
      <c r="SKO4" s="2050"/>
      <c r="SKP4" s="2050"/>
      <c r="SKQ4" s="2050"/>
      <c r="SKR4" s="2050"/>
      <c r="SKS4" s="2050"/>
      <c r="SKT4" s="2050"/>
      <c r="SKU4" s="2050"/>
      <c r="SKV4" s="2050"/>
      <c r="SKW4" s="2050"/>
      <c r="SKX4" s="2050"/>
      <c r="SKY4" s="2050"/>
      <c r="SKZ4" s="2050"/>
      <c r="SLA4" s="2050"/>
      <c r="SLB4" s="2050"/>
      <c r="SLC4" s="2050"/>
      <c r="SLD4" s="2050"/>
      <c r="SLE4" s="2050"/>
      <c r="SLF4" s="2050"/>
      <c r="SLG4" s="2050"/>
      <c r="SLH4" s="2050"/>
      <c r="SLI4" s="2050"/>
      <c r="SLJ4" s="2050"/>
      <c r="SLK4" s="2050"/>
      <c r="SLL4" s="2050"/>
      <c r="SLM4" s="2050"/>
      <c r="SLN4" s="2050"/>
      <c r="SLO4" s="2050"/>
      <c r="SLP4" s="2050"/>
      <c r="SLQ4" s="2050"/>
      <c r="SLR4" s="2050"/>
      <c r="SLS4" s="2050"/>
      <c r="SLT4" s="2050"/>
      <c r="SLU4" s="2050"/>
      <c r="SLV4" s="2050"/>
      <c r="SLW4" s="2050"/>
      <c r="SLX4" s="2050"/>
      <c r="SLY4" s="2050"/>
      <c r="SLZ4" s="2050"/>
      <c r="SMA4" s="2050"/>
      <c r="SMB4" s="2050"/>
      <c r="SMC4" s="2050"/>
      <c r="SMD4" s="2050"/>
      <c r="SME4" s="2050"/>
      <c r="SMF4" s="2050"/>
      <c r="SMG4" s="2050"/>
      <c r="SMH4" s="2050"/>
      <c r="SMI4" s="2050"/>
      <c r="SMJ4" s="2050"/>
      <c r="SMK4" s="2050"/>
      <c r="SML4" s="2050"/>
      <c r="SMM4" s="2050"/>
      <c r="SMN4" s="2050"/>
      <c r="SMO4" s="2050"/>
      <c r="SMP4" s="2050"/>
      <c r="SMQ4" s="2050"/>
      <c r="SMR4" s="2050"/>
      <c r="SMS4" s="2050"/>
      <c r="SMT4" s="2050"/>
      <c r="SMU4" s="2050"/>
      <c r="SMV4" s="2050"/>
      <c r="SMW4" s="2050"/>
      <c r="SMX4" s="2050"/>
      <c r="SMY4" s="2050"/>
      <c r="SMZ4" s="2050"/>
      <c r="SNA4" s="2050"/>
      <c r="SNB4" s="2050"/>
      <c r="SNC4" s="2050"/>
      <c r="SND4" s="2050"/>
      <c r="SNE4" s="2050"/>
      <c r="SNF4" s="2050"/>
      <c r="SNG4" s="2050"/>
      <c r="SNH4" s="2050"/>
      <c r="SNI4" s="2050"/>
      <c r="SNJ4" s="2050"/>
      <c r="SNK4" s="2050"/>
      <c r="SNL4" s="2050"/>
      <c r="SNM4" s="2050"/>
      <c r="SNN4" s="2050"/>
      <c r="SNO4" s="2050"/>
      <c r="SNP4" s="2050"/>
      <c r="SNQ4" s="2050"/>
      <c r="SNR4" s="2050"/>
      <c r="SNS4" s="2050"/>
      <c r="SNT4" s="2050"/>
      <c r="SNU4" s="2050"/>
      <c r="SNV4" s="2050"/>
      <c r="SNW4" s="2050"/>
      <c r="SNX4" s="2050"/>
      <c r="SNY4" s="2050"/>
      <c r="SNZ4" s="2050"/>
      <c r="SOA4" s="2050"/>
      <c r="SOB4" s="2050"/>
      <c r="SOC4" s="2050"/>
      <c r="SOD4" s="2050"/>
      <c r="SOE4" s="2050"/>
      <c r="SOF4" s="2050"/>
      <c r="SOG4" s="2050"/>
      <c r="SOH4" s="2050"/>
      <c r="SOI4" s="2050"/>
      <c r="SOJ4" s="2050"/>
      <c r="SOK4" s="2050"/>
      <c r="SOL4" s="2050"/>
      <c r="SOM4" s="2050"/>
      <c r="SON4" s="2050"/>
      <c r="SOO4" s="2050"/>
      <c r="SOP4" s="2050"/>
      <c r="SOQ4" s="2050"/>
      <c r="SOR4" s="2050"/>
      <c r="SOS4" s="2050"/>
      <c r="SOT4" s="2050"/>
      <c r="SOU4" s="2050"/>
      <c r="SOV4" s="2050"/>
      <c r="SOW4" s="2050"/>
      <c r="SOX4" s="2050"/>
      <c r="SOY4" s="2050"/>
      <c r="SOZ4" s="2050"/>
      <c r="SPA4" s="2050"/>
      <c r="SPB4" s="2050"/>
      <c r="SPC4" s="2050"/>
      <c r="SPD4" s="2050"/>
      <c r="SPE4" s="2050"/>
      <c r="SPF4" s="2050"/>
      <c r="SPG4" s="2050"/>
      <c r="SPH4" s="2050"/>
      <c r="SPI4" s="2050"/>
      <c r="SPJ4" s="2050"/>
      <c r="SPK4" s="2050"/>
      <c r="SPL4" s="2050"/>
      <c r="SPM4" s="2050"/>
      <c r="SPN4" s="2050"/>
      <c r="SPO4" s="2050"/>
      <c r="SPP4" s="2050"/>
      <c r="SPQ4" s="2050"/>
      <c r="SPR4" s="2050"/>
      <c r="SPS4" s="2050"/>
      <c r="SPT4" s="2050"/>
      <c r="SPU4" s="2050"/>
      <c r="SPV4" s="2050"/>
      <c r="SPW4" s="2050"/>
      <c r="SPX4" s="2050"/>
      <c r="SPY4" s="2050"/>
      <c r="SPZ4" s="2050"/>
      <c r="SQA4" s="2050"/>
      <c r="SQB4" s="2050"/>
      <c r="SQC4" s="2050"/>
      <c r="SQD4" s="2050"/>
      <c r="SQE4" s="2050"/>
      <c r="SQF4" s="2050"/>
      <c r="SQG4" s="2050"/>
      <c r="SQH4" s="2050"/>
      <c r="SQI4" s="2050"/>
      <c r="SQJ4" s="2050"/>
      <c r="SQK4" s="2050"/>
      <c r="SQL4" s="2050"/>
      <c r="SQM4" s="2050"/>
      <c r="SQN4" s="2050"/>
      <c r="SQO4" s="2050"/>
      <c r="SQP4" s="2050"/>
      <c r="SQQ4" s="2050"/>
      <c r="SQR4" s="2050"/>
      <c r="SQS4" s="2050"/>
      <c r="SQT4" s="2050"/>
      <c r="SQU4" s="2050"/>
      <c r="SQV4" s="2050"/>
      <c r="SQW4" s="2050"/>
      <c r="SQX4" s="2050"/>
      <c r="SQY4" s="2050"/>
      <c r="SQZ4" s="2050"/>
      <c r="SRA4" s="2050"/>
      <c r="SRB4" s="2050"/>
      <c r="SRC4" s="2050"/>
      <c r="SRD4" s="2050"/>
      <c r="SRE4" s="2050"/>
      <c r="SRF4" s="2050"/>
      <c r="SRG4" s="2050"/>
      <c r="SRH4" s="2050"/>
      <c r="SRI4" s="2050"/>
      <c r="SRJ4" s="2050"/>
      <c r="SRK4" s="2050"/>
      <c r="SRL4" s="2050"/>
      <c r="SRM4" s="2050"/>
      <c r="SRN4" s="2050"/>
      <c r="SRO4" s="2050"/>
      <c r="SRP4" s="2050"/>
      <c r="SRQ4" s="2050"/>
      <c r="SRR4" s="2050"/>
      <c r="SRS4" s="2050"/>
      <c r="SRT4" s="2050"/>
      <c r="SRU4" s="2050"/>
      <c r="SRV4" s="2050"/>
      <c r="SRW4" s="2050"/>
      <c r="SRX4" s="2050"/>
      <c r="SRY4" s="2050"/>
      <c r="SRZ4" s="2050"/>
      <c r="SSA4" s="2050"/>
      <c r="SSB4" s="2050"/>
      <c r="SSC4" s="2050"/>
      <c r="SSD4" s="2050"/>
      <c r="SSE4" s="2050"/>
      <c r="SSF4" s="2050"/>
      <c r="SSG4" s="2050"/>
      <c r="SSH4" s="2050"/>
      <c r="SSI4" s="2050"/>
      <c r="SSJ4" s="2050"/>
      <c r="SSK4" s="2050"/>
      <c r="SSL4" s="2050"/>
      <c r="SSM4" s="2050"/>
      <c r="SSN4" s="2050"/>
      <c r="SSO4" s="2050"/>
      <c r="SSP4" s="2050"/>
      <c r="SSQ4" s="2050"/>
      <c r="SSR4" s="2050"/>
      <c r="SSS4" s="2050"/>
      <c r="SST4" s="2050"/>
      <c r="SSU4" s="2050"/>
      <c r="SSV4" s="2050"/>
      <c r="SSW4" s="2050"/>
      <c r="SSX4" s="2050"/>
      <c r="SSY4" s="2050"/>
      <c r="SSZ4" s="2050"/>
      <c r="STA4" s="2050"/>
      <c r="STB4" s="2050"/>
      <c r="STC4" s="2050"/>
      <c r="STD4" s="2050"/>
      <c r="STE4" s="2050"/>
      <c r="STF4" s="2050"/>
      <c r="STG4" s="2050"/>
      <c r="STH4" s="2050"/>
      <c r="STI4" s="2050"/>
      <c r="STJ4" s="2050"/>
      <c r="STK4" s="2050"/>
      <c r="STL4" s="2050"/>
      <c r="STM4" s="2050"/>
      <c r="STN4" s="2050"/>
      <c r="STO4" s="2050"/>
      <c r="STP4" s="2050"/>
      <c r="STQ4" s="2050"/>
      <c r="STR4" s="2050"/>
      <c r="STS4" s="2050"/>
      <c r="STT4" s="2050"/>
      <c r="STU4" s="2050"/>
      <c r="STV4" s="2050"/>
      <c r="STW4" s="2050"/>
      <c r="STX4" s="2050"/>
      <c r="STY4" s="2050"/>
      <c r="STZ4" s="2050"/>
      <c r="SUA4" s="2050"/>
      <c r="SUB4" s="2050"/>
      <c r="SUC4" s="2050"/>
      <c r="SUD4" s="2050"/>
      <c r="SUE4" s="2050"/>
      <c r="SUF4" s="2050"/>
      <c r="SUG4" s="2050"/>
      <c r="SUH4" s="2050"/>
      <c r="SUI4" s="2050"/>
      <c r="SUJ4" s="2050"/>
      <c r="SUK4" s="2050"/>
      <c r="SUL4" s="2050"/>
      <c r="SUM4" s="2050"/>
      <c r="SUN4" s="2050"/>
      <c r="SUO4" s="2050"/>
      <c r="SUP4" s="2050"/>
      <c r="SUQ4" s="2050"/>
      <c r="SUR4" s="2050"/>
      <c r="SUS4" s="2050"/>
      <c r="SUT4" s="2050"/>
      <c r="SUU4" s="2050"/>
      <c r="SUV4" s="2050"/>
      <c r="SUW4" s="2050"/>
      <c r="SUX4" s="2050"/>
      <c r="SUY4" s="2050"/>
      <c r="SUZ4" s="2050"/>
      <c r="SVA4" s="2050"/>
      <c r="SVB4" s="2050"/>
      <c r="SVC4" s="2050"/>
      <c r="SVD4" s="2050"/>
      <c r="SVE4" s="2050"/>
      <c r="SVF4" s="2050"/>
      <c r="SVG4" s="2050"/>
      <c r="SVH4" s="2050"/>
      <c r="SVI4" s="2050"/>
      <c r="SVJ4" s="2050"/>
      <c r="SVK4" s="2050"/>
      <c r="SVL4" s="2050"/>
      <c r="SVM4" s="2050"/>
      <c r="SVN4" s="2050"/>
      <c r="SVO4" s="2050"/>
      <c r="SVP4" s="2050"/>
      <c r="SVQ4" s="2050"/>
      <c r="SVR4" s="2050"/>
      <c r="SVS4" s="2050"/>
      <c r="SVT4" s="2050"/>
      <c r="SVU4" s="2050"/>
      <c r="SVV4" s="2050"/>
      <c r="SVW4" s="2050"/>
      <c r="SVX4" s="2050"/>
      <c r="SVY4" s="2050"/>
      <c r="SVZ4" s="2050"/>
      <c r="SWA4" s="2050"/>
      <c r="SWB4" s="2050"/>
      <c r="SWC4" s="2050"/>
      <c r="SWD4" s="2050"/>
      <c r="SWE4" s="2050"/>
      <c r="SWF4" s="2050"/>
      <c r="SWG4" s="2050"/>
      <c r="SWH4" s="2050"/>
      <c r="SWI4" s="2050"/>
      <c r="SWJ4" s="2050"/>
      <c r="SWK4" s="2050"/>
      <c r="SWL4" s="2050"/>
      <c r="SWM4" s="2050"/>
      <c r="SWN4" s="2050"/>
      <c r="SWO4" s="2050"/>
      <c r="SWP4" s="2050"/>
      <c r="SWQ4" s="2050"/>
      <c r="SWR4" s="2050"/>
      <c r="SWS4" s="2050"/>
      <c r="SWT4" s="2050"/>
      <c r="SWU4" s="2050"/>
      <c r="SWV4" s="2050"/>
      <c r="SWW4" s="2050"/>
      <c r="SWX4" s="2050"/>
      <c r="SWY4" s="2050"/>
      <c r="SWZ4" s="2050"/>
      <c r="SXA4" s="2050"/>
      <c r="SXB4" s="2050"/>
      <c r="SXC4" s="2050"/>
      <c r="SXD4" s="2050"/>
      <c r="SXE4" s="2050"/>
      <c r="SXF4" s="2050"/>
      <c r="SXG4" s="2050"/>
      <c r="SXH4" s="2050"/>
      <c r="SXI4" s="2050"/>
      <c r="SXJ4" s="2050"/>
      <c r="SXK4" s="2050"/>
      <c r="SXL4" s="2050"/>
      <c r="SXM4" s="2050"/>
      <c r="SXN4" s="2050"/>
      <c r="SXO4" s="2050"/>
      <c r="SXP4" s="2050"/>
      <c r="SXQ4" s="2050"/>
      <c r="SXR4" s="2050"/>
      <c r="SXS4" s="2050"/>
      <c r="SXT4" s="2050"/>
      <c r="SXU4" s="2050"/>
      <c r="SXV4" s="2050"/>
      <c r="SXW4" s="2050"/>
      <c r="SXX4" s="2050"/>
      <c r="SXY4" s="2050"/>
      <c r="SXZ4" s="2050"/>
      <c r="SYA4" s="2050"/>
      <c r="SYB4" s="2050"/>
      <c r="SYC4" s="2050"/>
      <c r="SYD4" s="2050"/>
      <c r="SYE4" s="2050"/>
      <c r="SYF4" s="2050"/>
      <c r="SYG4" s="2050"/>
      <c r="SYH4" s="2050"/>
      <c r="SYI4" s="2050"/>
      <c r="SYJ4" s="2050"/>
      <c r="SYK4" s="2050"/>
      <c r="SYL4" s="2050"/>
      <c r="SYM4" s="2050"/>
      <c r="SYN4" s="2050"/>
      <c r="SYO4" s="2050"/>
      <c r="SYP4" s="2050"/>
      <c r="SYQ4" s="2050"/>
      <c r="SYR4" s="2050"/>
      <c r="SYS4" s="2050"/>
      <c r="SYT4" s="2050"/>
      <c r="SYU4" s="2050"/>
      <c r="SYV4" s="2050"/>
      <c r="SYW4" s="2050"/>
      <c r="SYX4" s="2050"/>
      <c r="SYY4" s="2050"/>
      <c r="SYZ4" s="2050"/>
      <c r="SZA4" s="2050"/>
      <c r="SZB4" s="2050"/>
      <c r="SZC4" s="2050"/>
      <c r="SZD4" s="2050"/>
      <c r="SZE4" s="2050"/>
      <c r="SZF4" s="2050"/>
      <c r="SZG4" s="2050"/>
      <c r="SZH4" s="2050"/>
      <c r="SZI4" s="2050"/>
      <c r="SZJ4" s="2050"/>
      <c r="SZK4" s="2050"/>
      <c r="SZL4" s="2050"/>
      <c r="SZM4" s="2050"/>
      <c r="SZN4" s="2050"/>
      <c r="SZO4" s="2050"/>
      <c r="SZP4" s="2050"/>
      <c r="SZQ4" s="2050"/>
      <c r="SZR4" s="2050"/>
      <c r="SZS4" s="2050"/>
      <c r="SZT4" s="2050"/>
      <c r="SZU4" s="2050"/>
      <c r="SZV4" s="2050"/>
      <c r="SZW4" s="2050"/>
      <c r="SZX4" s="2050"/>
      <c r="SZY4" s="2050"/>
      <c r="SZZ4" s="2050"/>
      <c r="TAA4" s="2050"/>
      <c r="TAB4" s="2050"/>
      <c r="TAC4" s="2050"/>
      <c r="TAD4" s="2050"/>
      <c r="TAE4" s="2050"/>
      <c r="TAF4" s="2050"/>
      <c r="TAG4" s="2050"/>
      <c r="TAH4" s="2050"/>
      <c r="TAI4" s="2050"/>
      <c r="TAJ4" s="2050"/>
      <c r="TAK4" s="2050"/>
      <c r="TAL4" s="2050"/>
      <c r="TAM4" s="2050"/>
      <c r="TAN4" s="2050"/>
      <c r="TAO4" s="2050"/>
      <c r="TAP4" s="2050"/>
      <c r="TAQ4" s="2050"/>
      <c r="TAR4" s="2050"/>
      <c r="TAS4" s="2050"/>
      <c r="TAT4" s="2050"/>
      <c r="TAU4" s="2050"/>
      <c r="TAV4" s="2050"/>
      <c r="TAW4" s="2050"/>
      <c r="TAX4" s="2050"/>
      <c r="TAY4" s="2050"/>
      <c r="TAZ4" s="2050"/>
      <c r="TBA4" s="2050"/>
      <c r="TBB4" s="2050"/>
      <c r="TBC4" s="2050"/>
      <c r="TBD4" s="2050"/>
      <c r="TBE4" s="2050"/>
      <c r="TBF4" s="2050"/>
      <c r="TBG4" s="2050"/>
      <c r="TBH4" s="2050"/>
      <c r="TBI4" s="2050"/>
      <c r="TBJ4" s="2050"/>
      <c r="TBK4" s="2050"/>
      <c r="TBL4" s="2050"/>
      <c r="TBM4" s="2050"/>
      <c r="TBN4" s="2050"/>
      <c r="TBO4" s="2050"/>
      <c r="TBP4" s="2050"/>
      <c r="TBQ4" s="2050"/>
      <c r="TBR4" s="2050"/>
      <c r="TBS4" s="2050"/>
      <c r="TBT4" s="2050"/>
      <c r="TBU4" s="2050"/>
      <c r="TBV4" s="2050"/>
      <c r="TBW4" s="2050"/>
      <c r="TBX4" s="2050"/>
      <c r="TBY4" s="2050"/>
      <c r="TBZ4" s="2050"/>
      <c r="TCA4" s="2050"/>
      <c r="TCB4" s="2050"/>
      <c r="TCC4" s="2050"/>
      <c r="TCD4" s="2050"/>
      <c r="TCE4" s="2050"/>
      <c r="TCF4" s="2050"/>
      <c r="TCG4" s="2050"/>
      <c r="TCH4" s="2050"/>
      <c r="TCI4" s="2050"/>
      <c r="TCJ4" s="2050"/>
      <c r="TCK4" s="2050"/>
      <c r="TCL4" s="2050"/>
      <c r="TCM4" s="2050"/>
      <c r="TCN4" s="2050"/>
      <c r="TCO4" s="2050"/>
      <c r="TCP4" s="2050"/>
      <c r="TCQ4" s="2050"/>
      <c r="TCR4" s="2050"/>
      <c r="TCS4" s="2050"/>
      <c r="TCT4" s="2050"/>
      <c r="TCU4" s="2050"/>
      <c r="TCV4" s="2050"/>
      <c r="TCW4" s="2050"/>
      <c r="TCX4" s="2050"/>
      <c r="TCY4" s="2050"/>
      <c r="TCZ4" s="2050"/>
      <c r="TDA4" s="2050"/>
      <c r="TDB4" s="2050"/>
      <c r="TDC4" s="2050"/>
      <c r="TDD4" s="2050"/>
      <c r="TDE4" s="2050"/>
      <c r="TDF4" s="2050"/>
      <c r="TDG4" s="2050"/>
      <c r="TDH4" s="2050"/>
      <c r="TDI4" s="2050"/>
      <c r="TDJ4" s="2050"/>
      <c r="TDK4" s="2050"/>
      <c r="TDL4" s="2050"/>
      <c r="TDM4" s="2050"/>
      <c r="TDN4" s="2050"/>
      <c r="TDO4" s="2050"/>
      <c r="TDP4" s="2050"/>
      <c r="TDQ4" s="2050"/>
      <c r="TDR4" s="2050"/>
      <c r="TDS4" s="2050"/>
      <c r="TDT4" s="2050"/>
      <c r="TDU4" s="2050"/>
      <c r="TDV4" s="2050"/>
      <c r="TDW4" s="2050"/>
      <c r="TDX4" s="2050"/>
      <c r="TDY4" s="2050"/>
      <c r="TDZ4" s="2050"/>
      <c r="TEA4" s="2050"/>
      <c r="TEB4" s="2050"/>
      <c r="TEC4" s="2050"/>
      <c r="TED4" s="2050"/>
      <c r="TEE4" s="2050"/>
      <c r="TEF4" s="2050"/>
      <c r="TEG4" s="2050"/>
      <c r="TEH4" s="2050"/>
      <c r="TEI4" s="2050"/>
      <c r="TEJ4" s="2050"/>
      <c r="TEK4" s="2050"/>
      <c r="TEL4" s="2050"/>
      <c r="TEM4" s="2050"/>
      <c r="TEN4" s="2050"/>
      <c r="TEO4" s="2050"/>
      <c r="TEP4" s="2050"/>
      <c r="TEQ4" s="2050"/>
      <c r="TER4" s="2050"/>
      <c r="TES4" s="2050"/>
      <c r="TET4" s="2050"/>
      <c r="TEU4" s="2050"/>
      <c r="TEV4" s="2050"/>
      <c r="TEW4" s="2050"/>
      <c r="TEX4" s="2050"/>
      <c r="TEY4" s="2050"/>
      <c r="TEZ4" s="2050"/>
      <c r="TFA4" s="2050"/>
      <c r="TFB4" s="2050"/>
      <c r="TFC4" s="2050"/>
      <c r="TFD4" s="2050"/>
      <c r="TFE4" s="2050"/>
      <c r="TFF4" s="2050"/>
      <c r="TFG4" s="2050"/>
      <c r="TFH4" s="2050"/>
      <c r="TFI4" s="2050"/>
      <c r="TFJ4" s="2050"/>
      <c r="TFK4" s="2050"/>
      <c r="TFL4" s="2050"/>
      <c r="TFM4" s="2050"/>
      <c r="TFN4" s="2050"/>
      <c r="TFO4" s="2050"/>
      <c r="TFP4" s="2050"/>
      <c r="TFQ4" s="2050"/>
      <c r="TFR4" s="2050"/>
      <c r="TFS4" s="2050"/>
      <c r="TFT4" s="2050"/>
      <c r="TFU4" s="2050"/>
      <c r="TFV4" s="2050"/>
      <c r="TFW4" s="2050"/>
      <c r="TFX4" s="2050"/>
      <c r="TFY4" s="2050"/>
      <c r="TFZ4" s="2050"/>
      <c r="TGA4" s="2050"/>
      <c r="TGB4" s="2050"/>
      <c r="TGC4" s="2050"/>
      <c r="TGD4" s="2050"/>
      <c r="TGE4" s="2050"/>
      <c r="TGF4" s="2050"/>
      <c r="TGG4" s="2050"/>
      <c r="TGH4" s="2050"/>
      <c r="TGI4" s="2050"/>
      <c r="TGJ4" s="2050"/>
      <c r="TGK4" s="2050"/>
      <c r="TGL4" s="2050"/>
      <c r="TGM4" s="2050"/>
      <c r="TGN4" s="2050"/>
      <c r="TGO4" s="2050"/>
      <c r="TGP4" s="2050"/>
      <c r="TGQ4" s="2050"/>
      <c r="TGR4" s="2050"/>
      <c r="TGS4" s="2050"/>
      <c r="TGT4" s="2050"/>
      <c r="TGU4" s="2050"/>
      <c r="TGV4" s="2050"/>
      <c r="TGW4" s="2050"/>
      <c r="TGX4" s="2050"/>
      <c r="TGY4" s="2050"/>
      <c r="TGZ4" s="2050"/>
      <c r="THA4" s="2050"/>
      <c r="THB4" s="2050"/>
      <c r="THC4" s="2050"/>
      <c r="THD4" s="2050"/>
      <c r="THE4" s="2050"/>
      <c r="THF4" s="2050"/>
      <c r="THG4" s="2050"/>
      <c r="THH4" s="2050"/>
      <c r="THI4" s="2050"/>
      <c r="THJ4" s="2050"/>
      <c r="THK4" s="2050"/>
      <c r="THL4" s="2050"/>
      <c r="THM4" s="2050"/>
      <c r="THN4" s="2050"/>
      <c r="THO4" s="2050"/>
      <c r="THP4" s="2050"/>
      <c r="THQ4" s="2050"/>
      <c r="THR4" s="2050"/>
      <c r="THS4" s="2050"/>
      <c r="THT4" s="2050"/>
      <c r="THU4" s="2050"/>
      <c r="THV4" s="2050"/>
      <c r="THW4" s="2050"/>
      <c r="THX4" s="2050"/>
      <c r="THY4" s="2050"/>
      <c r="THZ4" s="2050"/>
      <c r="TIA4" s="2050"/>
      <c r="TIB4" s="2050"/>
      <c r="TIC4" s="2050"/>
      <c r="TID4" s="2050"/>
      <c r="TIE4" s="2050"/>
      <c r="TIF4" s="2050"/>
      <c r="TIG4" s="2050"/>
      <c r="TIH4" s="2050"/>
      <c r="TII4" s="2050"/>
      <c r="TIJ4" s="2050"/>
      <c r="TIK4" s="2050"/>
      <c r="TIL4" s="2050"/>
      <c r="TIM4" s="2050"/>
      <c r="TIN4" s="2050"/>
      <c r="TIO4" s="2050"/>
      <c r="TIP4" s="2050"/>
      <c r="TIQ4" s="2050"/>
      <c r="TIR4" s="2050"/>
      <c r="TIS4" s="2050"/>
      <c r="TIT4" s="2050"/>
      <c r="TIU4" s="2050"/>
      <c r="TIV4" s="2050"/>
      <c r="TIW4" s="2050"/>
      <c r="TIX4" s="2050"/>
      <c r="TIY4" s="2050"/>
      <c r="TIZ4" s="2050"/>
      <c r="TJA4" s="2050"/>
      <c r="TJB4" s="2050"/>
      <c r="TJC4" s="2050"/>
      <c r="TJD4" s="2050"/>
      <c r="TJE4" s="2050"/>
      <c r="TJF4" s="2050"/>
      <c r="TJG4" s="2050"/>
      <c r="TJH4" s="2050"/>
      <c r="TJI4" s="2050"/>
      <c r="TJJ4" s="2050"/>
      <c r="TJK4" s="2050"/>
      <c r="TJL4" s="2050"/>
      <c r="TJM4" s="2050"/>
      <c r="TJN4" s="2050"/>
      <c r="TJO4" s="2050"/>
      <c r="TJP4" s="2050"/>
      <c r="TJQ4" s="2050"/>
      <c r="TJR4" s="2050"/>
      <c r="TJS4" s="2050"/>
      <c r="TJT4" s="2050"/>
      <c r="TJU4" s="2050"/>
      <c r="TJV4" s="2050"/>
      <c r="TJW4" s="2050"/>
      <c r="TJX4" s="2050"/>
      <c r="TJY4" s="2050"/>
      <c r="TJZ4" s="2050"/>
      <c r="TKA4" s="2050"/>
      <c r="TKB4" s="2050"/>
      <c r="TKC4" s="2050"/>
      <c r="TKD4" s="2050"/>
      <c r="TKE4" s="2050"/>
      <c r="TKF4" s="2050"/>
      <c r="TKG4" s="2050"/>
      <c r="TKH4" s="2050"/>
      <c r="TKI4" s="2050"/>
      <c r="TKJ4" s="2050"/>
      <c r="TKK4" s="2050"/>
      <c r="TKL4" s="2050"/>
      <c r="TKM4" s="2050"/>
      <c r="TKN4" s="2050"/>
      <c r="TKO4" s="2050"/>
      <c r="TKP4" s="2050"/>
      <c r="TKQ4" s="2050"/>
      <c r="TKR4" s="2050"/>
      <c r="TKS4" s="2050"/>
      <c r="TKT4" s="2050"/>
      <c r="TKU4" s="2050"/>
      <c r="TKV4" s="2050"/>
      <c r="TKW4" s="2050"/>
      <c r="TKX4" s="2050"/>
      <c r="TKY4" s="2050"/>
      <c r="TKZ4" s="2050"/>
      <c r="TLA4" s="2050"/>
      <c r="TLB4" s="2050"/>
      <c r="TLC4" s="2050"/>
      <c r="TLD4" s="2050"/>
      <c r="TLE4" s="2050"/>
      <c r="TLF4" s="2050"/>
      <c r="TLG4" s="2050"/>
      <c r="TLH4" s="2050"/>
      <c r="TLI4" s="2050"/>
      <c r="TLJ4" s="2050"/>
      <c r="TLK4" s="2050"/>
      <c r="TLL4" s="2050"/>
      <c r="TLM4" s="2050"/>
      <c r="TLN4" s="2050"/>
      <c r="TLO4" s="2050"/>
      <c r="TLP4" s="2050"/>
      <c r="TLQ4" s="2050"/>
      <c r="TLR4" s="2050"/>
      <c r="TLS4" s="2050"/>
      <c r="TLT4" s="2050"/>
      <c r="TLU4" s="2050"/>
      <c r="TLV4" s="2050"/>
      <c r="TLW4" s="2050"/>
      <c r="TLX4" s="2050"/>
      <c r="TLY4" s="2050"/>
      <c r="TLZ4" s="2050"/>
      <c r="TMA4" s="2050"/>
      <c r="TMB4" s="2050"/>
      <c r="TMC4" s="2050"/>
      <c r="TMD4" s="2050"/>
      <c r="TME4" s="2050"/>
      <c r="TMF4" s="2050"/>
      <c r="TMG4" s="2050"/>
      <c r="TMH4" s="2050"/>
      <c r="TMI4" s="2050"/>
      <c r="TMJ4" s="2050"/>
      <c r="TMK4" s="2050"/>
      <c r="TML4" s="2050"/>
      <c r="TMM4" s="2050"/>
      <c r="TMN4" s="2050"/>
      <c r="TMO4" s="2050"/>
      <c r="TMP4" s="2050"/>
      <c r="TMQ4" s="2050"/>
      <c r="TMR4" s="2050"/>
      <c r="TMS4" s="2050"/>
      <c r="TMT4" s="2050"/>
      <c r="TMU4" s="2050"/>
      <c r="TMV4" s="2050"/>
      <c r="TMW4" s="2050"/>
      <c r="TMX4" s="2050"/>
      <c r="TMY4" s="2050"/>
      <c r="TMZ4" s="2050"/>
      <c r="TNA4" s="2050"/>
      <c r="TNB4" s="2050"/>
      <c r="TNC4" s="2050"/>
      <c r="TND4" s="2050"/>
      <c r="TNE4" s="2050"/>
      <c r="TNF4" s="2050"/>
      <c r="TNG4" s="2050"/>
      <c r="TNH4" s="2050"/>
      <c r="TNI4" s="2050"/>
      <c r="TNJ4" s="2050"/>
      <c r="TNK4" s="2050"/>
      <c r="TNL4" s="2050"/>
      <c r="TNM4" s="2050"/>
      <c r="TNN4" s="2050"/>
      <c r="TNO4" s="2050"/>
      <c r="TNP4" s="2050"/>
      <c r="TNQ4" s="2050"/>
      <c r="TNR4" s="2050"/>
      <c r="TNS4" s="2050"/>
      <c r="TNT4" s="2050"/>
      <c r="TNU4" s="2050"/>
      <c r="TNV4" s="2050"/>
      <c r="TNW4" s="2050"/>
      <c r="TNX4" s="2050"/>
      <c r="TNY4" s="2050"/>
      <c r="TNZ4" s="2050"/>
      <c r="TOA4" s="2050"/>
      <c r="TOB4" s="2050"/>
      <c r="TOC4" s="2050"/>
      <c r="TOD4" s="2050"/>
      <c r="TOE4" s="2050"/>
      <c r="TOF4" s="2050"/>
      <c r="TOG4" s="2050"/>
      <c r="TOH4" s="2050"/>
      <c r="TOI4" s="2050"/>
      <c r="TOJ4" s="2050"/>
      <c r="TOK4" s="2050"/>
      <c r="TOL4" s="2050"/>
      <c r="TOM4" s="2050"/>
      <c r="TON4" s="2050"/>
      <c r="TOO4" s="2050"/>
      <c r="TOP4" s="2050"/>
      <c r="TOQ4" s="2050"/>
      <c r="TOR4" s="2050"/>
      <c r="TOS4" s="2050"/>
      <c r="TOT4" s="2050"/>
      <c r="TOU4" s="2050"/>
      <c r="TOV4" s="2050"/>
      <c r="TOW4" s="2050"/>
      <c r="TOX4" s="2050"/>
      <c r="TOY4" s="2050"/>
      <c r="TOZ4" s="2050"/>
      <c r="TPA4" s="2050"/>
      <c r="TPB4" s="2050"/>
      <c r="TPC4" s="2050"/>
      <c r="TPD4" s="2050"/>
      <c r="TPE4" s="2050"/>
      <c r="TPF4" s="2050"/>
      <c r="TPG4" s="2050"/>
      <c r="TPH4" s="2050"/>
      <c r="TPI4" s="2050"/>
      <c r="TPJ4" s="2050"/>
      <c r="TPK4" s="2050"/>
      <c r="TPL4" s="2050"/>
      <c r="TPM4" s="2050"/>
      <c r="TPN4" s="2050"/>
      <c r="TPO4" s="2050"/>
      <c r="TPP4" s="2050"/>
      <c r="TPQ4" s="2050"/>
      <c r="TPR4" s="2050"/>
      <c r="TPS4" s="2050"/>
      <c r="TPT4" s="2050"/>
      <c r="TPU4" s="2050"/>
      <c r="TPV4" s="2050"/>
      <c r="TPW4" s="2050"/>
      <c r="TPX4" s="2050"/>
      <c r="TPY4" s="2050"/>
      <c r="TPZ4" s="2050"/>
      <c r="TQA4" s="2050"/>
      <c r="TQB4" s="2050"/>
      <c r="TQC4" s="2050"/>
      <c r="TQD4" s="2050"/>
      <c r="TQE4" s="2050"/>
      <c r="TQF4" s="2050"/>
      <c r="TQG4" s="2050"/>
      <c r="TQH4" s="2050"/>
      <c r="TQI4" s="2050"/>
      <c r="TQJ4" s="2050"/>
      <c r="TQK4" s="2050"/>
      <c r="TQL4" s="2050"/>
      <c r="TQM4" s="2050"/>
      <c r="TQN4" s="2050"/>
      <c r="TQO4" s="2050"/>
      <c r="TQP4" s="2050"/>
      <c r="TQQ4" s="2050"/>
      <c r="TQR4" s="2050"/>
      <c r="TQS4" s="2050"/>
      <c r="TQT4" s="2050"/>
      <c r="TQU4" s="2050"/>
      <c r="TQV4" s="2050"/>
      <c r="TQW4" s="2050"/>
      <c r="TQX4" s="2050"/>
      <c r="TQY4" s="2050"/>
      <c r="TQZ4" s="2050"/>
      <c r="TRA4" s="2050"/>
      <c r="TRB4" s="2050"/>
      <c r="TRC4" s="2050"/>
      <c r="TRD4" s="2050"/>
      <c r="TRE4" s="2050"/>
      <c r="TRF4" s="2050"/>
      <c r="TRG4" s="2050"/>
      <c r="TRH4" s="2050"/>
      <c r="TRI4" s="2050"/>
      <c r="TRJ4" s="2050"/>
      <c r="TRK4" s="2050"/>
      <c r="TRL4" s="2050"/>
      <c r="TRM4" s="2050"/>
      <c r="TRN4" s="2050"/>
      <c r="TRO4" s="2050"/>
      <c r="TRP4" s="2050"/>
      <c r="TRQ4" s="2050"/>
      <c r="TRR4" s="2050"/>
      <c r="TRS4" s="2050"/>
      <c r="TRT4" s="2050"/>
      <c r="TRU4" s="2050"/>
      <c r="TRV4" s="2050"/>
      <c r="TRW4" s="2050"/>
      <c r="TRX4" s="2050"/>
      <c r="TRY4" s="2050"/>
      <c r="TRZ4" s="2050"/>
      <c r="TSA4" s="2050"/>
      <c r="TSB4" s="2050"/>
      <c r="TSC4" s="2050"/>
      <c r="TSD4" s="2050"/>
      <c r="TSE4" s="2050"/>
      <c r="TSF4" s="2050"/>
      <c r="TSG4" s="2050"/>
      <c r="TSH4" s="2050"/>
      <c r="TSI4" s="2050"/>
      <c r="TSJ4" s="2050"/>
      <c r="TSK4" s="2050"/>
      <c r="TSL4" s="2050"/>
      <c r="TSM4" s="2050"/>
      <c r="TSN4" s="2050"/>
      <c r="TSO4" s="2050"/>
      <c r="TSP4" s="2050"/>
      <c r="TSQ4" s="2050"/>
      <c r="TSR4" s="2050"/>
      <c r="TSS4" s="2050"/>
      <c r="TST4" s="2050"/>
      <c r="TSU4" s="2050"/>
      <c r="TSV4" s="2050"/>
      <c r="TSW4" s="2050"/>
      <c r="TSX4" s="2050"/>
      <c r="TSY4" s="2050"/>
      <c r="TSZ4" s="2050"/>
      <c r="TTA4" s="2050"/>
      <c r="TTB4" s="2050"/>
      <c r="TTC4" s="2050"/>
      <c r="TTD4" s="2050"/>
      <c r="TTE4" s="2050"/>
      <c r="TTF4" s="2050"/>
      <c r="TTG4" s="2050"/>
      <c r="TTH4" s="2050"/>
      <c r="TTI4" s="2050"/>
      <c r="TTJ4" s="2050"/>
      <c r="TTK4" s="2050"/>
      <c r="TTL4" s="2050"/>
      <c r="TTM4" s="2050"/>
      <c r="TTN4" s="2050"/>
      <c r="TTO4" s="2050"/>
      <c r="TTP4" s="2050"/>
      <c r="TTQ4" s="2050"/>
      <c r="TTR4" s="2050"/>
      <c r="TTS4" s="2050"/>
      <c r="TTT4" s="2050"/>
      <c r="TTU4" s="2050"/>
      <c r="TTV4" s="2050"/>
      <c r="TTW4" s="2050"/>
      <c r="TTX4" s="2050"/>
      <c r="TTY4" s="2050"/>
      <c r="TTZ4" s="2050"/>
      <c r="TUA4" s="2050"/>
      <c r="TUB4" s="2050"/>
      <c r="TUC4" s="2050"/>
      <c r="TUD4" s="2050"/>
      <c r="TUE4" s="2050"/>
      <c r="TUF4" s="2050"/>
      <c r="TUG4" s="2050"/>
      <c r="TUH4" s="2050"/>
      <c r="TUI4" s="2050"/>
      <c r="TUJ4" s="2050"/>
      <c r="TUK4" s="2050"/>
      <c r="TUL4" s="2050"/>
      <c r="TUM4" s="2050"/>
      <c r="TUN4" s="2050"/>
      <c r="TUO4" s="2050"/>
      <c r="TUP4" s="2050"/>
      <c r="TUQ4" s="2050"/>
      <c r="TUR4" s="2050"/>
      <c r="TUS4" s="2050"/>
      <c r="TUT4" s="2050"/>
      <c r="TUU4" s="2050"/>
      <c r="TUV4" s="2050"/>
      <c r="TUW4" s="2050"/>
      <c r="TUX4" s="2050"/>
      <c r="TUY4" s="2050"/>
      <c r="TUZ4" s="2050"/>
      <c r="TVA4" s="2050"/>
      <c r="TVB4" s="2050"/>
      <c r="TVC4" s="2050"/>
      <c r="TVD4" s="2050"/>
      <c r="TVE4" s="2050"/>
      <c r="TVF4" s="2050"/>
      <c r="TVG4" s="2050"/>
      <c r="TVH4" s="2050"/>
      <c r="TVI4" s="2050"/>
      <c r="TVJ4" s="2050"/>
      <c r="TVK4" s="2050"/>
      <c r="TVL4" s="2050"/>
      <c r="TVM4" s="2050"/>
      <c r="TVN4" s="2050"/>
      <c r="TVO4" s="2050"/>
      <c r="TVP4" s="2050"/>
      <c r="TVQ4" s="2050"/>
      <c r="TVR4" s="2050"/>
      <c r="TVS4" s="2050"/>
      <c r="TVT4" s="2050"/>
      <c r="TVU4" s="2050"/>
      <c r="TVV4" s="2050"/>
      <c r="TVW4" s="2050"/>
      <c r="TVX4" s="2050"/>
      <c r="TVY4" s="2050"/>
      <c r="TVZ4" s="2050"/>
      <c r="TWA4" s="2050"/>
      <c r="TWB4" s="2050"/>
      <c r="TWC4" s="2050"/>
      <c r="TWD4" s="2050"/>
      <c r="TWE4" s="2050"/>
      <c r="TWF4" s="2050"/>
      <c r="TWG4" s="2050"/>
      <c r="TWH4" s="2050"/>
      <c r="TWI4" s="2050"/>
      <c r="TWJ4" s="2050"/>
      <c r="TWK4" s="2050"/>
      <c r="TWL4" s="2050"/>
      <c r="TWM4" s="2050"/>
      <c r="TWN4" s="2050"/>
      <c r="TWO4" s="2050"/>
      <c r="TWP4" s="2050"/>
      <c r="TWQ4" s="2050"/>
      <c r="TWR4" s="2050"/>
      <c r="TWS4" s="2050"/>
      <c r="TWT4" s="2050"/>
      <c r="TWU4" s="2050"/>
      <c r="TWV4" s="2050"/>
      <c r="TWW4" s="2050"/>
      <c r="TWX4" s="2050"/>
      <c r="TWY4" s="2050"/>
      <c r="TWZ4" s="2050"/>
      <c r="TXA4" s="2050"/>
      <c r="TXB4" s="2050"/>
      <c r="TXC4" s="2050"/>
      <c r="TXD4" s="2050"/>
      <c r="TXE4" s="2050"/>
      <c r="TXF4" s="2050"/>
      <c r="TXG4" s="2050"/>
      <c r="TXH4" s="2050"/>
      <c r="TXI4" s="2050"/>
      <c r="TXJ4" s="2050"/>
      <c r="TXK4" s="2050"/>
      <c r="TXL4" s="2050"/>
      <c r="TXM4" s="2050"/>
      <c r="TXN4" s="2050"/>
      <c r="TXO4" s="2050"/>
      <c r="TXP4" s="2050"/>
      <c r="TXQ4" s="2050"/>
      <c r="TXR4" s="2050"/>
      <c r="TXS4" s="2050"/>
      <c r="TXT4" s="2050"/>
      <c r="TXU4" s="2050"/>
      <c r="TXV4" s="2050"/>
      <c r="TXW4" s="2050"/>
      <c r="TXX4" s="2050"/>
      <c r="TXY4" s="2050"/>
      <c r="TXZ4" s="2050"/>
      <c r="TYA4" s="2050"/>
      <c r="TYB4" s="2050"/>
      <c r="TYC4" s="2050"/>
      <c r="TYD4" s="2050"/>
      <c r="TYE4" s="2050"/>
      <c r="TYF4" s="2050"/>
      <c r="TYG4" s="2050"/>
      <c r="TYH4" s="2050"/>
      <c r="TYI4" s="2050"/>
      <c r="TYJ4" s="2050"/>
      <c r="TYK4" s="2050"/>
      <c r="TYL4" s="2050"/>
      <c r="TYM4" s="2050"/>
      <c r="TYN4" s="2050"/>
      <c r="TYO4" s="2050"/>
      <c r="TYP4" s="2050"/>
      <c r="TYQ4" s="2050"/>
      <c r="TYR4" s="2050"/>
      <c r="TYS4" s="2050"/>
      <c r="TYT4" s="2050"/>
      <c r="TYU4" s="2050"/>
      <c r="TYV4" s="2050"/>
      <c r="TYW4" s="2050"/>
      <c r="TYX4" s="2050"/>
      <c r="TYY4" s="2050"/>
      <c r="TYZ4" s="2050"/>
      <c r="TZA4" s="2050"/>
      <c r="TZB4" s="2050"/>
      <c r="TZC4" s="2050"/>
      <c r="TZD4" s="2050"/>
      <c r="TZE4" s="2050"/>
      <c r="TZF4" s="2050"/>
      <c r="TZG4" s="2050"/>
      <c r="TZH4" s="2050"/>
      <c r="TZI4" s="2050"/>
      <c r="TZJ4" s="2050"/>
      <c r="TZK4" s="2050"/>
      <c r="TZL4" s="2050"/>
      <c r="TZM4" s="2050"/>
      <c r="TZN4" s="2050"/>
      <c r="TZO4" s="2050"/>
      <c r="TZP4" s="2050"/>
      <c r="TZQ4" s="2050"/>
      <c r="TZR4" s="2050"/>
      <c r="TZS4" s="2050"/>
      <c r="TZT4" s="2050"/>
      <c r="TZU4" s="2050"/>
      <c r="TZV4" s="2050"/>
      <c r="TZW4" s="2050"/>
      <c r="TZX4" s="2050"/>
      <c r="TZY4" s="2050"/>
      <c r="TZZ4" s="2050"/>
      <c r="UAA4" s="2050"/>
      <c r="UAB4" s="2050"/>
      <c r="UAC4" s="2050"/>
      <c r="UAD4" s="2050"/>
      <c r="UAE4" s="2050"/>
      <c r="UAF4" s="2050"/>
      <c r="UAG4" s="2050"/>
      <c r="UAH4" s="2050"/>
      <c r="UAI4" s="2050"/>
      <c r="UAJ4" s="2050"/>
      <c r="UAK4" s="2050"/>
      <c r="UAL4" s="2050"/>
      <c r="UAM4" s="2050"/>
      <c r="UAN4" s="2050"/>
      <c r="UAO4" s="2050"/>
      <c r="UAP4" s="2050"/>
      <c r="UAQ4" s="2050"/>
      <c r="UAR4" s="2050"/>
      <c r="UAS4" s="2050"/>
      <c r="UAT4" s="2050"/>
      <c r="UAU4" s="2050"/>
      <c r="UAV4" s="2050"/>
      <c r="UAW4" s="2050"/>
      <c r="UAX4" s="2050"/>
      <c r="UAY4" s="2050"/>
      <c r="UAZ4" s="2050"/>
      <c r="UBA4" s="2050"/>
      <c r="UBB4" s="2050"/>
      <c r="UBC4" s="2050"/>
      <c r="UBD4" s="2050"/>
      <c r="UBE4" s="2050"/>
      <c r="UBF4" s="2050"/>
      <c r="UBG4" s="2050"/>
      <c r="UBH4" s="2050"/>
      <c r="UBI4" s="2050"/>
      <c r="UBJ4" s="2050"/>
      <c r="UBK4" s="2050"/>
      <c r="UBL4" s="2050"/>
      <c r="UBM4" s="2050"/>
      <c r="UBN4" s="2050"/>
      <c r="UBO4" s="2050"/>
      <c r="UBP4" s="2050"/>
      <c r="UBQ4" s="2050"/>
      <c r="UBR4" s="2050"/>
      <c r="UBS4" s="2050"/>
      <c r="UBT4" s="2050"/>
      <c r="UBU4" s="2050"/>
      <c r="UBV4" s="2050"/>
      <c r="UBW4" s="2050"/>
      <c r="UBX4" s="2050"/>
      <c r="UBY4" s="2050"/>
      <c r="UBZ4" s="2050"/>
      <c r="UCA4" s="2050"/>
      <c r="UCB4" s="2050"/>
      <c r="UCC4" s="2050"/>
      <c r="UCD4" s="2050"/>
      <c r="UCE4" s="2050"/>
      <c r="UCF4" s="2050"/>
      <c r="UCG4" s="2050"/>
      <c r="UCH4" s="2050"/>
      <c r="UCI4" s="2050"/>
      <c r="UCJ4" s="2050"/>
      <c r="UCK4" s="2050"/>
      <c r="UCL4" s="2050"/>
      <c r="UCM4" s="2050"/>
      <c r="UCN4" s="2050"/>
      <c r="UCO4" s="2050"/>
      <c r="UCP4" s="2050"/>
      <c r="UCQ4" s="2050"/>
      <c r="UCR4" s="2050"/>
      <c r="UCS4" s="2050"/>
      <c r="UCT4" s="2050"/>
      <c r="UCU4" s="2050"/>
      <c r="UCV4" s="2050"/>
      <c r="UCW4" s="2050"/>
      <c r="UCX4" s="2050"/>
      <c r="UCY4" s="2050"/>
      <c r="UCZ4" s="2050"/>
      <c r="UDA4" s="2050"/>
      <c r="UDB4" s="2050"/>
      <c r="UDC4" s="2050"/>
      <c r="UDD4" s="2050"/>
      <c r="UDE4" s="2050"/>
      <c r="UDF4" s="2050"/>
      <c r="UDG4" s="2050"/>
      <c r="UDH4" s="2050"/>
      <c r="UDI4" s="2050"/>
      <c r="UDJ4" s="2050"/>
      <c r="UDK4" s="2050"/>
      <c r="UDL4" s="2050"/>
      <c r="UDM4" s="2050"/>
      <c r="UDN4" s="2050"/>
      <c r="UDO4" s="2050"/>
      <c r="UDP4" s="2050"/>
      <c r="UDQ4" s="2050"/>
      <c r="UDR4" s="2050"/>
      <c r="UDS4" s="2050"/>
      <c r="UDT4" s="2050"/>
      <c r="UDU4" s="2050"/>
      <c r="UDV4" s="2050"/>
      <c r="UDW4" s="2050"/>
      <c r="UDX4" s="2050"/>
      <c r="UDY4" s="2050"/>
      <c r="UDZ4" s="2050"/>
      <c r="UEA4" s="2050"/>
      <c r="UEB4" s="2050"/>
      <c r="UEC4" s="2050"/>
      <c r="UED4" s="2050"/>
      <c r="UEE4" s="2050"/>
      <c r="UEF4" s="2050"/>
      <c r="UEG4" s="2050"/>
      <c r="UEH4" s="2050"/>
      <c r="UEI4" s="2050"/>
      <c r="UEJ4" s="2050"/>
      <c r="UEK4" s="2050"/>
      <c r="UEL4" s="2050"/>
      <c r="UEM4" s="2050"/>
      <c r="UEN4" s="2050"/>
      <c r="UEO4" s="2050"/>
      <c r="UEP4" s="2050"/>
      <c r="UEQ4" s="2050"/>
      <c r="UER4" s="2050"/>
      <c r="UES4" s="2050"/>
      <c r="UET4" s="2050"/>
      <c r="UEU4" s="2050"/>
      <c r="UEV4" s="2050"/>
      <c r="UEW4" s="2050"/>
      <c r="UEX4" s="2050"/>
      <c r="UEY4" s="2050"/>
      <c r="UEZ4" s="2050"/>
      <c r="UFA4" s="2050"/>
      <c r="UFB4" s="2050"/>
      <c r="UFC4" s="2050"/>
      <c r="UFD4" s="2050"/>
      <c r="UFE4" s="2050"/>
      <c r="UFF4" s="2050"/>
      <c r="UFG4" s="2050"/>
      <c r="UFH4" s="2050"/>
      <c r="UFI4" s="2050"/>
      <c r="UFJ4" s="2050"/>
      <c r="UFK4" s="2050"/>
      <c r="UFL4" s="2050"/>
      <c r="UFM4" s="2050"/>
      <c r="UFN4" s="2050"/>
      <c r="UFO4" s="2050"/>
      <c r="UFP4" s="2050"/>
      <c r="UFQ4" s="2050"/>
      <c r="UFR4" s="2050"/>
      <c r="UFS4" s="2050"/>
      <c r="UFT4" s="2050"/>
      <c r="UFU4" s="2050"/>
      <c r="UFV4" s="2050"/>
      <c r="UFW4" s="2050"/>
      <c r="UFX4" s="2050"/>
      <c r="UFY4" s="2050"/>
      <c r="UFZ4" s="2050"/>
      <c r="UGA4" s="2050"/>
      <c r="UGB4" s="2050"/>
      <c r="UGC4" s="2050"/>
      <c r="UGD4" s="2050"/>
      <c r="UGE4" s="2050"/>
      <c r="UGF4" s="2050"/>
      <c r="UGG4" s="2050"/>
      <c r="UGH4" s="2050"/>
      <c r="UGI4" s="2050"/>
      <c r="UGJ4" s="2050"/>
      <c r="UGK4" s="2050"/>
      <c r="UGL4" s="2050"/>
      <c r="UGM4" s="2050"/>
      <c r="UGN4" s="2050"/>
      <c r="UGO4" s="2050"/>
      <c r="UGP4" s="2050"/>
      <c r="UGQ4" s="2050"/>
      <c r="UGR4" s="2050"/>
      <c r="UGS4" s="2050"/>
      <c r="UGT4" s="2050"/>
      <c r="UGU4" s="2050"/>
      <c r="UGV4" s="2050"/>
      <c r="UGW4" s="2050"/>
      <c r="UGX4" s="2050"/>
      <c r="UGY4" s="2050"/>
      <c r="UGZ4" s="2050"/>
      <c r="UHA4" s="2050"/>
      <c r="UHB4" s="2050"/>
      <c r="UHC4" s="2050"/>
      <c r="UHD4" s="2050"/>
      <c r="UHE4" s="2050"/>
      <c r="UHF4" s="2050"/>
      <c r="UHG4" s="2050"/>
      <c r="UHH4" s="2050"/>
      <c r="UHI4" s="2050"/>
      <c r="UHJ4" s="2050"/>
      <c r="UHK4" s="2050"/>
      <c r="UHL4" s="2050"/>
      <c r="UHM4" s="2050"/>
      <c r="UHN4" s="2050"/>
      <c r="UHO4" s="2050"/>
      <c r="UHP4" s="2050"/>
      <c r="UHQ4" s="2050"/>
      <c r="UHR4" s="2050"/>
      <c r="UHS4" s="2050"/>
      <c r="UHT4" s="2050"/>
      <c r="UHU4" s="2050"/>
      <c r="UHV4" s="2050"/>
      <c r="UHW4" s="2050"/>
      <c r="UHX4" s="2050"/>
      <c r="UHY4" s="2050"/>
      <c r="UHZ4" s="2050"/>
      <c r="UIA4" s="2050"/>
      <c r="UIB4" s="2050"/>
      <c r="UIC4" s="2050"/>
      <c r="UID4" s="2050"/>
      <c r="UIE4" s="2050"/>
      <c r="UIF4" s="2050"/>
      <c r="UIG4" s="2050"/>
      <c r="UIH4" s="2050"/>
      <c r="UII4" s="2050"/>
      <c r="UIJ4" s="2050"/>
      <c r="UIK4" s="2050"/>
      <c r="UIL4" s="2050"/>
      <c r="UIM4" s="2050"/>
      <c r="UIN4" s="2050"/>
      <c r="UIO4" s="2050"/>
      <c r="UIP4" s="2050"/>
      <c r="UIQ4" s="2050"/>
      <c r="UIR4" s="2050"/>
      <c r="UIS4" s="2050"/>
      <c r="UIT4" s="2050"/>
      <c r="UIU4" s="2050"/>
      <c r="UIV4" s="2050"/>
      <c r="UIW4" s="2050"/>
      <c r="UIX4" s="2050"/>
      <c r="UIY4" s="2050"/>
      <c r="UIZ4" s="2050"/>
      <c r="UJA4" s="2050"/>
      <c r="UJB4" s="2050"/>
      <c r="UJC4" s="2050"/>
      <c r="UJD4" s="2050"/>
      <c r="UJE4" s="2050"/>
      <c r="UJF4" s="2050"/>
      <c r="UJG4" s="2050"/>
      <c r="UJH4" s="2050"/>
      <c r="UJI4" s="2050"/>
      <c r="UJJ4" s="2050"/>
      <c r="UJK4" s="2050"/>
      <c r="UJL4" s="2050"/>
      <c r="UJM4" s="2050"/>
      <c r="UJN4" s="2050"/>
      <c r="UJO4" s="2050"/>
      <c r="UJP4" s="2050"/>
      <c r="UJQ4" s="2050"/>
      <c r="UJR4" s="2050"/>
      <c r="UJS4" s="2050"/>
      <c r="UJT4" s="2050"/>
      <c r="UJU4" s="2050"/>
      <c r="UJV4" s="2050"/>
      <c r="UJW4" s="2050"/>
      <c r="UJX4" s="2050"/>
      <c r="UJY4" s="2050"/>
      <c r="UJZ4" s="2050"/>
      <c r="UKA4" s="2050"/>
      <c r="UKB4" s="2050"/>
      <c r="UKC4" s="2050"/>
      <c r="UKD4" s="2050"/>
      <c r="UKE4" s="2050"/>
      <c r="UKF4" s="2050"/>
      <c r="UKG4" s="2050"/>
      <c r="UKH4" s="2050"/>
      <c r="UKI4" s="2050"/>
      <c r="UKJ4" s="2050"/>
      <c r="UKK4" s="2050"/>
      <c r="UKL4" s="2050"/>
      <c r="UKM4" s="2050"/>
      <c r="UKN4" s="2050"/>
      <c r="UKO4" s="2050"/>
      <c r="UKP4" s="2050"/>
      <c r="UKQ4" s="2050"/>
      <c r="UKR4" s="2050"/>
      <c r="UKS4" s="2050"/>
      <c r="UKT4" s="2050"/>
      <c r="UKU4" s="2050"/>
      <c r="UKV4" s="2050"/>
      <c r="UKW4" s="2050"/>
      <c r="UKX4" s="2050"/>
      <c r="UKY4" s="2050"/>
      <c r="UKZ4" s="2050"/>
      <c r="ULA4" s="2050"/>
      <c r="ULB4" s="2050"/>
      <c r="ULC4" s="2050"/>
      <c r="ULD4" s="2050"/>
      <c r="ULE4" s="2050"/>
      <c r="ULF4" s="2050"/>
      <c r="ULG4" s="2050"/>
      <c r="ULH4" s="2050"/>
      <c r="ULI4" s="2050"/>
      <c r="ULJ4" s="2050"/>
      <c r="ULK4" s="2050"/>
      <c r="ULL4" s="2050"/>
      <c r="ULM4" s="2050"/>
      <c r="ULN4" s="2050"/>
      <c r="ULO4" s="2050"/>
      <c r="ULP4" s="2050"/>
      <c r="ULQ4" s="2050"/>
      <c r="ULR4" s="2050"/>
      <c r="ULS4" s="2050"/>
      <c r="ULT4" s="2050"/>
      <c r="ULU4" s="2050"/>
      <c r="ULV4" s="2050"/>
      <c r="ULW4" s="2050"/>
      <c r="ULX4" s="2050"/>
      <c r="ULY4" s="2050"/>
      <c r="ULZ4" s="2050"/>
      <c r="UMA4" s="2050"/>
      <c r="UMB4" s="2050"/>
      <c r="UMC4" s="2050"/>
      <c r="UMD4" s="2050"/>
      <c r="UME4" s="2050"/>
      <c r="UMF4" s="2050"/>
      <c r="UMG4" s="2050"/>
      <c r="UMH4" s="2050"/>
      <c r="UMI4" s="2050"/>
      <c r="UMJ4" s="2050"/>
      <c r="UMK4" s="2050"/>
      <c r="UML4" s="2050"/>
      <c r="UMM4" s="2050"/>
      <c r="UMN4" s="2050"/>
      <c r="UMO4" s="2050"/>
      <c r="UMP4" s="2050"/>
      <c r="UMQ4" s="2050"/>
      <c r="UMR4" s="2050"/>
      <c r="UMS4" s="2050"/>
      <c r="UMT4" s="2050"/>
      <c r="UMU4" s="2050"/>
      <c r="UMV4" s="2050"/>
      <c r="UMW4" s="2050"/>
      <c r="UMX4" s="2050"/>
      <c r="UMY4" s="2050"/>
      <c r="UMZ4" s="2050"/>
      <c r="UNA4" s="2050"/>
      <c r="UNB4" s="2050"/>
      <c r="UNC4" s="2050"/>
      <c r="UND4" s="2050"/>
      <c r="UNE4" s="2050"/>
      <c r="UNF4" s="2050"/>
      <c r="UNG4" s="2050"/>
      <c r="UNH4" s="2050"/>
      <c r="UNI4" s="2050"/>
      <c r="UNJ4" s="2050"/>
      <c r="UNK4" s="2050"/>
      <c r="UNL4" s="2050"/>
      <c r="UNM4" s="2050"/>
      <c r="UNN4" s="2050"/>
      <c r="UNO4" s="2050"/>
      <c r="UNP4" s="2050"/>
      <c r="UNQ4" s="2050"/>
      <c r="UNR4" s="2050"/>
      <c r="UNS4" s="2050"/>
      <c r="UNT4" s="2050"/>
      <c r="UNU4" s="2050"/>
      <c r="UNV4" s="2050"/>
      <c r="UNW4" s="2050"/>
      <c r="UNX4" s="2050"/>
      <c r="UNY4" s="2050"/>
      <c r="UNZ4" s="2050"/>
      <c r="UOA4" s="2050"/>
      <c r="UOB4" s="2050"/>
      <c r="UOC4" s="2050"/>
      <c r="UOD4" s="2050"/>
      <c r="UOE4" s="2050"/>
      <c r="UOF4" s="2050"/>
      <c r="UOG4" s="2050"/>
      <c r="UOH4" s="2050"/>
      <c r="UOI4" s="2050"/>
      <c r="UOJ4" s="2050"/>
      <c r="UOK4" s="2050"/>
      <c r="UOL4" s="2050"/>
      <c r="UOM4" s="2050"/>
      <c r="UON4" s="2050"/>
      <c r="UOO4" s="2050"/>
      <c r="UOP4" s="2050"/>
      <c r="UOQ4" s="2050"/>
      <c r="UOR4" s="2050"/>
      <c r="UOS4" s="2050"/>
      <c r="UOT4" s="2050"/>
      <c r="UOU4" s="2050"/>
      <c r="UOV4" s="2050"/>
      <c r="UOW4" s="2050"/>
      <c r="UOX4" s="2050"/>
      <c r="UOY4" s="2050"/>
      <c r="UOZ4" s="2050"/>
      <c r="UPA4" s="2050"/>
      <c r="UPB4" s="2050"/>
      <c r="UPC4" s="2050"/>
      <c r="UPD4" s="2050"/>
      <c r="UPE4" s="2050"/>
      <c r="UPF4" s="2050"/>
      <c r="UPG4" s="2050"/>
      <c r="UPH4" s="2050"/>
      <c r="UPI4" s="2050"/>
      <c r="UPJ4" s="2050"/>
      <c r="UPK4" s="2050"/>
      <c r="UPL4" s="2050"/>
      <c r="UPM4" s="2050"/>
      <c r="UPN4" s="2050"/>
      <c r="UPO4" s="2050"/>
      <c r="UPP4" s="2050"/>
      <c r="UPQ4" s="2050"/>
      <c r="UPR4" s="2050"/>
      <c r="UPS4" s="2050"/>
      <c r="UPT4" s="2050"/>
      <c r="UPU4" s="2050"/>
      <c r="UPV4" s="2050"/>
      <c r="UPW4" s="2050"/>
      <c r="UPX4" s="2050"/>
      <c r="UPY4" s="2050"/>
      <c r="UPZ4" s="2050"/>
      <c r="UQA4" s="2050"/>
      <c r="UQB4" s="2050"/>
      <c r="UQC4" s="2050"/>
      <c r="UQD4" s="2050"/>
      <c r="UQE4" s="2050"/>
      <c r="UQF4" s="2050"/>
      <c r="UQG4" s="2050"/>
      <c r="UQH4" s="2050"/>
      <c r="UQI4" s="2050"/>
      <c r="UQJ4" s="2050"/>
      <c r="UQK4" s="2050"/>
      <c r="UQL4" s="2050"/>
      <c r="UQM4" s="2050"/>
      <c r="UQN4" s="2050"/>
      <c r="UQO4" s="2050"/>
      <c r="UQP4" s="2050"/>
      <c r="UQQ4" s="2050"/>
      <c r="UQR4" s="2050"/>
      <c r="UQS4" s="2050"/>
      <c r="UQT4" s="2050"/>
      <c r="UQU4" s="2050"/>
      <c r="UQV4" s="2050"/>
      <c r="UQW4" s="2050"/>
      <c r="UQX4" s="2050"/>
      <c r="UQY4" s="2050"/>
      <c r="UQZ4" s="2050"/>
      <c r="URA4" s="2050"/>
      <c r="URB4" s="2050"/>
      <c r="URC4" s="2050"/>
      <c r="URD4" s="2050"/>
      <c r="URE4" s="2050"/>
      <c r="URF4" s="2050"/>
      <c r="URG4" s="2050"/>
      <c r="URH4" s="2050"/>
      <c r="URI4" s="2050"/>
      <c r="URJ4" s="2050"/>
      <c r="URK4" s="2050"/>
      <c r="URL4" s="2050"/>
      <c r="URM4" s="2050"/>
      <c r="URN4" s="2050"/>
      <c r="URO4" s="2050"/>
      <c r="URP4" s="2050"/>
      <c r="URQ4" s="2050"/>
      <c r="URR4" s="2050"/>
      <c r="URS4" s="2050"/>
      <c r="URT4" s="2050"/>
      <c r="URU4" s="2050"/>
      <c r="URV4" s="2050"/>
      <c r="URW4" s="2050"/>
      <c r="URX4" s="2050"/>
      <c r="URY4" s="2050"/>
      <c r="URZ4" s="2050"/>
      <c r="USA4" s="2050"/>
      <c r="USB4" s="2050"/>
      <c r="USC4" s="2050"/>
      <c r="USD4" s="2050"/>
      <c r="USE4" s="2050"/>
      <c r="USF4" s="2050"/>
      <c r="USG4" s="2050"/>
      <c r="USH4" s="2050"/>
      <c r="USI4" s="2050"/>
      <c r="USJ4" s="2050"/>
      <c r="USK4" s="2050"/>
      <c r="USL4" s="2050"/>
      <c r="USM4" s="2050"/>
      <c r="USN4" s="2050"/>
      <c r="USO4" s="2050"/>
      <c r="USP4" s="2050"/>
      <c r="USQ4" s="2050"/>
      <c r="USR4" s="2050"/>
      <c r="USS4" s="2050"/>
      <c r="UST4" s="2050"/>
      <c r="USU4" s="2050"/>
      <c r="USV4" s="2050"/>
      <c r="USW4" s="2050"/>
      <c r="USX4" s="2050"/>
      <c r="USY4" s="2050"/>
      <c r="USZ4" s="2050"/>
      <c r="UTA4" s="2050"/>
      <c r="UTB4" s="2050"/>
      <c r="UTC4" s="2050"/>
      <c r="UTD4" s="2050"/>
      <c r="UTE4" s="2050"/>
      <c r="UTF4" s="2050"/>
      <c r="UTG4" s="2050"/>
      <c r="UTH4" s="2050"/>
      <c r="UTI4" s="2050"/>
      <c r="UTJ4" s="2050"/>
      <c r="UTK4" s="2050"/>
      <c r="UTL4" s="2050"/>
      <c r="UTM4" s="2050"/>
      <c r="UTN4" s="2050"/>
      <c r="UTO4" s="2050"/>
      <c r="UTP4" s="2050"/>
      <c r="UTQ4" s="2050"/>
      <c r="UTR4" s="2050"/>
      <c r="UTS4" s="2050"/>
      <c r="UTT4" s="2050"/>
      <c r="UTU4" s="2050"/>
      <c r="UTV4" s="2050"/>
      <c r="UTW4" s="2050"/>
      <c r="UTX4" s="2050"/>
      <c r="UTY4" s="2050"/>
      <c r="UTZ4" s="2050"/>
      <c r="UUA4" s="2050"/>
      <c r="UUB4" s="2050"/>
      <c r="UUC4" s="2050"/>
      <c r="UUD4" s="2050"/>
      <c r="UUE4" s="2050"/>
      <c r="UUF4" s="2050"/>
      <c r="UUG4" s="2050"/>
      <c r="UUH4" s="2050"/>
      <c r="UUI4" s="2050"/>
      <c r="UUJ4" s="2050"/>
      <c r="UUK4" s="2050"/>
      <c r="UUL4" s="2050"/>
      <c r="UUM4" s="2050"/>
      <c r="UUN4" s="2050"/>
      <c r="UUO4" s="2050"/>
      <c r="UUP4" s="2050"/>
      <c r="UUQ4" s="2050"/>
      <c r="UUR4" s="2050"/>
      <c r="UUS4" s="2050"/>
      <c r="UUT4" s="2050"/>
      <c r="UUU4" s="2050"/>
      <c r="UUV4" s="2050"/>
      <c r="UUW4" s="2050"/>
      <c r="UUX4" s="2050"/>
      <c r="UUY4" s="2050"/>
      <c r="UUZ4" s="2050"/>
      <c r="UVA4" s="2050"/>
      <c r="UVB4" s="2050"/>
      <c r="UVC4" s="2050"/>
      <c r="UVD4" s="2050"/>
      <c r="UVE4" s="2050"/>
      <c r="UVF4" s="2050"/>
      <c r="UVG4" s="2050"/>
      <c r="UVH4" s="2050"/>
      <c r="UVI4" s="2050"/>
      <c r="UVJ4" s="2050"/>
      <c r="UVK4" s="2050"/>
      <c r="UVL4" s="2050"/>
      <c r="UVM4" s="2050"/>
      <c r="UVN4" s="2050"/>
      <c r="UVO4" s="2050"/>
      <c r="UVP4" s="2050"/>
      <c r="UVQ4" s="2050"/>
      <c r="UVR4" s="2050"/>
      <c r="UVS4" s="2050"/>
      <c r="UVT4" s="2050"/>
      <c r="UVU4" s="2050"/>
      <c r="UVV4" s="2050"/>
      <c r="UVW4" s="2050"/>
      <c r="UVX4" s="2050"/>
      <c r="UVY4" s="2050"/>
      <c r="UVZ4" s="2050"/>
      <c r="UWA4" s="2050"/>
      <c r="UWB4" s="2050"/>
      <c r="UWC4" s="2050"/>
      <c r="UWD4" s="2050"/>
      <c r="UWE4" s="2050"/>
      <c r="UWF4" s="2050"/>
      <c r="UWG4" s="2050"/>
      <c r="UWH4" s="2050"/>
      <c r="UWI4" s="2050"/>
      <c r="UWJ4" s="2050"/>
      <c r="UWK4" s="2050"/>
      <c r="UWL4" s="2050"/>
      <c r="UWM4" s="2050"/>
      <c r="UWN4" s="2050"/>
      <c r="UWO4" s="2050"/>
      <c r="UWP4" s="2050"/>
      <c r="UWQ4" s="2050"/>
      <c r="UWR4" s="2050"/>
      <c r="UWS4" s="2050"/>
      <c r="UWT4" s="2050"/>
      <c r="UWU4" s="2050"/>
      <c r="UWV4" s="2050"/>
      <c r="UWW4" s="2050"/>
      <c r="UWX4" s="2050"/>
      <c r="UWY4" s="2050"/>
      <c r="UWZ4" s="2050"/>
      <c r="UXA4" s="2050"/>
      <c r="UXB4" s="2050"/>
      <c r="UXC4" s="2050"/>
      <c r="UXD4" s="2050"/>
      <c r="UXE4" s="2050"/>
      <c r="UXF4" s="2050"/>
      <c r="UXG4" s="2050"/>
      <c r="UXH4" s="2050"/>
      <c r="UXI4" s="2050"/>
      <c r="UXJ4" s="2050"/>
      <c r="UXK4" s="2050"/>
      <c r="UXL4" s="2050"/>
      <c r="UXM4" s="2050"/>
      <c r="UXN4" s="2050"/>
      <c r="UXO4" s="2050"/>
      <c r="UXP4" s="2050"/>
      <c r="UXQ4" s="2050"/>
      <c r="UXR4" s="2050"/>
      <c r="UXS4" s="2050"/>
      <c r="UXT4" s="2050"/>
      <c r="UXU4" s="2050"/>
      <c r="UXV4" s="2050"/>
      <c r="UXW4" s="2050"/>
      <c r="UXX4" s="2050"/>
      <c r="UXY4" s="2050"/>
      <c r="UXZ4" s="2050"/>
      <c r="UYA4" s="2050"/>
      <c r="UYB4" s="2050"/>
      <c r="UYC4" s="2050"/>
      <c r="UYD4" s="2050"/>
      <c r="UYE4" s="2050"/>
      <c r="UYF4" s="2050"/>
      <c r="UYG4" s="2050"/>
      <c r="UYH4" s="2050"/>
      <c r="UYI4" s="2050"/>
      <c r="UYJ4" s="2050"/>
      <c r="UYK4" s="2050"/>
      <c r="UYL4" s="2050"/>
      <c r="UYM4" s="2050"/>
      <c r="UYN4" s="2050"/>
      <c r="UYO4" s="2050"/>
      <c r="UYP4" s="2050"/>
      <c r="UYQ4" s="2050"/>
      <c r="UYR4" s="2050"/>
      <c r="UYS4" s="2050"/>
      <c r="UYT4" s="2050"/>
      <c r="UYU4" s="2050"/>
      <c r="UYV4" s="2050"/>
      <c r="UYW4" s="2050"/>
      <c r="UYX4" s="2050"/>
      <c r="UYY4" s="2050"/>
      <c r="UYZ4" s="2050"/>
      <c r="UZA4" s="2050"/>
      <c r="UZB4" s="2050"/>
      <c r="UZC4" s="2050"/>
      <c r="UZD4" s="2050"/>
      <c r="UZE4" s="2050"/>
      <c r="UZF4" s="2050"/>
      <c r="UZG4" s="2050"/>
      <c r="UZH4" s="2050"/>
      <c r="UZI4" s="2050"/>
      <c r="UZJ4" s="2050"/>
      <c r="UZK4" s="2050"/>
      <c r="UZL4" s="2050"/>
      <c r="UZM4" s="2050"/>
      <c r="UZN4" s="2050"/>
      <c r="UZO4" s="2050"/>
      <c r="UZP4" s="2050"/>
      <c r="UZQ4" s="2050"/>
      <c r="UZR4" s="2050"/>
      <c r="UZS4" s="2050"/>
      <c r="UZT4" s="2050"/>
      <c r="UZU4" s="2050"/>
      <c r="UZV4" s="2050"/>
      <c r="UZW4" s="2050"/>
      <c r="UZX4" s="2050"/>
      <c r="UZY4" s="2050"/>
      <c r="UZZ4" s="2050"/>
      <c r="VAA4" s="2050"/>
      <c r="VAB4" s="2050"/>
      <c r="VAC4" s="2050"/>
      <c r="VAD4" s="2050"/>
      <c r="VAE4" s="2050"/>
      <c r="VAF4" s="2050"/>
      <c r="VAG4" s="2050"/>
      <c r="VAH4" s="2050"/>
      <c r="VAI4" s="2050"/>
      <c r="VAJ4" s="2050"/>
      <c r="VAK4" s="2050"/>
      <c r="VAL4" s="2050"/>
      <c r="VAM4" s="2050"/>
      <c r="VAN4" s="2050"/>
      <c r="VAO4" s="2050"/>
      <c r="VAP4" s="2050"/>
      <c r="VAQ4" s="2050"/>
      <c r="VAR4" s="2050"/>
      <c r="VAS4" s="2050"/>
      <c r="VAT4" s="2050"/>
      <c r="VAU4" s="2050"/>
      <c r="VAV4" s="2050"/>
      <c r="VAW4" s="2050"/>
      <c r="VAX4" s="2050"/>
      <c r="VAY4" s="2050"/>
      <c r="VAZ4" s="2050"/>
      <c r="VBA4" s="2050"/>
      <c r="VBB4" s="2050"/>
      <c r="VBC4" s="2050"/>
      <c r="VBD4" s="2050"/>
      <c r="VBE4" s="2050"/>
      <c r="VBF4" s="2050"/>
      <c r="VBG4" s="2050"/>
      <c r="VBH4" s="2050"/>
      <c r="VBI4" s="2050"/>
      <c r="VBJ4" s="2050"/>
      <c r="VBK4" s="2050"/>
      <c r="VBL4" s="2050"/>
      <c r="VBM4" s="2050"/>
      <c r="VBN4" s="2050"/>
      <c r="VBO4" s="2050"/>
      <c r="VBP4" s="2050"/>
      <c r="VBQ4" s="2050"/>
      <c r="VBR4" s="2050"/>
      <c r="VBS4" s="2050"/>
      <c r="VBT4" s="2050"/>
      <c r="VBU4" s="2050"/>
      <c r="VBV4" s="2050"/>
      <c r="VBW4" s="2050"/>
      <c r="VBX4" s="2050"/>
      <c r="VBY4" s="2050"/>
      <c r="VBZ4" s="2050"/>
      <c r="VCA4" s="2050"/>
      <c r="VCB4" s="2050"/>
      <c r="VCC4" s="2050"/>
      <c r="VCD4" s="2050"/>
      <c r="VCE4" s="2050"/>
      <c r="VCF4" s="2050"/>
      <c r="VCG4" s="2050"/>
      <c r="VCH4" s="2050"/>
      <c r="VCI4" s="2050"/>
      <c r="VCJ4" s="2050"/>
      <c r="VCK4" s="2050"/>
      <c r="VCL4" s="2050"/>
      <c r="VCM4" s="2050"/>
      <c r="VCN4" s="2050"/>
      <c r="VCO4" s="2050"/>
      <c r="VCP4" s="2050"/>
      <c r="VCQ4" s="2050"/>
      <c r="VCR4" s="2050"/>
      <c r="VCS4" s="2050"/>
      <c r="VCT4" s="2050"/>
      <c r="VCU4" s="2050"/>
      <c r="VCV4" s="2050"/>
      <c r="VCW4" s="2050"/>
      <c r="VCX4" s="2050"/>
      <c r="VCY4" s="2050"/>
      <c r="VCZ4" s="2050"/>
      <c r="VDA4" s="2050"/>
      <c r="VDB4" s="2050"/>
      <c r="VDC4" s="2050"/>
      <c r="VDD4" s="2050"/>
      <c r="VDE4" s="2050"/>
      <c r="VDF4" s="2050"/>
      <c r="VDG4" s="2050"/>
      <c r="VDH4" s="2050"/>
      <c r="VDI4" s="2050"/>
      <c r="VDJ4" s="2050"/>
      <c r="VDK4" s="2050"/>
      <c r="VDL4" s="2050"/>
      <c r="VDM4" s="2050"/>
      <c r="VDN4" s="2050"/>
      <c r="VDO4" s="2050"/>
      <c r="VDP4" s="2050"/>
      <c r="VDQ4" s="2050"/>
      <c r="VDR4" s="2050"/>
      <c r="VDS4" s="2050"/>
      <c r="VDT4" s="2050"/>
      <c r="VDU4" s="2050"/>
      <c r="VDV4" s="2050"/>
      <c r="VDW4" s="2050"/>
      <c r="VDX4" s="2050"/>
      <c r="VDY4" s="2050"/>
      <c r="VDZ4" s="2050"/>
      <c r="VEA4" s="2050"/>
      <c r="VEB4" s="2050"/>
      <c r="VEC4" s="2050"/>
      <c r="VED4" s="2050"/>
      <c r="VEE4" s="2050"/>
      <c r="VEF4" s="2050"/>
      <c r="VEG4" s="2050"/>
      <c r="VEH4" s="2050"/>
      <c r="VEI4" s="2050"/>
      <c r="VEJ4" s="2050"/>
      <c r="VEK4" s="2050"/>
      <c r="VEL4" s="2050"/>
      <c r="VEM4" s="2050"/>
      <c r="VEN4" s="2050"/>
      <c r="VEO4" s="2050"/>
      <c r="VEP4" s="2050"/>
      <c r="VEQ4" s="2050"/>
      <c r="VER4" s="2050"/>
      <c r="VES4" s="2050"/>
      <c r="VET4" s="2050"/>
      <c r="VEU4" s="2050"/>
      <c r="VEV4" s="2050"/>
      <c r="VEW4" s="2050"/>
      <c r="VEX4" s="2050"/>
      <c r="VEY4" s="2050"/>
      <c r="VEZ4" s="2050"/>
      <c r="VFA4" s="2050"/>
      <c r="VFB4" s="2050"/>
      <c r="VFC4" s="2050"/>
      <c r="VFD4" s="2050"/>
      <c r="VFE4" s="2050"/>
      <c r="VFF4" s="2050"/>
      <c r="VFG4" s="2050"/>
      <c r="VFH4" s="2050"/>
      <c r="VFI4" s="2050"/>
      <c r="VFJ4" s="2050"/>
      <c r="VFK4" s="2050"/>
      <c r="VFL4" s="2050"/>
      <c r="VFM4" s="2050"/>
      <c r="VFN4" s="2050"/>
      <c r="VFO4" s="2050"/>
      <c r="VFP4" s="2050"/>
      <c r="VFQ4" s="2050"/>
      <c r="VFR4" s="2050"/>
      <c r="VFS4" s="2050"/>
      <c r="VFT4" s="2050"/>
      <c r="VFU4" s="2050"/>
      <c r="VFV4" s="2050"/>
      <c r="VFW4" s="2050"/>
      <c r="VFX4" s="2050"/>
      <c r="VFY4" s="2050"/>
      <c r="VFZ4" s="2050"/>
      <c r="VGA4" s="2050"/>
      <c r="VGB4" s="2050"/>
      <c r="VGC4" s="2050"/>
      <c r="VGD4" s="2050"/>
      <c r="VGE4" s="2050"/>
      <c r="VGF4" s="2050"/>
      <c r="VGG4" s="2050"/>
      <c r="VGH4" s="2050"/>
      <c r="VGI4" s="2050"/>
      <c r="VGJ4" s="2050"/>
      <c r="VGK4" s="2050"/>
      <c r="VGL4" s="2050"/>
      <c r="VGM4" s="2050"/>
      <c r="VGN4" s="2050"/>
      <c r="VGO4" s="2050"/>
      <c r="VGP4" s="2050"/>
      <c r="VGQ4" s="2050"/>
      <c r="VGR4" s="2050"/>
      <c r="VGS4" s="2050"/>
      <c r="VGT4" s="2050"/>
      <c r="VGU4" s="2050"/>
      <c r="VGV4" s="2050"/>
      <c r="VGW4" s="2050"/>
      <c r="VGX4" s="2050"/>
      <c r="VGY4" s="2050"/>
      <c r="VGZ4" s="2050"/>
      <c r="VHA4" s="2050"/>
      <c r="VHB4" s="2050"/>
      <c r="VHC4" s="2050"/>
      <c r="VHD4" s="2050"/>
      <c r="VHE4" s="2050"/>
      <c r="VHF4" s="2050"/>
      <c r="VHG4" s="2050"/>
      <c r="VHH4" s="2050"/>
      <c r="VHI4" s="2050"/>
      <c r="VHJ4" s="2050"/>
      <c r="VHK4" s="2050"/>
      <c r="VHL4" s="2050"/>
      <c r="VHM4" s="2050"/>
      <c r="VHN4" s="2050"/>
      <c r="VHO4" s="2050"/>
      <c r="VHP4" s="2050"/>
      <c r="VHQ4" s="2050"/>
      <c r="VHR4" s="2050"/>
      <c r="VHS4" s="2050"/>
      <c r="VHT4" s="2050"/>
      <c r="VHU4" s="2050"/>
      <c r="VHV4" s="2050"/>
      <c r="VHW4" s="2050"/>
      <c r="VHX4" s="2050"/>
      <c r="VHY4" s="2050"/>
      <c r="VHZ4" s="2050"/>
      <c r="VIA4" s="2050"/>
      <c r="VIB4" s="2050"/>
      <c r="VIC4" s="2050"/>
      <c r="VID4" s="2050"/>
      <c r="VIE4" s="2050"/>
      <c r="VIF4" s="2050"/>
      <c r="VIG4" s="2050"/>
      <c r="VIH4" s="2050"/>
      <c r="VII4" s="2050"/>
      <c r="VIJ4" s="2050"/>
      <c r="VIK4" s="2050"/>
      <c r="VIL4" s="2050"/>
      <c r="VIM4" s="2050"/>
      <c r="VIN4" s="2050"/>
      <c r="VIO4" s="2050"/>
      <c r="VIP4" s="2050"/>
      <c r="VIQ4" s="2050"/>
      <c r="VIR4" s="2050"/>
      <c r="VIS4" s="2050"/>
      <c r="VIT4" s="2050"/>
      <c r="VIU4" s="2050"/>
      <c r="VIV4" s="2050"/>
      <c r="VIW4" s="2050"/>
      <c r="VIX4" s="2050"/>
      <c r="VIY4" s="2050"/>
      <c r="VIZ4" s="2050"/>
      <c r="VJA4" s="2050"/>
      <c r="VJB4" s="2050"/>
      <c r="VJC4" s="2050"/>
      <c r="VJD4" s="2050"/>
      <c r="VJE4" s="2050"/>
      <c r="VJF4" s="2050"/>
      <c r="VJG4" s="2050"/>
      <c r="VJH4" s="2050"/>
      <c r="VJI4" s="2050"/>
      <c r="VJJ4" s="2050"/>
      <c r="VJK4" s="2050"/>
      <c r="VJL4" s="2050"/>
      <c r="VJM4" s="2050"/>
      <c r="VJN4" s="2050"/>
      <c r="VJO4" s="2050"/>
      <c r="VJP4" s="2050"/>
      <c r="VJQ4" s="2050"/>
      <c r="VJR4" s="2050"/>
      <c r="VJS4" s="2050"/>
      <c r="VJT4" s="2050"/>
      <c r="VJU4" s="2050"/>
      <c r="VJV4" s="2050"/>
      <c r="VJW4" s="2050"/>
      <c r="VJX4" s="2050"/>
      <c r="VJY4" s="2050"/>
      <c r="VJZ4" s="2050"/>
      <c r="VKA4" s="2050"/>
      <c r="VKB4" s="2050"/>
      <c r="VKC4" s="2050"/>
      <c r="VKD4" s="2050"/>
      <c r="VKE4" s="2050"/>
      <c r="VKF4" s="2050"/>
      <c r="VKG4" s="2050"/>
      <c r="VKH4" s="2050"/>
      <c r="VKI4" s="2050"/>
      <c r="VKJ4" s="2050"/>
      <c r="VKK4" s="2050"/>
      <c r="VKL4" s="2050"/>
      <c r="VKM4" s="2050"/>
      <c r="VKN4" s="2050"/>
      <c r="VKO4" s="2050"/>
      <c r="VKP4" s="2050"/>
      <c r="VKQ4" s="2050"/>
      <c r="VKR4" s="2050"/>
      <c r="VKS4" s="2050"/>
      <c r="VKT4" s="2050"/>
      <c r="VKU4" s="2050"/>
      <c r="VKV4" s="2050"/>
      <c r="VKW4" s="2050"/>
      <c r="VKX4" s="2050"/>
      <c r="VKY4" s="2050"/>
      <c r="VKZ4" s="2050"/>
      <c r="VLA4" s="2050"/>
      <c r="VLB4" s="2050"/>
      <c r="VLC4" s="2050"/>
      <c r="VLD4" s="2050"/>
      <c r="VLE4" s="2050"/>
      <c r="VLF4" s="2050"/>
      <c r="VLG4" s="2050"/>
      <c r="VLH4" s="2050"/>
      <c r="VLI4" s="2050"/>
      <c r="VLJ4" s="2050"/>
      <c r="VLK4" s="2050"/>
      <c r="VLL4" s="2050"/>
      <c r="VLM4" s="2050"/>
      <c r="VLN4" s="2050"/>
      <c r="VLO4" s="2050"/>
      <c r="VLP4" s="2050"/>
      <c r="VLQ4" s="2050"/>
      <c r="VLR4" s="2050"/>
      <c r="VLS4" s="2050"/>
      <c r="VLT4" s="2050"/>
      <c r="VLU4" s="2050"/>
      <c r="VLV4" s="2050"/>
      <c r="VLW4" s="2050"/>
      <c r="VLX4" s="2050"/>
      <c r="VLY4" s="2050"/>
      <c r="VLZ4" s="2050"/>
      <c r="VMA4" s="2050"/>
      <c r="VMB4" s="2050"/>
      <c r="VMC4" s="2050"/>
      <c r="VMD4" s="2050"/>
      <c r="VME4" s="2050"/>
      <c r="VMF4" s="2050"/>
      <c r="VMG4" s="2050"/>
      <c r="VMH4" s="2050"/>
      <c r="VMI4" s="2050"/>
      <c r="VMJ4" s="2050"/>
      <c r="VMK4" s="2050"/>
      <c r="VML4" s="2050"/>
      <c r="VMM4" s="2050"/>
      <c r="VMN4" s="2050"/>
      <c r="VMO4" s="2050"/>
      <c r="VMP4" s="2050"/>
      <c r="VMQ4" s="2050"/>
      <c r="VMR4" s="2050"/>
      <c r="VMS4" s="2050"/>
      <c r="VMT4" s="2050"/>
      <c r="VMU4" s="2050"/>
      <c r="VMV4" s="2050"/>
      <c r="VMW4" s="2050"/>
      <c r="VMX4" s="2050"/>
      <c r="VMY4" s="2050"/>
      <c r="VMZ4" s="2050"/>
      <c r="VNA4" s="2050"/>
      <c r="VNB4" s="2050"/>
      <c r="VNC4" s="2050"/>
      <c r="VND4" s="2050"/>
      <c r="VNE4" s="2050"/>
      <c r="VNF4" s="2050"/>
      <c r="VNG4" s="2050"/>
      <c r="VNH4" s="2050"/>
      <c r="VNI4" s="2050"/>
      <c r="VNJ4" s="2050"/>
      <c r="VNK4" s="2050"/>
      <c r="VNL4" s="2050"/>
      <c r="VNM4" s="2050"/>
      <c r="VNN4" s="2050"/>
      <c r="VNO4" s="2050"/>
      <c r="VNP4" s="2050"/>
      <c r="VNQ4" s="2050"/>
      <c r="VNR4" s="2050"/>
      <c r="VNS4" s="2050"/>
      <c r="VNT4" s="2050"/>
      <c r="VNU4" s="2050"/>
      <c r="VNV4" s="2050"/>
      <c r="VNW4" s="2050"/>
      <c r="VNX4" s="2050"/>
      <c r="VNY4" s="2050"/>
      <c r="VNZ4" s="2050"/>
      <c r="VOA4" s="2050"/>
      <c r="VOB4" s="2050"/>
      <c r="VOC4" s="2050"/>
      <c r="VOD4" s="2050"/>
      <c r="VOE4" s="2050"/>
      <c r="VOF4" s="2050"/>
      <c r="VOG4" s="2050"/>
      <c r="VOH4" s="2050"/>
      <c r="VOI4" s="2050"/>
      <c r="VOJ4" s="2050"/>
      <c r="VOK4" s="2050"/>
      <c r="VOL4" s="2050"/>
      <c r="VOM4" s="2050"/>
      <c r="VON4" s="2050"/>
      <c r="VOO4" s="2050"/>
      <c r="VOP4" s="2050"/>
      <c r="VOQ4" s="2050"/>
      <c r="VOR4" s="2050"/>
      <c r="VOS4" s="2050"/>
      <c r="VOT4" s="2050"/>
      <c r="VOU4" s="2050"/>
      <c r="VOV4" s="2050"/>
      <c r="VOW4" s="2050"/>
      <c r="VOX4" s="2050"/>
      <c r="VOY4" s="2050"/>
      <c r="VOZ4" s="2050"/>
      <c r="VPA4" s="2050"/>
      <c r="VPB4" s="2050"/>
      <c r="VPC4" s="2050"/>
      <c r="VPD4" s="2050"/>
      <c r="VPE4" s="2050"/>
      <c r="VPF4" s="2050"/>
      <c r="VPG4" s="2050"/>
      <c r="VPH4" s="2050"/>
      <c r="VPI4" s="2050"/>
      <c r="VPJ4" s="2050"/>
      <c r="VPK4" s="2050"/>
      <c r="VPL4" s="2050"/>
      <c r="VPM4" s="2050"/>
      <c r="VPN4" s="2050"/>
      <c r="VPO4" s="2050"/>
      <c r="VPP4" s="2050"/>
      <c r="VPQ4" s="2050"/>
      <c r="VPR4" s="2050"/>
      <c r="VPS4" s="2050"/>
      <c r="VPT4" s="2050"/>
      <c r="VPU4" s="2050"/>
      <c r="VPV4" s="2050"/>
      <c r="VPW4" s="2050"/>
      <c r="VPX4" s="2050"/>
      <c r="VPY4" s="2050"/>
      <c r="VPZ4" s="2050"/>
      <c r="VQA4" s="2050"/>
      <c r="VQB4" s="2050"/>
      <c r="VQC4" s="2050"/>
      <c r="VQD4" s="2050"/>
      <c r="VQE4" s="2050"/>
      <c r="VQF4" s="2050"/>
      <c r="VQG4" s="2050"/>
      <c r="VQH4" s="2050"/>
      <c r="VQI4" s="2050"/>
      <c r="VQJ4" s="2050"/>
      <c r="VQK4" s="2050"/>
      <c r="VQL4" s="2050"/>
      <c r="VQM4" s="2050"/>
      <c r="VQN4" s="2050"/>
      <c r="VQO4" s="2050"/>
      <c r="VQP4" s="2050"/>
      <c r="VQQ4" s="2050"/>
      <c r="VQR4" s="2050"/>
      <c r="VQS4" s="2050"/>
      <c r="VQT4" s="2050"/>
      <c r="VQU4" s="2050"/>
      <c r="VQV4" s="2050"/>
      <c r="VQW4" s="2050"/>
      <c r="VQX4" s="2050"/>
      <c r="VQY4" s="2050"/>
      <c r="VQZ4" s="2050"/>
      <c r="VRA4" s="2050"/>
      <c r="VRB4" s="2050"/>
      <c r="VRC4" s="2050"/>
      <c r="VRD4" s="2050"/>
      <c r="VRE4" s="2050"/>
      <c r="VRF4" s="2050"/>
      <c r="VRG4" s="2050"/>
      <c r="VRH4" s="2050"/>
      <c r="VRI4" s="2050"/>
      <c r="VRJ4" s="2050"/>
      <c r="VRK4" s="2050"/>
      <c r="VRL4" s="2050"/>
      <c r="VRM4" s="2050"/>
      <c r="VRN4" s="2050"/>
      <c r="VRO4" s="2050"/>
      <c r="VRP4" s="2050"/>
      <c r="VRQ4" s="2050"/>
      <c r="VRR4" s="2050"/>
      <c r="VRS4" s="2050"/>
      <c r="VRT4" s="2050"/>
      <c r="VRU4" s="2050"/>
      <c r="VRV4" s="2050"/>
      <c r="VRW4" s="2050"/>
      <c r="VRX4" s="2050"/>
      <c r="VRY4" s="2050"/>
      <c r="VRZ4" s="2050"/>
      <c r="VSA4" s="2050"/>
      <c r="VSB4" s="2050"/>
      <c r="VSC4" s="2050"/>
      <c r="VSD4" s="2050"/>
      <c r="VSE4" s="2050"/>
      <c r="VSF4" s="2050"/>
      <c r="VSG4" s="2050"/>
      <c r="VSH4" s="2050"/>
      <c r="VSI4" s="2050"/>
      <c r="VSJ4" s="2050"/>
      <c r="VSK4" s="2050"/>
      <c r="VSL4" s="2050"/>
      <c r="VSM4" s="2050"/>
      <c r="VSN4" s="2050"/>
      <c r="VSO4" s="2050"/>
      <c r="VSP4" s="2050"/>
      <c r="VSQ4" s="2050"/>
      <c r="VSR4" s="2050"/>
      <c r="VSS4" s="2050"/>
      <c r="VST4" s="2050"/>
      <c r="VSU4" s="2050"/>
      <c r="VSV4" s="2050"/>
      <c r="VSW4" s="2050"/>
      <c r="VSX4" s="2050"/>
      <c r="VSY4" s="2050"/>
      <c r="VSZ4" s="2050"/>
      <c r="VTA4" s="2050"/>
      <c r="VTB4" s="2050"/>
      <c r="VTC4" s="2050"/>
      <c r="VTD4" s="2050"/>
      <c r="VTE4" s="2050"/>
      <c r="VTF4" s="2050"/>
      <c r="VTG4" s="2050"/>
      <c r="VTH4" s="2050"/>
      <c r="VTI4" s="2050"/>
      <c r="VTJ4" s="2050"/>
      <c r="VTK4" s="2050"/>
      <c r="VTL4" s="2050"/>
      <c r="VTM4" s="2050"/>
      <c r="VTN4" s="2050"/>
      <c r="VTO4" s="2050"/>
      <c r="VTP4" s="2050"/>
      <c r="VTQ4" s="2050"/>
      <c r="VTR4" s="2050"/>
      <c r="VTS4" s="2050"/>
      <c r="VTT4" s="2050"/>
      <c r="VTU4" s="2050"/>
      <c r="VTV4" s="2050"/>
      <c r="VTW4" s="2050"/>
      <c r="VTX4" s="2050"/>
      <c r="VTY4" s="2050"/>
      <c r="VTZ4" s="2050"/>
      <c r="VUA4" s="2050"/>
      <c r="VUB4" s="2050"/>
      <c r="VUC4" s="2050"/>
      <c r="VUD4" s="2050"/>
      <c r="VUE4" s="2050"/>
      <c r="VUF4" s="2050"/>
      <c r="VUG4" s="2050"/>
      <c r="VUH4" s="2050"/>
      <c r="VUI4" s="2050"/>
      <c r="VUJ4" s="2050"/>
      <c r="VUK4" s="2050"/>
      <c r="VUL4" s="2050"/>
      <c r="VUM4" s="2050"/>
      <c r="VUN4" s="2050"/>
      <c r="VUO4" s="2050"/>
      <c r="VUP4" s="2050"/>
      <c r="VUQ4" s="2050"/>
      <c r="VUR4" s="2050"/>
      <c r="VUS4" s="2050"/>
      <c r="VUT4" s="2050"/>
      <c r="VUU4" s="2050"/>
      <c r="VUV4" s="2050"/>
      <c r="VUW4" s="2050"/>
      <c r="VUX4" s="2050"/>
      <c r="VUY4" s="2050"/>
      <c r="VUZ4" s="2050"/>
      <c r="VVA4" s="2050"/>
      <c r="VVB4" s="2050"/>
      <c r="VVC4" s="2050"/>
      <c r="VVD4" s="2050"/>
      <c r="VVE4" s="2050"/>
      <c r="VVF4" s="2050"/>
      <c r="VVG4" s="2050"/>
      <c r="VVH4" s="2050"/>
      <c r="VVI4" s="2050"/>
      <c r="VVJ4" s="2050"/>
      <c r="VVK4" s="2050"/>
      <c r="VVL4" s="2050"/>
      <c r="VVM4" s="2050"/>
      <c r="VVN4" s="2050"/>
      <c r="VVO4" s="2050"/>
      <c r="VVP4" s="2050"/>
      <c r="VVQ4" s="2050"/>
      <c r="VVR4" s="2050"/>
      <c r="VVS4" s="2050"/>
      <c r="VVT4" s="2050"/>
      <c r="VVU4" s="2050"/>
      <c r="VVV4" s="2050"/>
      <c r="VVW4" s="2050"/>
      <c r="VVX4" s="2050"/>
      <c r="VVY4" s="2050"/>
      <c r="VVZ4" s="2050"/>
      <c r="VWA4" s="2050"/>
      <c r="VWB4" s="2050"/>
      <c r="VWC4" s="2050"/>
      <c r="VWD4" s="2050"/>
      <c r="VWE4" s="2050"/>
      <c r="VWF4" s="2050"/>
      <c r="VWG4" s="2050"/>
      <c r="VWH4" s="2050"/>
      <c r="VWI4" s="2050"/>
      <c r="VWJ4" s="2050"/>
      <c r="VWK4" s="2050"/>
      <c r="VWL4" s="2050"/>
      <c r="VWM4" s="2050"/>
      <c r="VWN4" s="2050"/>
      <c r="VWO4" s="2050"/>
      <c r="VWP4" s="2050"/>
      <c r="VWQ4" s="2050"/>
      <c r="VWR4" s="2050"/>
      <c r="VWS4" s="2050"/>
      <c r="VWT4" s="2050"/>
      <c r="VWU4" s="2050"/>
      <c r="VWV4" s="2050"/>
      <c r="VWW4" s="2050"/>
      <c r="VWX4" s="2050"/>
      <c r="VWY4" s="2050"/>
      <c r="VWZ4" s="2050"/>
      <c r="VXA4" s="2050"/>
      <c r="VXB4" s="2050"/>
      <c r="VXC4" s="2050"/>
      <c r="VXD4" s="2050"/>
      <c r="VXE4" s="2050"/>
      <c r="VXF4" s="2050"/>
      <c r="VXG4" s="2050"/>
      <c r="VXH4" s="2050"/>
      <c r="VXI4" s="2050"/>
      <c r="VXJ4" s="2050"/>
      <c r="VXK4" s="2050"/>
      <c r="VXL4" s="2050"/>
      <c r="VXM4" s="2050"/>
      <c r="VXN4" s="2050"/>
      <c r="VXO4" s="2050"/>
      <c r="VXP4" s="2050"/>
      <c r="VXQ4" s="2050"/>
      <c r="VXR4" s="2050"/>
      <c r="VXS4" s="2050"/>
      <c r="VXT4" s="2050"/>
      <c r="VXU4" s="2050"/>
      <c r="VXV4" s="2050"/>
      <c r="VXW4" s="2050"/>
      <c r="VXX4" s="2050"/>
      <c r="VXY4" s="2050"/>
      <c r="VXZ4" s="2050"/>
      <c r="VYA4" s="2050"/>
      <c r="VYB4" s="2050"/>
      <c r="VYC4" s="2050"/>
      <c r="VYD4" s="2050"/>
      <c r="VYE4" s="2050"/>
      <c r="VYF4" s="2050"/>
      <c r="VYG4" s="2050"/>
      <c r="VYH4" s="2050"/>
      <c r="VYI4" s="2050"/>
      <c r="VYJ4" s="2050"/>
      <c r="VYK4" s="2050"/>
      <c r="VYL4" s="2050"/>
      <c r="VYM4" s="2050"/>
      <c r="VYN4" s="2050"/>
      <c r="VYO4" s="2050"/>
      <c r="VYP4" s="2050"/>
      <c r="VYQ4" s="2050"/>
      <c r="VYR4" s="2050"/>
      <c r="VYS4" s="2050"/>
      <c r="VYT4" s="2050"/>
      <c r="VYU4" s="2050"/>
      <c r="VYV4" s="2050"/>
      <c r="VYW4" s="2050"/>
      <c r="VYX4" s="2050"/>
      <c r="VYY4" s="2050"/>
      <c r="VYZ4" s="2050"/>
      <c r="VZA4" s="2050"/>
      <c r="VZB4" s="2050"/>
      <c r="VZC4" s="2050"/>
      <c r="VZD4" s="2050"/>
      <c r="VZE4" s="2050"/>
      <c r="VZF4" s="2050"/>
      <c r="VZG4" s="2050"/>
      <c r="VZH4" s="2050"/>
      <c r="VZI4" s="2050"/>
      <c r="VZJ4" s="2050"/>
      <c r="VZK4" s="2050"/>
      <c r="VZL4" s="2050"/>
      <c r="VZM4" s="2050"/>
      <c r="VZN4" s="2050"/>
      <c r="VZO4" s="2050"/>
      <c r="VZP4" s="2050"/>
      <c r="VZQ4" s="2050"/>
      <c r="VZR4" s="2050"/>
      <c r="VZS4" s="2050"/>
      <c r="VZT4" s="2050"/>
      <c r="VZU4" s="2050"/>
      <c r="VZV4" s="2050"/>
      <c r="VZW4" s="2050"/>
      <c r="VZX4" s="2050"/>
      <c r="VZY4" s="2050"/>
      <c r="VZZ4" s="2050"/>
      <c r="WAA4" s="2050"/>
      <c r="WAB4" s="2050"/>
      <c r="WAC4" s="2050"/>
      <c r="WAD4" s="2050"/>
      <c r="WAE4" s="2050"/>
      <c r="WAF4" s="2050"/>
      <c r="WAG4" s="2050"/>
      <c r="WAH4" s="2050"/>
      <c r="WAI4" s="2050"/>
      <c r="WAJ4" s="2050"/>
      <c r="WAK4" s="2050"/>
      <c r="WAL4" s="2050"/>
      <c r="WAM4" s="2050"/>
      <c r="WAN4" s="2050"/>
      <c r="WAO4" s="2050"/>
      <c r="WAP4" s="2050"/>
      <c r="WAQ4" s="2050"/>
      <c r="WAR4" s="2050"/>
      <c r="WAS4" s="2050"/>
      <c r="WAT4" s="2050"/>
      <c r="WAU4" s="2050"/>
      <c r="WAV4" s="2050"/>
      <c r="WAW4" s="2050"/>
      <c r="WAX4" s="2050"/>
      <c r="WAY4" s="2050"/>
      <c r="WAZ4" s="2050"/>
      <c r="WBA4" s="2050"/>
      <c r="WBB4" s="2050"/>
      <c r="WBC4" s="2050"/>
      <c r="WBD4" s="2050"/>
      <c r="WBE4" s="2050"/>
      <c r="WBF4" s="2050"/>
      <c r="WBG4" s="2050"/>
      <c r="WBH4" s="2050"/>
      <c r="WBI4" s="2050"/>
      <c r="WBJ4" s="2050"/>
      <c r="WBK4" s="2050"/>
      <c r="WBL4" s="2050"/>
      <c r="WBM4" s="2050"/>
      <c r="WBN4" s="2050"/>
      <c r="WBO4" s="2050"/>
      <c r="WBP4" s="2050"/>
      <c r="WBQ4" s="2050"/>
      <c r="WBR4" s="2050"/>
      <c r="WBS4" s="2050"/>
      <c r="WBT4" s="2050"/>
      <c r="WBU4" s="2050"/>
      <c r="WBV4" s="2050"/>
      <c r="WBW4" s="2050"/>
      <c r="WBX4" s="2050"/>
      <c r="WBY4" s="2050"/>
      <c r="WBZ4" s="2050"/>
      <c r="WCA4" s="2050"/>
      <c r="WCB4" s="2050"/>
      <c r="WCC4" s="2050"/>
      <c r="WCD4" s="2050"/>
      <c r="WCE4" s="2050"/>
      <c r="WCF4" s="2050"/>
      <c r="WCG4" s="2050"/>
      <c r="WCH4" s="2050"/>
      <c r="WCI4" s="2050"/>
      <c r="WCJ4" s="2050"/>
      <c r="WCK4" s="2050"/>
      <c r="WCL4" s="2050"/>
      <c r="WCM4" s="2050"/>
      <c r="WCN4" s="2050"/>
      <c r="WCO4" s="2050"/>
      <c r="WCP4" s="2050"/>
      <c r="WCQ4" s="2050"/>
      <c r="WCR4" s="2050"/>
      <c r="WCS4" s="2050"/>
      <c r="WCT4" s="2050"/>
      <c r="WCU4" s="2050"/>
      <c r="WCV4" s="2050"/>
      <c r="WCW4" s="2050"/>
      <c r="WCX4" s="2050"/>
      <c r="WCY4" s="2050"/>
      <c r="WCZ4" s="2050"/>
      <c r="WDA4" s="2050"/>
      <c r="WDB4" s="2050"/>
      <c r="WDC4" s="2050"/>
      <c r="WDD4" s="2050"/>
      <c r="WDE4" s="2050"/>
      <c r="WDF4" s="2050"/>
      <c r="WDG4" s="2050"/>
      <c r="WDH4" s="2050"/>
      <c r="WDI4" s="2050"/>
      <c r="WDJ4" s="2050"/>
      <c r="WDK4" s="2050"/>
      <c r="WDL4" s="2050"/>
      <c r="WDM4" s="2050"/>
      <c r="WDN4" s="2050"/>
      <c r="WDO4" s="2050"/>
      <c r="WDP4" s="2050"/>
      <c r="WDQ4" s="2050"/>
      <c r="WDR4" s="2050"/>
      <c r="WDS4" s="2050"/>
      <c r="WDT4" s="2050"/>
      <c r="WDU4" s="2050"/>
      <c r="WDV4" s="2050"/>
      <c r="WDW4" s="2050"/>
      <c r="WDX4" s="2050"/>
      <c r="WDY4" s="2050"/>
      <c r="WDZ4" s="2050"/>
      <c r="WEA4" s="2050"/>
      <c r="WEB4" s="2050"/>
      <c r="WEC4" s="2050"/>
      <c r="WED4" s="2050"/>
      <c r="WEE4" s="2050"/>
      <c r="WEF4" s="2050"/>
      <c r="WEG4" s="2050"/>
      <c r="WEH4" s="2050"/>
      <c r="WEI4" s="2050"/>
      <c r="WEJ4" s="2050"/>
      <c r="WEK4" s="2050"/>
      <c r="WEL4" s="2050"/>
      <c r="WEM4" s="2050"/>
      <c r="WEN4" s="2050"/>
      <c r="WEO4" s="2050"/>
      <c r="WEP4" s="2050"/>
      <c r="WEQ4" s="2050"/>
      <c r="WER4" s="2050"/>
      <c r="WES4" s="2050"/>
      <c r="WET4" s="2050"/>
      <c r="WEU4" s="2050"/>
      <c r="WEV4" s="2050"/>
      <c r="WEW4" s="2050"/>
      <c r="WEX4" s="2050"/>
      <c r="WEY4" s="2050"/>
      <c r="WEZ4" s="2050"/>
      <c r="WFA4" s="2050"/>
      <c r="WFB4" s="2050"/>
      <c r="WFC4" s="2050"/>
      <c r="WFD4" s="2050"/>
      <c r="WFE4" s="2050"/>
      <c r="WFF4" s="2050"/>
      <c r="WFG4" s="2050"/>
      <c r="WFH4" s="2050"/>
      <c r="WFI4" s="2050"/>
      <c r="WFJ4" s="2050"/>
      <c r="WFK4" s="2050"/>
      <c r="WFL4" s="2050"/>
      <c r="WFM4" s="2050"/>
      <c r="WFN4" s="2050"/>
      <c r="WFO4" s="2050"/>
      <c r="WFP4" s="2050"/>
      <c r="WFQ4" s="2050"/>
      <c r="WFR4" s="2050"/>
      <c r="WFS4" s="2050"/>
      <c r="WFT4" s="2050"/>
      <c r="WFU4" s="2050"/>
      <c r="WFV4" s="2050"/>
      <c r="WFW4" s="2050"/>
      <c r="WFX4" s="2050"/>
      <c r="WFY4" s="2050"/>
      <c r="WFZ4" s="2050"/>
      <c r="WGA4" s="2050"/>
      <c r="WGB4" s="2050"/>
      <c r="WGC4" s="2050"/>
      <c r="WGD4" s="2050"/>
      <c r="WGE4" s="2050"/>
      <c r="WGF4" s="2050"/>
      <c r="WGG4" s="2050"/>
      <c r="WGH4" s="2050"/>
      <c r="WGI4" s="2050"/>
      <c r="WGJ4" s="2050"/>
      <c r="WGK4" s="2050"/>
      <c r="WGL4" s="2050"/>
      <c r="WGM4" s="2050"/>
      <c r="WGN4" s="2050"/>
      <c r="WGO4" s="2050"/>
      <c r="WGP4" s="2050"/>
      <c r="WGQ4" s="2050"/>
      <c r="WGR4" s="2050"/>
      <c r="WGS4" s="2050"/>
      <c r="WGT4" s="2050"/>
      <c r="WGU4" s="2050"/>
      <c r="WGV4" s="2050"/>
      <c r="WGW4" s="2050"/>
      <c r="WGX4" s="2050"/>
      <c r="WGY4" s="2050"/>
      <c r="WGZ4" s="2050"/>
      <c r="WHA4" s="2050"/>
      <c r="WHB4" s="2050"/>
      <c r="WHC4" s="2050"/>
      <c r="WHD4" s="2050"/>
      <c r="WHE4" s="2050"/>
      <c r="WHF4" s="2050"/>
      <c r="WHG4" s="2050"/>
      <c r="WHH4" s="2050"/>
      <c r="WHI4" s="2050"/>
      <c r="WHJ4" s="2050"/>
      <c r="WHK4" s="2050"/>
      <c r="WHL4" s="2050"/>
      <c r="WHM4" s="2050"/>
      <c r="WHN4" s="2050"/>
      <c r="WHO4" s="2050"/>
      <c r="WHP4" s="2050"/>
      <c r="WHQ4" s="2050"/>
      <c r="WHR4" s="2050"/>
      <c r="WHS4" s="2050"/>
      <c r="WHT4" s="2050"/>
      <c r="WHU4" s="2050"/>
      <c r="WHV4" s="2050"/>
      <c r="WHW4" s="2050"/>
      <c r="WHX4" s="2050"/>
      <c r="WHY4" s="2050"/>
      <c r="WHZ4" s="2050"/>
      <c r="WIA4" s="2050"/>
      <c r="WIB4" s="2050"/>
      <c r="WIC4" s="2050"/>
      <c r="WID4" s="2050"/>
      <c r="WIE4" s="2050"/>
      <c r="WIF4" s="2050"/>
      <c r="WIG4" s="2050"/>
      <c r="WIH4" s="2050"/>
      <c r="WII4" s="2050"/>
      <c r="WIJ4" s="2050"/>
      <c r="WIK4" s="2050"/>
      <c r="WIL4" s="2050"/>
      <c r="WIM4" s="2050"/>
      <c r="WIN4" s="2050"/>
      <c r="WIO4" s="2050"/>
      <c r="WIP4" s="2050"/>
      <c r="WIQ4" s="2050"/>
      <c r="WIR4" s="2050"/>
      <c r="WIS4" s="2050"/>
      <c r="WIT4" s="2050"/>
      <c r="WIU4" s="2050"/>
      <c r="WIV4" s="2050"/>
      <c r="WIW4" s="2050"/>
      <c r="WIX4" s="2050"/>
      <c r="WIY4" s="2050"/>
      <c r="WIZ4" s="2050"/>
      <c r="WJA4" s="2050"/>
      <c r="WJB4" s="2050"/>
      <c r="WJC4" s="2050"/>
      <c r="WJD4" s="2050"/>
      <c r="WJE4" s="2050"/>
      <c r="WJF4" s="2050"/>
      <c r="WJG4" s="2050"/>
      <c r="WJH4" s="2050"/>
      <c r="WJI4" s="2050"/>
      <c r="WJJ4" s="2050"/>
      <c r="WJK4" s="2050"/>
      <c r="WJL4" s="2050"/>
      <c r="WJM4" s="2050"/>
      <c r="WJN4" s="2050"/>
      <c r="WJO4" s="2050"/>
      <c r="WJP4" s="2050"/>
      <c r="WJQ4" s="2050"/>
      <c r="WJR4" s="2050"/>
      <c r="WJS4" s="2050"/>
      <c r="WJT4" s="2050"/>
      <c r="WJU4" s="2050"/>
      <c r="WJV4" s="2050"/>
      <c r="WJW4" s="2050"/>
      <c r="WJX4" s="2050"/>
      <c r="WJY4" s="2050"/>
      <c r="WJZ4" s="2050"/>
      <c r="WKA4" s="2050"/>
      <c r="WKB4" s="2050"/>
      <c r="WKC4" s="2050"/>
      <c r="WKD4" s="2050"/>
      <c r="WKE4" s="2050"/>
      <c r="WKF4" s="2050"/>
      <c r="WKG4" s="2050"/>
      <c r="WKH4" s="2050"/>
      <c r="WKI4" s="2050"/>
      <c r="WKJ4" s="2050"/>
      <c r="WKK4" s="2050"/>
      <c r="WKL4" s="2050"/>
      <c r="WKM4" s="2050"/>
      <c r="WKN4" s="2050"/>
      <c r="WKO4" s="2050"/>
      <c r="WKP4" s="2050"/>
      <c r="WKQ4" s="2050"/>
      <c r="WKR4" s="2050"/>
      <c r="WKS4" s="2050"/>
      <c r="WKT4" s="2050"/>
      <c r="WKU4" s="2050"/>
      <c r="WKV4" s="2050"/>
      <c r="WKW4" s="2050"/>
      <c r="WKX4" s="2050"/>
      <c r="WKY4" s="2050"/>
      <c r="WKZ4" s="2050"/>
      <c r="WLA4" s="2050"/>
      <c r="WLB4" s="2050"/>
      <c r="WLC4" s="2050"/>
      <c r="WLD4" s="2050"/>
      <c r="WLE4" s="2050"/>
      <c r="WLF4" s="2050"/>
      <c r="WLG4" s="2050"/>
      <c r="WLH4" s="2050"/>
      <c r="WLI4" s="2050"/>
      <c r="WLJ4" s="2050"/>
      <c r="WLK4" s="2050"/>
      <c r="WLL4" s="2050"/>
      <c r="WLM4" s="2050"/>
      <c r="WLN4" s="2050"/>
      <c r="WLO4" s="2050"/>
      <c r="WLP4" s="2050"/>
      <c r="WLQ4" s="2050"/>
      <c r="WLR4" s="2050"/>
      <c r="WLS4" s="2050"/>
      <c r="WLT4" s="2050"/>
      <c r="WLU4" s="2050"/>
      <c r="WLV4" s="2050"/>
      <c r="WLW4" s="2050"/>
      <c r="WLX4" s="2050"/>
      <c r="WLY4" s="2050"/>
      <c r="WLZ4" s="2050"/>
      <c r="WMA4" s="2050"/>
      <c r="WMB4" s="2050"/>
      <c r="WMC4" s="2050"/>
      <c r="WMD4" s="2050"/>
      <c r="WME4" s="2050"/>
      <c r="WMF4" s="2050"/>
      <c r="WMG4" s="2050"/>
      <c r="WMH4" s="2050"/>
      <c r="WMI4" s="2050"/>
      <c r="WMJ4" s="2050"/>
      <c r="WMK4" s="2050"/>
      <c r="WML4" s="2050"/>
      <c r="WMM4" s="2050"/>
      <c r="WMN4" s="2050"/>
      <c r="WMO4" s="2050"/>
      <c r="WMP4" s="2050"/>
      <c r="WMQ4" s="2050"/>
      <c r="WMR4" s="2050"/>
      <c r="WMS4" s="2050"/>
      <c r="WMT4" s="2050"/>
      <c r="WMU4" s="2050"/>
      <c r="WMV4" s="2050"/>
      <c r="WMW4" s="2050"/>
      <c r="WMX4" s="2050"/>
      <c r="WMY4" s="2050"/>
      <c r="WMZ4" s="2050"/>
      <c r="WNA4" s="2050"/>
      <c r="WNB4" s="2050"/>
      <c r="WNC4" s="2050"/>
      <c r="WND4" s="2050"/>
      <c r="WNE4" s="2050"/>
      <c r="WNF4" s="2050"/>
      <c r="WNG4" s="2050"/>
      <c r="WNH4" s="2050"/>
      <c r="WNI4" s="2050"/>
      <c r="WNJ4" s="2050"/>
      <c r="WNK4" s="2050"/>
      <c r="WNL4" s="2050"/>
      <c r="WNM4" s="2050"/>
      <c r="WNN4" s="2050"/>
      <c r="WNO4" s="2050"/>
      <c r="WNP4" s="2050"/>
      <c r="WNQ4" s="2050"/>
      <c r="WNR4" s="2050"/>
      <c r="WNS4" s="2050"/>
      <c r="WNT4" s="2050"/>
      <c r="WNU4" s="2050"/>
      <c r="WNV4" s="2050"/>
      <c r="WNW4" s="2050"/>
      <c r="WNX4" s="2050"/>
      <c r="WNY4" s="2050"/>
      <c r="WNZ4" s="2050"/>
      <c r="WOA4" s="2050"/>
      <c r="WOB4" s="2050"/>
      <c r="WOC4" s="2050"/>
      <c r="WOD4" s="2050"/>
      <c r="WOE4" s="2050"/>
      <c r="WOF4" s="2050"/>
      <c r="WOG4" s="2050"/>
      <c r="WOH4" s="2050"/>
      <c r="WOI4" s="2050"/>
      <c r="WOJ4" s="2050"/>
      <c r="WOK4" s="2050"/>
      <c r="WOL4" s="2050"/>
      <c r="WOM4" s="2050"/>
      <c r="WON4" s="2050"/>
      <c r="WOO4" s="2050"/>
      <c r="WOP4" s="2050"/>
      <c r="WOQ4" s="2050"/>
      <c r="WOR4" s="2050"/>
      <c r="WOS4" s="2050"/>
      <c r="WOT4" s="2050"/>
      <c r="WOU4" s="2050"/>
      <c r="WOV4" s="2050"/>
      <c r="WOW4" s="2050"/>
      <c r="WOX4" s="2050"/>
      <c r="WOY4" s="2050"/>
      <c r="WOZ4" s="2050"/>
      <c r="WPA4" s="2050"/>
      <c r="WPB4" s="2050"/>
      <c r="WPC4" s="2050"/>
      <c r="WPD4" s="2050"/>
      <c r="WPE4" s="2050"/>
      <c r="WPF4" s="2050"/>
      <c r="WPG4" s="2050"/>
      <c r="WPH4" s="2050"/>
      <c r="WPI4" s="2050"/>
      <c r="WPJ4" s="2050"/>
      <c r="WPK4" s="2050"/>
      <c r="WPL4" s="2050"/>
      <c r="WPM4" s="2050"/>
      <c r="WPN4" s="2050"/>
      <c r="WPO4" s="2050"/>
      <c r="WPP4" s="2050"/>
      <c r="WPQ4" s="2050"/>
      <c r="WPR4" s="2050"/>
      <c r="WPS4" s="2050"/>
      <c r="WPT4" s="2050"/>
      <c r="WPU4" s="2050"/>
      <c r="WPV4" s="2050"/>
      <c r="WPW4" s="2050"/>
      <c r="WPX4" s="2050"/>
      <c r="WPY4" s="2050"/>
      <c r="WPZ4" s="2050"/>
      <c r="WQA4" s="2050"/>
      <c r="WQB4" s="2050"/>
      <c r="WQC4" s="2050"/>
      <c r="WQD4" s="2050"/>
      <c r="WQE4" s="2050"/>
      <c r="WQF4" s="2050"/>
      <c r="WQG4" s="2050"/>
      <c r="WQH4" s="2050"/>
      <c r="WQI4" s="2050"/>
      <c r="WQJ4" s="2050"/>
      <c r="WQK4" s="2050"/>
      <c r="WQL4" s="2050"/>
      <c r="WQM4" s="2050"/>
      <c r="WQN4" s="2050"/>
      <c r="WQO4" s="2050"/>
      <c r="WQP4" s="2050"/>
      <c r="WQQ4" s="2050"/>
      <c r="WQR4" s="2050"/>
      <c r="WQS4" s="2050"/>
      <c r="WQT4" s="2050"/>
      <c r="WQU4" s="2050"/>
      <c r="WQV4" s="2050"/>
      <c r="WQW4" s="2050"/>
      <c r="WQX4" s="2050"/>
      <c r="WQY4" s="2050"/>
      <c r="WQZ4" s="2050"/>
      <c r="WRA4" s="2050"/>
      <c r="WRB4" s="2050"/>
      <c r="WRC4" s="2050"/>
      <c r="WRD4" s="2050"/>
      <c r="WRE4" s="2050"/>
      <c r="WRF4" s="2050"/>
      <c r="WRG4" s="2050"/>
      <c r="WRH4" s="2050"/>
      <c r="WRI4" s="2050"/>
      <c r="WRJ4" s="2050"/>
      <c r="WRK4" s="2050"/>
      <c r="WRL4" s="2050"/>
      <c r="WRM4" s="2050"/>
      <c r="WRN4" s="2050"/>
      <c r="WRO4" s="2050"/>
      <c r="WRP4" s="2050"/>
      <c r="WRQ4" s="2050"/>
      <c r="WRR4" s="2050"/>
      <c r="WRS4" s="2050"/>
      <c r="WRT4" s="2050"/>
      <c r="WRU4" s="2050"/>
      <c r="WRV4" s="2050"/>
      <c r="WRW4" s="2050"/>
      <c r="WRX4" s="2050"/>
      <c r="WRY4" s="2050"/>
      <c r="WRZ4" s="2050"/>
      <c r="WSA4" s="2050"/>
      <c r="WSB4" s="2050"/>
      <c r="WSC4" s="2050"/>
      <c r="WSD4" s="2050"/>
      <c r="WSE4" s="2050"/>
      <c r="WSF4" s="2050"/>
      <c r="WSG4" s="2050"/>
      <c r="WSH4" s="2050"/>
      <c r="WSI4" s="2050"/>
      <c r="WSJ4" s="2050"/>
      <c r="WSK4" s="2050"/>
      <c r="WSL4" s="2050"/>
      <c r="WSM4" s="2050"/>
      <c r="WSN4" s="2050"/>
      <c r="WSO4" s="2050"/>
      <c r="WSP4" s="2050"/>
      <c r="WSQ4" s="2050"/>
      <c r="WSR4" s="2050"/>
      <c r="WSS4" s="2050"/>
      <c r="WST4" s="2050"/>
      <c r="WSU4" s="2050"/>
      <c r="WSV4" s="2050"/>
      <c r="WSW4" s="2050"/>
      <c r="WSX4" s="2050"/>
      <c r="WSY4" s="2050"/>
      <c r="WSZ4" s="2050"/>
      <c r="WTA4" s="2050"/>
      <c r="WTB4" s="2050"/>
      <c r="WTC4" s="2050"/>
      <c r="WTD4" s="2050"/>
      <c r="WTE4" s="2050"/>
      <c r="WTF4" s="2050"/>
      <c r="WTG4" s="2050"/>
      <c r="WTH4" s="2050"/>
      <c r="WTI4" s="2050"/>
      <c r="WTJ4" s="2050"/>
      <c r="WTK4" s="2050"/>
      <c r="WTL4" s="2050"/>
      <c r="WTM4" s="2050"/>
      <c r="WTN4" s="2050"/>
      <c r="WTO4" s="2050"/>
      <c r="WTP4" s="2050"/>
      <c r="WTQ4" s="2050"/>
      <c r="WTR4" s="2050"/>
      <c r="WTS4" s="2050"/>
      <c r="WTT4" s="2050"/>
      <c r="WTU4" s="2050"/>
      <c r="WTV4" s="2050"/>
      <c r="WTW4" s="2050"/>
      <c r="WTX4" s="2050"/>
      <c r="WTY4" s="2050"/>
      <c r="WTZ4" s="2050"/>
      <c r="WUA4" s="2050"/>
      <c r="WUB4" s="2050"/>
      <c r="WUC4" s="2050"/>
      <c r="WUD4" s="2050"/>
      <c r="WUE4" s="2050"/>
      <c r="WUF4" s="2050"/>
      <c r="WUG4" s="2050"/>
      <c r="WUH4" s="2050"/>
      <c r="WUI4" s="2050"/>
      <c r="WUJ4" s="2050"/>
      <c r="WUK4" s="2050"/>
      <c r="WUL4" s="2050"/>
      <c r="WUM4" s="2050"/>
      <c r="WUN4" s="2050"/>
      <c r="WUO4" s="2050"/>
      <c r="WUP4" s="2050"/>
      <c r="WUQ4" s="2050"/>
      <c r="WUR4" s="2050"/>
      <c r="WUS4" s="2050"/>
      <c r="WUT4" s="2050"/>
      <c r="WUU4" s="2050"/>
      <c r="WUV4" s="2050"/>
      <c r="WUW4" s="2050"/>
      <c r="WUX4" s="2050"/>
      <c r="WUY4" s="2050"/>
      <c r="WUZ4" s="2050"/>
      <c r="WVA4" s="2050"/>
      <c r="WVB4" s="2050"/>
      <c r="WVC4" s="2050"/>
      <c r="WVD4" s="2050"/>
      <c r="WVE4" s="2050"/>
      <c r="WVF4" s="2050"/>
      <c r="WVG4" s="2050"/>
      <c r="WVH4" s="2050"/>
      <c r="WVI4" s="2050"/>
      <c r="WVJ4" s="2050"/>
      <c r="WVK4" s="2050"/>
      <c r="WVL4" s="2050"/>
      <c r="WVM4" s="2050"/>
      <c r="WVN4" s="2050"/>
      <c r="WVO4" s="2050"/>
      <c r="WVP4" s="2050"/>
      <c r="WVQ4" s="2050"/>
      <c r="WVR4" s="2050"/>
      <c r="WVS4" s="2050"/>
      <c r="WVT4" s="2050"/>
      <c r="WVU4" s="2050"/>
      <c r="WVV4" s="2050"/>
      <c r="WVW4" s="2050"/>
      <c r="WVX4" s="2050"/>
      <c r="WVY4" s="2050"/>
      <c r="WVZ4" s="2050"/>
      <c r="WWA4" s="2050"/>
      <c r="WWB4" s="2050"/>
      <c r="WWC4" s="2050"/>
      <c r="WWD4" s="2050"/>
      <c r="WWE4" s="2050"/>
      <c r="WWF4" s="2050"/>
      <c r="WWG4" s="2050"/>
      <c r="WWH4" s="2050"/>
      <c r="WWI4" s="2050"/>
      <c r="WWJ4" s="2050"/>
      <c r="WWK4" s="2050"/>
      <c r="WWL4" s="2050"/>
      <c r="WWM4" s="2050"/>
      <c r="WWN4" s="2050"/>
      <c r="WWO4" s="2050"/>
      <c r="WWP4" s="2050"/>
      <c r="WWQ4" s="2050"/>
      <c r="WWR4" s="2050"/>
      <c r="WWS4" s="2050"/>
      <c r="WWT4" s="2050"/>
      <c r="WWU4" s="2050"/>
      <c r="WWV4" s="2050"/>
      <c r="WWW4" s="2050"/>
      <c r="WWX4" s="2050"/>
      <c r="WWY4" s="2050"/>
      <c r="WWZ4" s="2050"/>
      <c r="WXA4" s="2050"/>
      <c r="WXB4" s="2050"/>
      <c r="WXC4" s="2050"/>
      <c r="WXD4" s="2050"/>
      <c r="WXE4" s="2050"/>
      <c r="WXF4" s="2050"/>
      <c r="WXG4" s="2050"/>
      <c r="WXH4" s="2050"/>
      <c r="WXI4" s="2050"/>
      <c r="WXJ4" s="2050"/>
      <c r="WXK4" s="2050"/>
      <c r="WXL4" s="2050"/>
      <c r="WXM4" s="2050"/>
      <c r="WXN4" s="2050"/>
      <c r="WXO4" s="2050"/>
      <c r="WXP4" s="2050"/>
      <c r="WXQ4" s="2050"/>
      <c r="WXR4" s="2050"/>
      <c r="WXS4" s="2050"/>
      <c r="WXT4" s="2050"/>
      <c r="WXU4" s="2050"/>
      <c r="WXV4" s="2050"/>
      <c r="WXW4" s="2050"/>
      <c r="WXX4" s="2050"/>
      <c r="WXY4" s="2050"/>
      <c r="WXZ4" s="2050"/>
      <c r="WYA4" s="2050"/>
      <c r="WYB4" s="2050"/>
      <c r="WYC4" s="2050"/>
      <c r="WYD4" s="2050"/>
      <c r="WYE4" s="2050"/>
      <c r="WYF4" s="2050"/>
      <c r="WYG4" s="2050"/>
      <c r="WYH4" s="2050"/>
      <c r="WYI4" s="2050"/>
      <c r="WYJ4" s="2050"/>
      <c r="WYK4" s="2050"/>
      <c r="WYL4" s="2050"/>
      <c r="WYM4" s="2050"/>
      <c r="WYN4" s="2050"/>
      <c r="WYO4" s="2050"/>
      <c r="WYP4" s="2050"/>
      <c r="WYQ4" s="2050"/>
      <c r="WYR4" s="2050"/>
      <c r="WYS4" s="2050"/>
      <c r="WYT4" s="2050"/>
      <c r="WYU4" s="2050"/>
      <c r="WYV4" s="2050"/>
      <c r="WYW4" s="2050"/>
      <c r="WYX4" s="2050"/>
      <c r="WYY4" s="2050"/>
      <c r="WYZ4" s="2050"/>
      <c r="WZA4" s="2050"/>
      <c r="WZB4" s="2050"/>
      <c r="WZC4" s="2050"/>
      <c r="WZD4" s="2050"/>
      <c r="WZE4" s="2050"/>
      <c r="WZF4" s="2050"/>
      <c r="WZG4" s="2050"/>
      <c r="WZH4" s="2050"/>
      <c r="WZI4" s="2050"/>
      <c r="WZJ4" s="2050"/>
      <c r="WZK4" s="2050"/>
      <c r="WZL4" s="2050"/>
      <c r="WZM4" s="2050"/>
      <c r="WZN4" s="2050"/>
      <c r="WZO4" s="2050"/>
      <c r="WZP4" s="2050"/>
      <c r="WZQ4" s="2050"/>
      <c r="WZR4" s="2050"/>
      <c r="WZS4" s="2050"/>
      <c r="WZT4" s="2050"/>
      <c r="WZU4" s="2050"/>
      <c r="WZV4" s="2050"/>
      <c r="WZW4" s="2050"/>
      <c r="WZX4" s="2050"/>
      <c r="WZY4" s="2050"/>
      <c r="WZZ4" s="2050"/>
      <c r="XAA4" s="2050"/>
      <c r="XAB4" s="2050"/>
      <c r="XAC4" s="2050"/>
      <c r="XAD4" s="2050"/>
      <c r="XAE4" s="2050"/>
      <c r="XAF4" s="2050"/>
      <c r="XAG4" s="2050"/>
      <c r="XAH4" s="2050"/>
      <c r="XAI4" s="2050"/>
      <c r="XAJ4" s="2050"/>
      <c r="XAK4" s="2050"/>
      <c r="XAL4" s="2050"/>
      <c r="XAM4" s="2050"/>
      <c r="XAN4" s="2050"/>
      <c r="XAO4" s="2050"/>
      <c r="XAP4" s="2050"/>
      <c r="XAQ4" s="2050"/>
      <c r="XAR4" s="2050"/>
      <c r="XAS4" s="2050"/>
      <c r="XAT4" s="2050"/>
      <c r="XAU4" s="2050"/>
      <c r="XAV4" s="2050"/>
      <c r="XAW4" s="2050"/>
      <c r="XAX4" s="2050"/>
      <c r="XAY4" s="2050"/>
      <c r="XAZ4" s="2050"/>
      <c r="XBA4" s="2050"/>
      <c r="XBB4" s="2050"/>
      <c r="XBC4" s="2050"/>
      <c r="XBD4" s="2050"/>
      <c r="XBE4" s="2050"/>
      <c r="XBF4" s="2050"/>
      <c r="XBG4" s="2050"/>
      <c r="XBH4" s="2050"/>
      <c r="XBI4" s="2050"/>
      <c r="XBJ4" s="2050"/>
      <c r="XBK4" s="2050"/>
      <c r="XBL4" s="2050"/>
      <c r="XBM4" s="2050"/>
      <c r="XBN4" s="2050"/>
      <c r="XBO4" s="2050"/>
      <c r="XBP4" s="2050"/>
      <c r="XBQ4" s="2050"/>
      <c r="XBR4" s="2050"/>
      <c r="XBS4" s="2050"/>
      <c r="XBT4" s="2050"/>
      <c r="XBU4" s="2050"/>
      <c r="XBV4" s="2050"/>
      <c r="XBW4" s="2050"/>
      <c r="XBX4" s="2050"/>
      <c r="XBY4" s="2050"/>
      <c r="XBZ4" s="2050"/>
      <c r="XCA4" s="2050"/>
      <c r="XCB4" s="2050"/>
      <c r="XCC4" s="2050"/>
      <c r="XCD4" s="2050"/>
      <c r="XCE4" s="2050"/>
      <c r="XCF4" s="2050"/>
      <c r="XCG4" s="2050"/>
      <c r="XCH4" s="2050"/>
      <c r="XCI4" s="2050"/>
      <c r="XCJ4" s="2050"/>
      <c r="XCK4" s="2050"/>
      <c r="XCL4" s="2050"/>
      <c r="XCM4" s="2050"/>
      <c r="XCN4" s="2050"/>
      <c r="XCO4" s="2050"/>
      <c r="XCP4" s="2050"/>
      <c r="XCQ4" s="2050"/>
      <c r="XCR4" s="2050"/>
      <c r="XCS4" s="2050"/>
      <c r="XCT4" s="2050"/>
      <c r="XCU4" s="2050"/>
      <c r="XCV4" s="2050"/>
      <c r="XCW4" s="2050"/>
      <c r="XCX4" s="2050"/>
      <c r="XCY4" s="2050"/>
      <c r="XCZ4" s="2050"/>
      <c r="XDA4" s="2050"/>
      <c r="XDB4" s="2050"/>
      <c r="XDC4" s="2050"/>
      <c r="XDD4" s="2050"/>
      <c r="XDE4" s="2050"/>
      <c r="XDF4" s="2050"/>
      <c r="XDG4" s="2050"/>
      <c r="XDH4" s="2050"/>
      <c r="XDI4" s="2050"/>
      <c r="XDJ4" s="2050"/>
      <c r="XDK4" s="2050"/>
      <c r="XDL4" s="2050"/>
      <c r="XDM4" s="2050"/>
      <c r="XDN4" s="2050"/>
      <c r="XDO4" s="2050"/>
      <c r="XDP4" s="2050"/>
      <c r="XDQ4" s="2050"/>
      <c r="XDR4" s="2050"/>
      <c r="XDS4" s="2050"/>
      <c r="XDT4" s="2050"/>
      <c r="XDU4" s="2050"/>
      <c r="XDV4" s="2050"/>
      <c r="XDW4" s="2050"/>
      <c r="XDX4" s="2050"/>
      <c r="XDY4" s="2050"/>
      <c r="XDZ4" s="2050"/>
      <c r="XEA4" s="2050"/>
      <c r="XEB4" s="2050"/>
      <c r="XEC4" s="2050"/>
      <c r="XED4" s="2050"/>
      <c r="XEE4" s="2050"/>
      <c r="XEF4" s="2050"/>
      <c r="XEG4" s="2050"/>
      <c r="XEH4" s="2050"/>
      <c r="XEI4" s="2050"/>
      <c r="XEJ4" s="2050"/>
      <c r="XEK4" s="2050"/>
      <c r="XEL4" s="2050"/>
      <c r="XEM4" s="2050"/>
      <c r="XEN4" s="2050"/>
      <c r="XEO4" s="2050"/>
      <c r="XEP4" s="2050"/>
      <c r="XEQ4" s="2050"/>
      <c r="XER4" s="2050"/>
      <c r="XES4" s="2050"/>
      <c r="XET4" s="2050"/>
      <c r="XEU4" s="2050"/>
      <c r="XEV4" s="2050"/>
      <c r="XEW4" s="2050"/>
      <c r="XEX4" s="2050"/>
      <c r="XEY4" s="2050"/>
      <c r="XEZ4" s="2050"/>
      <c r="XFA4" s="2050"/>
      <c r="XFB4" s="2050"/>
      <c r="XFC4" s="2050"/>
      <c r="XFD4" s="2050"/>
    </row>
    <row r="5" spans="1:16384" s="2046" customFormat="1" ht="19.5">
      <c r="A5" s="1413" t="s">
        <v>2519</v>
      </c>
      <c r="B5" s="2045"/>
      <c r="C5" s="2045"/>
      <c r="D5" s="2045"/>
      <c r="E5" s="2045"/>
      <c r="F5" s="2045"/>
      <c r="I5" s="2050"/>
      <c r="J5" s="2050"/>
      <c r="K5" s="2050"/>
      <c r="L5" s="2050"/>
      <c r="M5" s="2050"/>
      <c r="N5" s="2050"/>
      <c r="O5" s="2050"/>
      <c r="P5" s="2050"/>
      <c r="Q5" s="2050"/>
      <c r="R5" s="2050"/>
      <c r="S5" s="2050"/>
      <c r="T5" s="2050"/>
      <c r="U5" s="2050"/>
      <c r="V5" s="2050"/>
      <c r="W5" s="2050"/>
      <c r="X5" s="2050"/>
      <c r="Y5" s="2050"/>
      <c r="Z5" s="2050"/>
      <c r="AA5" s="2050"/>
      <c r="AB5" s="2050"/>
      <c r="AC5" s="2050"/>
      <c r="AD5" s="2050"/>
      <c r="AE5" s="2050"/>
      <c r="AF5" s="2050"/>
      <c r="AG5" s="2050"/>
      <c r="AH5" s="2050"/>
      <c r="AI5" s="2050"/>
      <c r="AJ5" s="2050"/>
      <c r="AK5" s="2050"/>
      <c r="AL5" s="2050"/>
      <c r="AM5" s="2050"/>
      <c r="AN5" s="2050"/>
      <c r="AO5" s="2050"/>
      <c r="AP5" s="2050"/>
      <c r="AQ5" s="2050"/>
      <c r="AR5" s="2050"/>
      <c r="AS5" s="2050"/>
      <c r="AT5" s="2050"/>
      <c r="AU5" s="2050"/>
      <c r="AV5" s="2050"/>
      <c r="AW5" s="2050"/>
      <c r="AX5" s="2050"/>
      <c r="AY5" s="2050"/>
      <c r="AZ5" s="2050"/>
      <c r="BA5" s="2050"/>
      <c r="BB5" s="2050"/>
      <c r="BC5" s="2050"/>
      <c r="BD5" s="2050"/>
      <c r="BE5" s="2050"/>
      <c r="BF5" s="2050"/>
      <c r="BG5" s="2050"/>
      <c r="BH5" s="2050"/>
      <c r="BI5" s="2050"/>
      <c r="BJ5" s="2050"/>
      <c r="BK5" s="2050"/>
      <c r="BL5" s="2050"/>
      <c r="BM5" s="2050"/>
      <c r="BN5" s="2050"/>
      <c r="BO5" s="2050"/>
      <c r="BP5" s="2050"/>
      <c r="BQ5" s="2050"/>
      <c r="BR5" s="2050"/>
      <c r="BS5" s="2050"/>
      <c r="BT5" s="2050"/>
      <c r="BU5" s="2050"/>
      <c r="BV5" s="2050"/>
      <c r="BW5" s="2050"/>
      <c r="BX5" s="2050"/>
      <c r="BY5" s="2050"/>
      <c r="BZ5" s="2050"/>
      <c r="CA5" s="2050"/>
      <c r="CB5" s="2050"/>
      <c r="CC5" s="2050"/>
      <c r="CD5" s="2050"/>
      <c r="CE5" s="2050"/>
      <c r="CF5" s="2050"/>
      <c r="CG5" s="2050"/>
      <c r="CH5" s="2050"/>
      <c r="CI5" s="2050"/>
      <c r="CJ5" s="2050"/>
      <c r="CK5" s="2050"/>
      <c r="CL5" s="2050"/>
      <c r="CM5" s="2050"/>
      <c r="CN5" s="2050"/>
      <c r="CO5" s="2050"/>
      <c r="CP5" s="2050"/>
      <c r="CQ5" s="2050"/>
      <c r="CR5" s="2050"/>
      <c r="CS5" s="2050"/>
      <c r="CT5" s="2050"/>
      <c r="CU5" s="2050"/>
      <c r="CV5" s="2050"/>
      <c r="CW5" s="2050"/>
      <c r="CX5" s="2050"/>
      <c r="CY5" s="2050"/>
      <c r="CZ5" s="2050"/>
      <c r="DA5" s="2050"/>
      <c r="DB5" s="2050"/>
      <c r="DC5" s="2050"/>
      <c r="DD5" s="2050"/>
      <c r="DE5" s="2050"/>
      <c r="DF5" s="2050"/>
      <c r="DG5" s="2050"/>
      <c r="DH5" s="2050"/>
      <c r="DI5" s="2050"/>
      <c r="DJ5" s="2050"/>
      <c r="DK5" s="2050"/>
      <c r="DL5" s="2050"/>
      <c r="DM5" s="2050"/>
      <c r="DN5" s="2050"/>
      <c r="DO5" s="2050"/>
      <c r="DP5" s="2050"/>
      <c r="DQ5" s="2050"/>
      <c r="DR5" s="2050"/>
      <c r="DS5" s="2050"/>
      <c r="DT5" s="2050"/>
      <c r="DU5" s="2050"/>
      <c r="DV5" s="2050"/>
      <c r="DW5" s="2050"/>
      <c r="DX5" s="2050"/>
      <c r="DY5" s="2050"/>
      <c r="DZ5" s="2050"/>
      <c r="EA5" s="2050"/>
      <c r="EB5" s="2050"/>
      <c r="EC5" s="2050"/>
      <c r="ED5" s="2050"/>
      <c r="EE5" s="2050"/>
      <c r="EF5" s="2050"/>
      <c r="EG5" s="2050"/>
      <c r="EH5" s="2050"/>
      <c r="EI5" s="2050"/>
      <c r="EJ5" s="2050"/>
      <c r="EK5" s="2050"/>
      <c r="EL5" s="2050"/>
      <c r="EM5" s="2050"/>
      <c r="EN5" s="2050"/>
      <c r="EO5" s="2050"/>
      <c r="EP5" s="2050"/>
      <c r="EQ5" s="2050"/>
      <c r="ER5" s="2050"/>
      <c r="ES5" s="2050"/>
      <c r="ET5" s="2050"/>
      <c r="EU5" s="2050"/>
      <c r="EV5" s="2050"/>
      <c r="EW5" s="2050"/>
      <c r="EX5" s="2050"/>
      <c r="EY5" s="2050"/>
      <c r="EZ5" s="2050"/>
      <c r="FA5" s="2050"/>
      <c r="FB5" s="2050"/>
      <c r="FC5" s="2050"/>
      <c r="FD5" s="2050"/>
      <c r="FE5" s="2050"/>
      <c r="FF5" s="2050"/>
      <c r="FG5" s="2050"/>
      <c r="FH5" s="2050"/>
      <c r="FI5" s="2050"/>
      <c r="FJ5" s="2050"/>
      <c r="FK5" s="2050"/>
      <c r="FL5" s="2050"/>
      <c r="FM5" s="2050"/>
      <c r="FN5" s="2050"/>
      <c r="FO5" s="2050"/>
      <c r="FP5" s="2050"/>
      <c r="FQ5" s="2050"/>
      <c r="FR5" s="2050"/>
      <c r="FS5" s="2050"/>
      <c r="FT5" s="2050"/>
      <c r="FU5" s="2050"/>
      <c r="FV5" s="2050"/>
      <c r="FW5" s="2050"/>
      <c r="FX5" s="2050"/>
      <c r="FY5" s="2050"/>
      <c r="FZ5" s="2050"/>
      <c r="GA5" s="2050"/>
      <c r="GB5" s="2050"/>
      <c r="GC5" s="2050"/>
      <c r="GD5" s="2050"/>
      <c r="GE5" s="2050"/>
      <c r="GF5" s="2050"/>
      <c r="GG5" s="2050"/>
      <c r="GH5" s="2050"/>
      <c r="GI5" s="2050"/>
      <c r="GJ5" s="2050"/>
      <c r="GK5" s="2050"/>
      <c r="GL5" s="2050"/>
      <c r="GM5" s="2050"/>
      <c r="GN5" s="2050"/>
      <c r="GO5" s="2050"/>
      <c r="GP5" s="2050"/>
      <c r="GQ5" s="2050"/>
      <c r="GR5" s="2050"/>
      <c r="GS5" s="2050"/>
      <c r="GT5" s="2050"/>
      <c r="GU5" s="2050"/>
      <c r="GV5" s="2050"/>
      <c r="GW5" s="2050"/>
      <c r="GX5" s="2050"/>
      <c r="GY5" s="2050"/>
      <c r="GZ5" s="2050"/>
      <c r="HA5" s="2050"/>
      <c r="HB5" s="2050"/>
      <c r="HC5" s="2050"/>
      <c r="HD5" s="2050"/>
      <c r="HE5" s="2050"/>
      <c r="HF5" s="2050"/>
      <c r="HG5" s="2050"/>
      <c r="HH5" s="2050"/>
      <c r="HI5" s="2050"/>
      <c r="HJ5" s="2050"/>
      <c r="HK5" s="2050"/>
      <c r="HL5" s="2050"/>
      <c r="HM5" s="2050"/>
      <c r="HN5" s="2050"/>
      <c r="HO5" s="2050"/>
      <c r="HP5" s="2050"/>
      <c r="HQ5" s="2050"/>
      <c r="HR5" s="2050"/>
      <c r="HS5" s="2050"/>
      <c r="HT5" s="2050"/>
      <c r="HU5" s="2050"/>
      <c r="HV5" s="2050"/>
      <c r="HW5" s="2050"/>
      <c r="HX5" s="2050"/>
      <c r="HY5" s="2050"/>
      <c r="HZ5" s="2050"/>
      <c r="IA5" s="2050"/>
      <c r="IB5" s="2050"/>
      <c r="IC5" s="2050"/>
      <c r="ID5" s="2050"/>
      <c r="IE5" s="2050"/>
      <c r="IF5" s="2050"/>
      <c r="IG5" s="2050"/>
      <c r="IH5" s="2050"/>
      <c r="II5" s="2050"/>
      <c r="IJ5" s="2050"/>
      <c r="IK5" s="2050"/>
      <c r="IL5" s="2050"/>
      <c r="IM5" s="2050"/>
      <c r="IN5" s="2050"/>
      <c r="IO5" s="2050"/>
      <c r="IP5" s="2050"/>
      <c r="IQ5" s="2050"/>
      <c r="IR5" s="2050"/>
      <c r="IS5" s="2050"/>
      <c r="IT5" s="2050"/>
      <c r="IU5" s="2050"/>
      <c r="IV5" s="2050"/>
      <c r="IW5" s="2050"/>
      <c r="IX5" s="2050"/>
      <c r="IY5" s="2050"/>
      <c r="IZ5" s="2050"/>
      <c r="JA5" s="2050"/>
      <c r="JB5" s="2050"/>
      <c r="JC5" s="2050"/>
      <c r="JD5" s="2050"/>
      <c r="JE5" s="2050"/>
      <c r="JF5" s="2050"/>
      <c r="JG5" s="2050"/>
      <c r="JH5" s="2050"/>
      <c r="JI5" s="2050"/>
      <c r="JJ5" s="2050"/>
      <c r="JK5" s="2050"/>
      <c r="JL5" s="2050"/>
      <c r="JM5" s="2050"/>
      <c r="JN5" s="2050"/>
      <c r="JO5" s="2050"/>
      <c r="JP5" s="2050"/>
      <c r="JQ5" s="2050"/>
      <c r="JR5" s="2050"/>
      <c r="JS5" s="2050"/>
      <c r="JT5" s="2050"/>
      <c r="JU5" s="2050"/>
      <c r="JV5" s="2050"/>
      <c r="JW5" s="2050"/>
      <c r="JX5" s="2050"/>
      <c r="JY5" s="2050"/>
      <c r="JZ5" s="2050"/>
      <c r="KA5" s="2050"/>
      <c r="KB5" s="2050"/>
      <c r="KC5" s="2050"/>
      <c r="KD5" s="2050"/>
      <c r="KE5" s="2050"/>
      <c r="KF5" s="2050"/>
      <c r="KG5" s="2050"/>
      <c r="KH5" s="2050"/>
      <c r="KI5" s="2050"/>
      <c r="KJ5" s="2050"/>
      <c r="KK5" s="2050"/>
      <c r="KL5" s="2050"/>
      <c r="KM5" s="2050"/>
      <c r="KN5" s="2050"/>
      <c r="KO5" s="2050"/>
      <c r="KP5" s="2050"/>
      <c r="KQ5" s="2050"/>
      <c r="KR5" s="2050"/>
      <c r="KS5" s="2050"/>
      <c r="KT5" s="2050"/>
      <c r="KU5" s="2050"/>
      <c r="KV5" s="2050"/>
      <c r="KW5" s="2050"/>
      <c r="KX5" s="2050"/>
      <c r="KY5" s="2050"/>
      <c r="KZ5" s="2050"/>
      <c r="LA5" s="2050"/>
      <c r="LB5" s="2050"/>
      <c r="LC5" s="2050"/>
      <c r="LD5" s="2050"/>
      <c r="LE5" s="2050"/>
      <c r="LF5" s="2050"/>
      <c r="LG5" s="2050"/>
      <c r="LH5" s="2050"/>
      <c r="LI5" s="2050"/>
      <c r="LJ5" s="2050"/>
      <c r="LK5" s="2050"/>
      <c r="LL5" s="2050"/>
      <c r="LM5" s="2050"/>
      <c r="LN5" s="2050"/>
      <c r="LO5" s="2050"/>
      <c r="LP5" s="2050"/>
      <c r="LQ5" s="2050"/>
      <c r="LR5" s="2050"/>
      <c r="LS5" s="2050"/>
      <c r="LT5" s="2050"/>
      <c r="LU5" s="2050"/>
      <c r="LV5" s="2050"/>
      <c r="LW5" s="2050"/>
      <c r="LX5" s="2050"/>
      <c r="LY5" s="2050"/>
      <c r="LZ5" s="2050"/>
      <c r="MA5" s="2050"/>
      <c r="MB5" s="2050"/>
      <c r="MC5" s="2050"/>
      <c r="MD5" s="2050"/>
      <c r="ME5" s="2050"/>
      <c r="MF5" s="2050"/>
      <c r="MG5" s="2050"/>
      <c r="MH5" s="2050"/>
      <c r="MI5" s="2050"/>
      <c r="MJ5" s="2050"/>
      <c r="MK5" s="2050"/>
      <c r="ML5" s="2050"/>
      <c r="MM5" s="2050"/>
      <c r="MN5" s="2050"/>
      <c r="MO5" s="2050"/>
      <c r="MP5" s="2050"/>
      <c r="MQ5" s="2050"/>
      <c r="MR5" s="2050"/>
      <c r="MS5" s="2050"/>
      <c r="MT5" s="2050"/>
      <c r="MU5" s="2050"/>
      <c r="MV5" s="2050"/>
      <c r="MW5" s="2050"/>
      <c r="MX5" s="2050"/>
      <c r="MY5" s="2050"/>
      <c r="MZ5" s="2050"/>
      <c r="NA5" s="2050"/>
      <c r="NB5" s="2050"/>
      <c r="NC5" s="2050"/>
      <c r="ND5" s="2050"/>
      <c r="NE5" s="2050"/>
      <c r="NF5" s="2050"/>
      <c r="NG5" s="2050"/>
      <c r="NH5" s="2050"/>
      <c r="NI5" s="2050"/>
      <c r="NJ5" s="2050"/>
      <c r="NK5" s="2050"/>
      <c r="NL5" s="2050"/>
      <c r="NM5" s="2050"/>
      <c r="NN5" s="2050"/>
      <c r="NO5" s="2050"/>
      <c r="NP5" s="2050"/>
      <c r="NQ5" s="2050"/>
      <c r="NR5" s="2050"/>
      <c r="NS5" s="2050"/>
      <c r="NT5" s="2050"/>
      <c r="NU5" s="2050"/>
      <c r="NV5" s="2050"/>
      <c r="NW5" s="2050"/>
      <c r="NX5" s="2050"/>
      <c r="NY5" s="2050"/>
      <c r="NZ5" s="2050"/>
      <c r="OA5" s="2050"/>
      <c r="OB5" s="2050"/>
      <c r="OC5" s="2050"/>
      <c r="OD5" s="2050"/>
      <c r="OE5" s="2050"/>
      <c r="OF5" s="2050"/>
      <c r="OG5" s="2050"/>
      <c r="OH5" s="2050"/>
      <c r="OI5" s="2050"/>
      <c r="OJ5" s="2050"/>
      <c r="OK5" s="2050"/>
      <c r="OL5" s="2050"/>
      <c r="OM5" s="2050"/>
      <c r="ON5" s="2050"/>
      <c r="OO5" s="2050"/>
      <c r="OP5" s="2050"/>
      <c r="OQ5" s="2050"/>
      <c r="OR5" s="2050"/>
      <c r="OS5" s="2050"/>
      <c r="OT5" s="2050"/>
      <c r="OU5" s="2050"/>
      <c r="OV5" s="2050"/>
      <c r="OW5" s="2050"/>
      <c r="OX5" s="2050"/>
      <c r="OY5" s="2050"/>
      <c r="OZ5" s="2050"/>
      <c r="PA5" s="2050"/>
      <c r="PB5" s="2050"/>
      <c r="PC5" s="2050"/>
      <c r="PD5" s="2050"/>
      <c r="PE5" s="2050"/>
      <c r="PF5" s="2050"/>
      <c r="PG5" s="2050"/>
      <c r="PH5" s="2050"/>
      <c r="PI5" s="2050"/>
      <c r="PJ5" s="2050"/>
      <c r="PK5" s="2050"/>
      <c r="PL5" s="2050"/>
      <c r="PM5" s="2050"/>
      <c r="PN5" s="2050"/>
      <c r="PO5" s="2050"/>
      <c r="PP5" s="2050"/>
      <c r="PQ5" s="2050"/>
      <c r="PR5" s="2050"/>
      <c r="PS5" s="2050"/>
      <c r="PT5" s="2050"/>
      <c r="PU5" s="2050"/>
      <c r="PV5" s="2050"/>
      <c r="PW5" s="2050"/>
      <c r="PX5" s="2050"/>
      <c r="PY5" s="2050"/>
      <c r="PZ5" s="2050"/>
      <c r="QA5" s="2050"/>
      <c r="QB5" s="2050"/>
      <c r="QC5" s="2050"/>
      <c r="QD5" s="2050"/>
      <c r="QE5" s="2050"/>
      <c r="QF5" s="2050"/>
      <c r="QG5" s="2050"/>
      <c r="QH5" s="2050"/>
      <c r="QI5" s="2050"/>
      <c r="QJ5" s="2050"/>
      <c r="QK5" s="2050"/>
      <c r="QL5" s="2050"/>
      <c r="QM5" s="2050"/>
      <c r="QN5" s="2050"/>
      <c r="QO5" s="2050"/>
      <c r="QP5" s="2050"/>
      <c r="QQ5" s="2050"/>
      <c r="QR5" s="2050"/>
      <c r="QS5" s="2050"/>
      <c r="QT5" s="2050"/>
      <c r="QU5" s="2050"/>
      <c r="QV5" s="2050"/>
      <c r="QW5" s="2050"/>
      <c r="QX5" s="2050"/>
      <c r="QY5" s="2050"/>
      <c r="QZ5" s="2050"/>
      <c r="RA5" s="2050"/>
      <c r="RB5" s="2050"/>
      <c r="RC5" s="2050"/>
      <c r="RD5" s="2050"/>
      <c r="RE5" s="2050"/>
      <c r="RF5" s="2050"/>
      <c r="RG5" s="2050"/>
      <c r="RH5" s="2050"/>
      <c r="RI5" s="2050"/>
      <c r="RJ5" s="2050"/>
      <c r="RK5" s="2050"/>
      <c r="RL5" s="2050"/>
      <c r="RM5" s="2050"/>
      <c r="RN5" s="2050"/>
      <c r="RO5" s="2050"/>
      <c r="RP5" s="2050"/>
      <c r="RQ5" s="2050"/>
      <c r="RR5" s="2050"/>
      <c r="RS5" s="2050"/>
      <c r="RT5" s="2050"/>
      <c r="RU5" s="2050"/>
      <c r="RV5" s="2050"/>
      <c r="RW5" s="2050"/>
      <c r="RX5" s="2050"/>
      <c r="RY5" s="2050"/>
      <c r="RZ5" s="2050"/>
      <c r="SA5" s="2050"/>
      <c r="SB5" s="2050"/>
      <c r="SC5" s="2050"/>
      <c r="SD5" s="2050"/>
      <c r="SE5" s="2050"/>
      <c r="SF5" s="2050"/>
      <c r="SG5" s="2050"/>
      <c r="SH5" s="2050"/>
      <c r="SI5" s="2050"/>
      <c r="SJ5" s="2050"/>
      <c r="SK5" s="2050"/>
      <c r="SL5" s="2050"/>
      <c r="SM5" s="2050"/>
      <c r="SN5" s="2050"/>
      <c r="SO5" s="2050"/>
      <c r="SP5" s="2050"/>
      <c r="SQ5" s="2050"/>
      <c r="SR5" s="2050"/>
      <c r="SS5" s="2050"/>
      <c r="ST5" s="2050"/>
      <c r="SU5" s="2050"/>
      <c r="SV5" s="2050"/>
      <c r="SW5" s="2050"/>
      <c r="SX5" s="2050"/>
      <c r="SY5" s="2050"/>
      <c r="SZ5" s="2050"/>
      <c r="TA5" s="2050"/>
      <c r="TB5" s="2050"/>
      <c r="TC5" s="2050"/>
      <c r="TD5" s="2050"/>
      <c r="TE5" s="2050"/>
      <c r="TF5" s="2050"/>
      <c r="TG5" s="2050"/>
      <c r="TH5" s="2050"/>
      <c r="TI5" s="2050"/>
      <c r="TJ5" s="2050"/>
      <c r="TK5" s="2050"/>
      <c r="TL5" s="2050"/>
      <c r="TM5" s="2050"/>
      <c r="TN5" s="2050"/>
      <c r="TO5" s="2050"/>
      <c r="TP5" s="2050"/>
      <c r="TQ5" s="2050"/>
      <c r="TR5" s="2050"/>
      <c r="TS5" s="2050"/>
      <c r="TT5" s="2050"/>
      <c r="TU5" s="2050"/>
      <c r="TV5" s="2050"/>
      <c r="TW5" s="2050"/>
      <c r="TX5" s="2050"/>
      <c r="TY5" s="2050"/>
      <c r="TZ5" s="2050"/>
      <c r="UA5" s="2050"/>
      <c r="UB5" s="2050"/>
      <c r="UC5" s="2050"/>
      <c r="UD5" s="2050"/>
      <c r="UE5" s="2050"/>
      <c r="UF5" s="2050"/>
      <c r="UG5" s="2050"/>
      <c r="UH5" s="2050"/>
      <c r="UI5" s="2050"/>
      <c r="UJ5" s="2050"/>
      <c r="UK5" s="2050"/>
      <c r="UL5" s="2050"/>
      <c r="UM5" s="2050"/>
      <c r="UN5" s="2050"/>
      <c r="UO5" s="2050"/>
      <c r="UP5" s="2050"/>
      <c r="UQ5" s="2050"/>
      <c r="UR5" s="2050"/>
      <c r="US5" s="2050"/>
      <c r="UT5" s="2050"/>
      <c r="UU5" s="2050"/>
      <c r="UV5" s="2050"/>
      <c r="UW5" s="2050"/>
      <c r="UX5" s="2050"/>
      <c r="UY5" s="2050"/>
      <c r="UZ5" s="2050"/>
      <c r="VA5" s="2050"/>
      <c r="VB5" s="2050"/>
      <c r="VC5" s="2050"/>
      <c r="VD5" s="2050"/>
      <c r="VE5" s="2050"/>
      <c r="VF5" s="2050"/>
      <c r="VG5" s="2050"/>
      <c r="VH5" s="2050"/>
      <c r="VI5" s="2050"/>
      <c r="VJ5" s="2050"/>
      <c r="VK5" s="2050"/>
      <c r="VL5" s="2050"/>
      <c r="VM5" s="2050"/>
      <c r="VN5" s="2050"/>
      <c r="VO5" s="2050"/>
      <c r="VP5" s="2050"/>
      <c r="VQ5" s="2050"/>
      <c r="VR5" s="2050"/>
      <c r="VS5" s="2050"/>
      <c r="VT5" s="2050"/>
      <c r="VU5" s="2050"/>
      <c r="VV5" s="2050"/>
      <c r="VW5" s="2050"/>
      <c r="VX5" s="2050"/>
      <c r="VY5" s="2050"/>
      <c r="VZ5" s="2050"/>
      <c r="WA5" s="2050"/>
      <c r="WB5" s="2050"/>
      <c r="WC5" s="2050"/>
      <c r="WD5" s="2050"/>
      <c r="WE5" s="2050"/>
      <c r="WF5" s="2050"/>
      <c r="WG5" s="2050"/>
      <c r="WH5" s="2050"/>
      <c r="WI5" s="2050"/>
      <c r="WJ5" s="2050"/>
      <c r="WK5" s="2050"/>
      <c r="WL5" s="2050"/>
      <c r="WM5" s="2050"/>
      <c r="WN5" s="2050"/>
      <c r="WO5" s="2050"/>
      <c r="WP5" s="2050"/>
      <c r="WQ5" s="2050"/>
      <c r="WR5" s="2050"/>
      <c r="WS5" s="2050"/>
      <c r="WT5" s="2050"/>
      <c r="WU5" s="2050"/>
      <c r="WV5" s="2050"/>
      <c r="WW5" s="2050"/>
      <c r="WX5" s="2050"/>
      <c r="WY5" s="2050"/>
      <c r="WZ5" s="2050"/>
      <c r="XA5" s="2050"/>
      <c r="XB5" s="2050"/>
      <c r="XC5" s="2050"/>
      <c r="XD5" s="2050"/>
      <c r="XE5" s="2050"/>
      <c r="XF5" s="2050"/>
      <c r="XG5" s="2050"/>
      <c r="XH5" s="2050"/>
      <c r="XI5" s="2050"/>
      <c r="XJ5" s="2050"/>
      <c r="XK5" s="2050"/>
      <c r="XL5" s="2050"/>
      <c r="XM5" s="2050"/>
      <c r="XN5" s="2050"/>
      <c r="XO5" s="2050"/>
      <c r="XP5" s="2050"/>
      <c r="XQ5" s="2050"/>
      <c r="XR5" s="2050"/>
      <c r="XS5" s="2050"/>
      <c r="XT5" s="2050"/>
      <c r="XU5" s="2050"/>
      <c r="XV5" s="2050"/>
      <c r="XW5" s="2050"/>
      <c r="XX5" s="2050"/>
      <c r="XY5" s="2050"/>
      <c r="XZ5" s="2050"/>
      <c r="YA5" s="2050"/>
      <c r="YB5" s="2050"/>
      <c r="YC5" s="2050"/>
      <c r="YD5" s="2050"/>
      <c r="YE5" s="2050"/>
      <c r="YF5" s="2050"/>
      <c r="YG5" s="2050"/>
      <c r="YH5" s="2050"/>
      <c r="YI5" s="2050"/>
      <c r="YJ5" s="2050"/>
      <c r="YK5" s="2050"/>
      <c r="YL5" s="2050"/>
      <c r="YM5" s="2050"/>
      <c r="YN5" s="2050"/>
      <c r="YO5" s="2050"/>
      <c r="YP5" s="2050"/>
      <c r="YQ5" s="2050"/>
      <c r="YR5" s="2050"/>
      <c r="YS5" s="2050"/>
      <c r="YT5" s="2050"/>
      <c r="YU5" s="2050"/>
      <c r="YV5" s="2050"/>
      <c r="YW5" s="2050"/>
      <c r="YX5" s="2050"/>
      <c r="YY5" s="2050"/>
      <c r="YZ5" s="2050"/>
      <c r="ZA5" s="2050"/>
      <c r="ZB5" s="2050"/>
      <c r="ZC5" s="2050"/>
      <c r="ZD5" s="2050"/>
      <c r="ZE5" s="2050"/>
      <c r="ZF5" s="2050"/>
      <c r="ZG5" s="2050"/>
      <c r="ZH5" s="2050"/>
      <c r="ZI5" s="2050"/>
      <c r="ZJ5" s="2050"/>
      <c r="ZK5" s="2050"/>
      <c r="ZL5" s="2050"/>
      <c r="ZM5" s="2050"/>
      <c r="ZN5" s="2050"/>
      <c r="ZO5" s="2050"/>
      <c r="ZP5" s="2050"/>
      <c r="ZQ5" s="2050"/>
      <c r="ZR5" s="2050"/>
      <c r="ZS5" s="2050"/>
      <c r="ZT5" s="2050"/>
      <c r="ZU5" s="2050"/>
      <c r="ZV5" s="2050"/>
      <c r="ZW5" s="2050"/>
      <c r="ZX5" s="2050"/>
      <c r="ZY5" s="2050"/>
      <c r="ZZ5" s="2050"/>
      <c r="AAA5" s="2050"/>
      <c r="AAB5" s="2050"/>
      <c r="AAC5" s="2050"/>
      <c r="AAD5" s="2050"/>
      <c r="AAE5" s="2050"/>
      <c r="AAF5" s="2050"/>
      <c r="AAG5" s="2050"/>
      <c r="AAH5" s="2050"/>
      <c r="AAI5" s="2050"/>
      <c r="AAJ5" s="2050"/>
      <c r="AAK5" s="2050"/>
      <c r="AAL5" s="2050"/>
      <c r="AAM5" s="2050"/>
      <c r="AAN5" s="2050"/>
      <c r="AAO5" s="2050"/>
      <c r="AAP5" s="2050"/>
      <c r="AAQ5" s="2050"/>
      <c r="AAR5" s="2050"/>
      <c r="AAS5" s="2050"/>
      <c r="AAT5" s="2050"/>
      <c r="AAU5" s="2050"/>
      <c r="AAV5" s="2050"/>
      <c r="AAW5" s="2050"/>
      <c r="AAX5" s="2050"/>
      <c r="AAY5" s="2050"/>
      <c r="AAZ5" s="2050"/>
      <c r="ABA5" s="2050"/>
      <c r="ABB5" s="2050"/>
      <c r="ABC5" s="2050"/>
      <c r="ABD5" s="2050"/>
      <c r="ABE5" s="2050"/>
      <c r="ABF5" s="2050"/>
      <c r="ABG5" s="2050"/>
      <c r="ABH5" s="2050"/>
      <c r="ABI5" s="2050"/>
      <c r="ABJ5" s="2050"/>
      <c r="ABK5" s="2050"/>
      <c r="ABL5" s="2050"/>
      <c r="ABM5" s="2050"/>
      <c r="ABN5" s="2050"/>
      <c r="ABO5" s="2050"/>
      <c r="ABP5" s="2050"/>
      <c r="ABQ5" s="2050"/>
      <c r="ABR5" s="2050"/>
      <c r="ABS5" s="2050"/>
      <c r="ABT5" s="2050"/>
      <c r="ABU5" s="2050"/>
      <c r="ABV5" s="2050"/>
      <c r="ABW5" s="2050"/>
      <c r="ABX5" s="2050"/>
      <c r="ABY5" s="2050"/>
      <c r="ABZ5" s="2050"/>
      <c r="ACA5" s="2050"/>
      <c r="ACB5" s="2050"/>
      <c r="ACC5" s="2050"/>
      <c r="ACD5" s="2050"/>
      <c r="ACE5" s="2050"/>
      <c r="ACF5" s="2050"/>
      <c r="ACG5" s="2050"/>
      <c r="ACH5" s="2050"/>
      <c r="ACI5" s="2050"/>
      <c r="ACJ5" s="2050"/>
      <c r="ACK5" s="2050"/>
      <c r="ACL5" s="2050"/>
      <c r="ACM5" s="2050"/>
      <c r="ACN5" s="2050"/>
      <c r="ACO5" s="2050"/>
      <c r="ACP5" s="2050"/>
      <c r="ACQ5" s="2050"/>
      <c r="ACR5" s="2050"/>
      <c r="ACS5" s="2050"/>
      <c r="ACT5" s="2050"/>
      <c r="ACU5" s="2050"/>
      <c r="ACV5" s="2050"/>
      <c r="ACW5" s="2050"/>
      <c r="ACX5" s="2050"/>
      <c r="ACY5" s="2050"/>
      <c r="ACZ5" s="2050"/>
      <c r="ADA5" s="2050"/>
      <c r="ADB5" s="2050"/>
      <c r="ADC5" s="2050"/>
      <c r="ADD5" s="2050"/>
      <c r="ADE5" s="2050"/>
      <c r="ADF5" s="2050"/>
      <c r="ADG5" s="2050"/>
      <c r="ADH5" s="2050"/>
      <c r="ADI5" s="2050"/>
      <c r="ADJ5" s="2050"/>
      <c r="ADK5" s="2050"/>
      <c r="ADL5" s="2050"/>
      <c r="ADM5" s="2050"/>
      <c r="ADN5" s="2050"/>
      <c r="ADO5" s="2050"/>
      <c r="ADP5" s="2050"/>
      <c r="ADQ5" s="2050"/>
      <c r="ADR5" s="2050"/>
      <c r="ADS5" s="2050"/>
      <c r="ADT5" s="2050"/>
      <c r="ADU5" s="2050"/>
      <c r="ADV5" s="2050"/>
      <c r="ADW5" s="2050"/>
      <c r="ADX5" s="2050"/>
      <c r="ADY5" s="2050"/>
      <c r="ADZ5" s="2050"/>
      <c r="AEA5" s="2050"/>
      <c r="AEB5" s="2050"/>
      <c r="AEC5" s="2050"/>
      <c r="AED5" s="2050"/>
      <c r="AEE5" s="2050"/>
      <c r="AEF5" s="2050"/>
      <c r="AEG5" s="2050"/>
      <c r="AEH5" s="2050"/>
      <c r="AEI5" s="2050"/>
      <c r="AEJ5" s="2050"/>
      <c r="AEK5" s="2050"/>
      <c r="AEL5" s="2050"/>
      <c r="AEM5" s="2050"/>
      <c r="AEN5" s="2050"/>
      <c r="AEO5" s="2050"/>
      <c r="AEP5" s="2050"/>
      <c r="AEQ5" s="2050"/>
      <c r="AER5" s="2050"/>
      <c r="AES5" s="2050"/>
      <c r="AET5" s="2050"/>
      <c r="AEU5" s="2050"/>
      <c r="AEV5" s="2050"/>
      <c r="AEW5" s="2050"/>
      <c r="AEX5" s="2050"/>
      <c r="AEY5" s="2050"/>
      <c r="AEZ5" s="2050"/>
      <c r="AFA5" s="2050"/>
      <c r="AFB5" s="2050"/>
      <c r="AFC5" s="2050"/>
      <c r="AFD5" s="2050"/>
      <c r="AFE5" s="2050"/>
      <c r="AFF5" s="2050"/>
      <c r="AFG5" s="2050"/>
      <c r="AFH5" s="2050"/>
      <c r="AFI5" s="2050"/>
      <c r="AFJ5" s="2050"/>
      <c r="AFK5" s="2050"/>
      <c r="AFL5" s="2050"/>
      <c r="AFM5" s="2050"/>
      <c r="AFN5" s="2050"/>
      <c r="AFO5" s="2050"/>
      <c r="AFP5" s="2050"/>
      <c r="AFQ5" s="2050"/>
      <c r="AFR5" s="2050"/>
      <c r="AFS5" s="2050"/>
      <c r="AFT5" s="2050"/>
      <c r="AFU5" s="2050"/>
      <c r="AFV5" s="2050"/>
      <c r="AFW5" s="2050"/>
      <c r="AFX5" s="2050"/>
      <c r="AFY5" s="2050"/>
      <c r="AFZ5" s="2050"/>
      <c r="AGA5" s="2050"/>
      <c r="AGB5" s="2050"/>
      <c r="AGC5" s="2050"/>
      <c r="AGD5" s="2050"/>
      <c r="AGE5" s="2050"/>
      <c r="AGF5" s="2050"/>
      <c r="AGG5" s="2050"/>
      <c r="AGH5" s="2050"/>
      <c r="AGI5" s="2050"/>
      <c r="AGJ5" s="2050"/>
      <c r="AGK5" s="2050"/>
      <c r="AGL5" s="2050"/>
      <c r="AGM5" s="2050"/>
      <c r="AGN5" s="2050"/>
      <c r="AGO5" s="2050"/>
      <c r="AGP5" s="2050"/>
      <c r="AGQ5" s="2050"/>
      <c r="AGR5" s="2050"/>
      <c r="AGS5" s="2050"/>
      <c r="AGT5" s="2050"/>
      <c r="AGU5" s="2050"/>
      <c r="AGV5" s="2050"/>
      <c r="AGW5" s="2050"/>
      <c r="AGX5" s="2050"/>
      <c r="AGY5" s="2050"/>
      <c r="AGZ5" s="2050"/>
      <c r="AHA5" s="2050"/>
      <c r="AHB5" s="2050"/>
      <c r="AHC5" s="2050"/>
      <c r="AHD5" s="2050"/>
      <c r="AHE5" s="2050"/>
      <c r="AHF5" s="2050"/>
      <c r="AHG5" s="2050"/>
      <c r="AHH5" s="2050"/>
      <c r="AHI5" s="2050"/>
      <c r="AHJ5" s="2050"/>
      <c r="AHK5" s="2050"/>
      <c r="AHL5" s="2050"/>
      <c r="AHM5" s="2050"/>
      <c r="AHN5" s="2050"/>
      <c r="AHO5" s="2050"/>
      <c r="AHP5" s="2050"/>
      <c r="AHQ5" s="2050"/>
      <c r="AHR5" s="2050"/>
      <c r="AHS5" s="2050"/>
      <c r="AHT5" s="2050"/>
      <c r="AHU5" s="2050"/>
      <c r="AHV5" s="2050"/>
      <c r="AHW5" s="2050"/>
      <c r="AHX5" s="2050"/>
      <c r="AHY5" s="2050"/>
      <c r="AHZ5" s="2050"/>
      <c r="AIA5" s="2050"/>
      <c r="AIB5" s="2050"/>
      <c r="AIC5" s="2050"/>
      <c r="AID5" s="2050"/>
      <c r="AIE5" s="2050"/>
      <c r="AIF5" s="2050"/>
      <c r="AIG5" s="2050"/>
      <c r="AIH5" s="2050"/>
      <c r="AII5" s="2050"/>
      <c r="AIJ5" s="2050"/>
      <c r="AIK5" s="2050"/>
      <c r="AIL5" s="2050"/>
      <c r="AIM5" s="2050"/>
      <c r="AIN5" s="2050"/>
      <c r="AIO5" s="2050"/>
      <c r="AIP5" s="2050"/>
      <c r="AIQ5" s="2050"/>
      <c r="AIR5" s="2050"/>
      <c r="AIS5" s="2050"/>
      <c r="AIT5" s="2050"/>
      <c r="AIU5" s="2050"/>
      <c r="AIV5" s="2050"/>
      <c r="AIW5" s="2050"/>
      <c r="AIX5" s="2050"/>
      <c r="AIY5" s="2050"/>
      <c r="AIZ5" s="2050"/>
      <c r="AJA5" s="2050"/>
      <c r="AJB5" s="2050"/>
      <c r="AJC5" s="2050"/>
      <c r="AJD5" s="2050"/>
      <c r="AJE5" s="2050"/>
      <c r="AJF5" s="2050"/>
      <c r="AJG5" s="2050"/>
      <c r="AJH5" s="2050"/>
      <c r="AJI5" s="2050"/>
      <c r="AJJ5" s="2050"/>
      <c r="AJK5" s="2050"/>
      <c r="AJL5" s="2050"/>
      <c r="AJM5" s="2050"/>
      <c r="AJN5" s="2050"/>
      <c r="AJO5" s="2050"/>
      <c r="AJP5" s="2050"/>
      <c r="AJQ5" s="2050"/>
      <c r="AJR5" s="2050"/>
      <c r="AJS5" s="2050"/>
      <c r="AJT5" s="2050"/>
      <c r="AJU5" s="2050"/>
      <c r="AJV5" s="2050"/>
      <c r="AJW5" s="2050"/>
      <c r="AJX5" s="2050"/>
      <c r="AJY5" s="2050"/>
      <c r="AJZ5" s="2050"/>
      <c r="AKA5" s="2050"/>
      <c r="AKB5" s="2050"/>
      <c r="AKC5" s="2050"/>
      <c r="AKD5" s="2050"/>
      <c r="AKE5" s="2050"/>
      <c r="AKF5" s="2050"/>
      <c r="AKG5" s="2050"/>
      <c r="AKH5" s="2050"/>
      <c r="AKI5" s="2050"/>
      <c r="AKJ5" s="2050"/>
      <c r="AKK5" s="2050"/>
      <c r="AKL5" s="2050"/>
      <c r="AKM5" s="2050"/>
      <c r="AKN5" s="2050"/>
      <c r="AKO5" s="2050"/>
      <c r="AKP5" s="2050"/>
      <c r="AKQ5" s="2050"/>
      <c r="AKR5" s="2050"/>
      <c r="AKS5" s="2050"/>
      <c r="AKT5" s="2050"/>
      <c r="AKU5" s="2050"/>
      <c r="AKV5" s="2050"/>
      <c r="AKW5" s="2050"/>
      <c r="AKX5" s="2050"/>
      <c r="AKY5" s="2050"/>
      <c r="AKZ5" s="2050"/>
      <c r="ALA5" s="2050"/>
      <c r="ALB5" s="2050"/>
      <c r="ALC5" s="2050"/>
      <c r="ALD5" s="2050"/>
      <c r="ALE5" s="2050"/>
      <c r="ALF5" s="2050"/>
      <c r="ALG5" s="2050"/>
      <c r="ALH5" s="2050"/>
      <c r="ALI5" s="2050"/>
      <c r="ALJ5" s="2050"/>
      <c r="ALK5" s="2050"/>
      <c r="ALL5" s="2050"/>
      <c r="ALM5" s="2050"/>
      <c r="ALN5" s="2050"/>
      <c r="ALO5" s="2050"/>
      <c r="ALP5" s="2050"/>
      <c r="ALQ5" s="2050"/>
      <c r="ALR5" s="2050"/>
      <c r="ALS5" s="2050"/>
      <c r="ALT5" s="2050"/>
      <c r="ALU5" s="2050"/>
      <c r="ALV5" s="2050"/>
      <c r="ALW5" s="2050"/>
      <c r="ALX5" s="2050"/>
      <c r="ALY5" s="2050"/>
      <c r="ALZ5" s="2050"/>
      <c r="AMA5" s="2050"/>
      <c r="AMB5" s="2050"/>
      <c r="AMC5" s="2050"/>
      <c r="AMD5" s="2050"/>
      <c r="AME5" s="2050"/>
      <c r="AMF5" s="2050"/>
      <c r="AMG5" s="2050"/>
      <c r="AMH5" s="2050"/>
      <c r="AMI5" s="2050"/>
      <c r="AMJ5" s="2050"/>
      <c r="AMK5" s="2050"/>
      <c r="AML5" s="2050"/>
      <c r="AMM5" s="2050"/>
      <c r="AMN5" s="2050"/>
      <c r="AMO5" s="2050"/>
      <c r="AMP5" s="2050"/>
      <c r="AMQ5" s="2050"/>
      <c r="AMR5" s="2050"/>
      <c r="AMS5" s="2050"/>
      <c r="AMT5" s="2050"/>
      <c r="AMU5" s="2050"/>
      <c r="AMV5" s="2050"/>
      <c r="AMW5" s="2050"/>
      <c r="AMX5" s="2050"/>
      <c r="AMY5" s="2050"/>
      <c r="AMZ5" s="2050"/>
      <c r="ANA5" s="2050"/>
      <c r="ANB5" s="2050"/>
      <c r="ANC5" s="2050"/>
      <c r="AND5" s="2050"/>
      <c r="ANE5" s="2050"/>
      <c r="ANF5" s="2050"/>
      <c r="ANG5" s="2050"/>
      <c r="ANH5" s="2050"/>
      <c r="ANI5" s="2050"/>
      <c r="ANJ5" s="2050"/>
      <c r="ANK5" s="2050"/>
      <c r="ANL5" s="2050"/>
      <c r="ANM5" s="2050"/>
      <c r="ANN5" s="2050"/>
      <c r="ANO5" s="2050"/>
      <c r="ANP5" s="2050"/>
      <c r="ANQ5" s="2050"/>
      <c r="ANR5" s="2050"/>
      <c r="ANS5" s="2050"/>
      <c r="ANT5" s="2050"/>
      <c r="ANU5" s="2050"/>
      <c r="ANV5" s="2050"/>
      <c r="ANW5" s="2050"/>
      <c r="ANX5" s="2050"/>
      <c r="ANY5" s="2050"/>
      <c r="ANZ5" s="2050"/>
      <c r="AOA5" s="2050"/>
      <c r="AOB5" s="2050"/>
      <c r="AOC5" s="2050"/>
      <c r="AOD5" s="2050"/>
      <c r="AOE5" s="2050"/>
      <c r="AOF5" s="2050"/>
      <c r="AOG5" s="2050"/>
      <c r="AOH5" s="2050"/>
      <c r="AOI5" s="2050"/>
      <c r="AOJ5" s="2050"/>
      <c r="AOK5" s="2050"/>
      <c r="AOL5" s="2050"/>
      <c r="AOM5" s="2050"/>
      <c r="AON5" s="2050"/>
      <c r="AOO5" s="2050"/>
      <c r="AOP5" s="2050"/>
      <c r="AOQ5" s="2050"/>
      <c r="AOR5" s="2050"/>
      <c r="AOS5" s="2050"/>
      <c r="AOT5" s="2050"/>
      <c r="AOU5" s="2050"/>
      <c r="AOV5" s="2050"/>
      <c r="AOW5" s="2050"/>
      <c r="AOX5" s="2050"/>
      <c r="AOY5" s="2050"/>
      <c r="AOZ5" s="2050"/>
      <c r="APA5" s="2050"/>
      <c r="APB5" s="2050"/>
      <c r="APC5" s="2050"/>
      <c r="APD5" s="2050"/>
      <c r="APE5" s="2050"/>
      <c r="APF5" s="2050"/>
      <c r="APG5" s="2050"/>
      <c r="APH5" s="2050"/>
      <c r="API5" s="2050"/>
      <c r="APJ5" s="2050"/>
      <c r="APK5" s="2050"/>
      <c r="APL5" s="2050"/>
      <c r="APM5" s="2050"/>
      <c r="APN5" s="2050"/>
      <c r="APO5" s="2050"/>
      <c r="APP5" s="2050"/>
      <c r="APQ5" s="2050"/>
      <c r="APR5" s="2050"/>
      <c r="APS5" s="2050"/>
      <c r="APT5" s="2050"/>
      <c r="APU5" s="2050"/>
      <c r="APV5" s="2050"/>
      <c r="APW5" s="2050"/>
      <c r="APX5" s="2050"/>
      <c r="APY5" s="2050"/>
      <c r="APZ5" s="2050"/>
      <c r="AQA5" s="2050"/>
      <c r="AQB5" s="2050"/>
      <c r="AQC5" s="2050"/>
      <c r="AQD5" s="2050"/>
      <c r="AQE5" s="2050"/>
      <c r="AQF5" s="2050"/>
      <c r="AQG5" s="2050"/>
      <c r="AQH5" s="2050"/>
      <c r="AQI5" s="2050"/>
      <c r="AQJ5" s="2050"/>
      <c r="AQK5" s="2050"/>
      <c r="AQL5" s="2050"/>
      <c r="AQM5" s="2050"/>
      <c r="AQN5" s="2050"/>
      <c r="AQO5" s="2050"/>
      <c r="AQP5" s="2050"/>
      <c r="AQQ5" s="2050"/>
      <c r="AQR5" s="2050"/>
      <c r="AQS5" s="2050"/>
      <c r="AQT5" s="2050"/>
      <c r="AQU5" s="2050"/>
      <c r="AQV5" s="2050"/>
      <c r="AQW5" s="2050"/>
      <c r="AQX5" s="2050"/>
      <c r="AQY5" s="2050"/>
      <c r="AQZ5" s="2050"/>
      <c r="ARA5" s="2050"/>
      <c r="ARB5" s="2050"/>
      <c r="ARC5" s="2050"/>
      <c r="ARD5" s="2050"/>
      <c r="ARE5" s="2050"/>
      <c r="ARF5" s="2050"/>
      <c r="ARG5" s="2050"/>
      <c r="ARH5" s="2050"/>
      <c r="ARI5" s="2050"/>
      <c r="ARJ5" s="2050"/>
      <c r="ARK5" s="2050"/>
      <c r="ARL5" s="2050"/>
      <c r="ARM5" s="2050"/>
      <c r="ARN5" s="2050"/>
      <c r="ARO5" s="2050"/>
      <c r="ARP5" s="2050"/>
      <c r="ARQ5" s="2050"/>
      <c r="ARR5" s="2050"/>
      <c r="ARS5" s="2050"/>
      <c r="ART5" s="2050"/>
      <c r="ARU5" s="2050"/>
      <c r="ARV5" s="2050"/>
      <c r="ARW5" s="2050"/>
      <c r="ARX5" s="2050"/>
      <c r="ARY5" s="2050"/>
      <c r="ARZ5" s="2050"/>
      <c r="ASA5" s="2050"/>
      <c r="ASB5" s="2050"/>
      <c r="ASC5" s="2050"/>
      <c r="ASD5" s="2050"/>
      <c r="ASE5" s="2050"/>
      <c r="ASF5" s="2050"/>
      <c r="ASG5" s="2050"/>
      <c r="ASH5" s="2050"/>
      <c r="ASI5" s="2050"/>
      <c r="ASJ5" s="2050"/>
      <c r="ASK5" s="2050"/>
      <c r="ASL5" s="2050"/>
      <c r="ASM5" s="2050"/>
      <c r="ASN5" s="2050"/>
      <c r="ASO5" s="2050"/>
      <c r="ASP5" s="2050"/>
      <c r="ASQ5" s="2050"/>
      <c r="ASR5" s="2050"/>
      <c r="ASS5" s="2050"/>
      <c r="AST5" s="2050"/>
      <c r="ASU5" s="2050"/>
      <c r="ASV5" s="2050"/>
      <c r="ASW5" s="2050"/>
      <c r="ASX5" s="2050"/>
      <c r="ASY5" s="2050"/>
      <c r="ASZ5" s="2050"/>
      <c r="ATA5" s="2050"/>
      <c r="ATB5" s="2050"/>
      <c r="ATC5" s="2050"/>
      <c r="ATD5" s="2050"/>
      <c r="ATE5" s="2050"/>
      <c r="ATF5" s="2050"/>
      <c r="ATG5" s="2050"/>
      <c r="ATH5" s="2050"/>
      <c r="ATI5" s="2050"/>
      <c r="ATJ5" s="2050"/>
      <c r="ATK5" s="2050"/>
      <c r="ATL5" s="2050"/>
      <c r="ATM5" s="2050"/>
      <c r="ATN5" s="2050"/>
      <c r="ATO5" s="2050"/>
      <c r="ATP5" s="2050"/>
      <c r="ATQ5" s="2050"/>
      <c r="ATR5" s="2050"/>
      <c r="ATS5" s="2050"/>
      <c r="ATT5" s="2050"/>
      <c r="ATU5" s="2050"/>
      <c r="ATV5" s="2050"/>
      <c r="ATW5" s="2050"/>
      <c r="ATX5" s="2050"/>
      <c r="ATY5" s="2050"/>
      <c r="ATZ5" s="2050"/>
      <c r="AUA5" s="2050"/>
      <c r="AUB5" s="2050"/>
      <c r="AUC5" s="2050"/>
      <c r="AUD5" s="2050"/>
      <c r="AUE5" s="2050"/>
      <c r="AUF5" s="2050"/>
      <c r="AUG5" s="2050"/>
      <c r="AUH5" s="2050"/>
      <c r="AUI5" s="2050"/>
      <c r="AUJ5" s="2050"/>
      <c r="AUK5" s="2050"/>
      <c r="AUL5" s="2050"/>
      <c r="AUM5" s="2050"/>
      <c r="AUN5" s="2050"/>
      <c r="AUO5" s="2050"/>
      <c r="AUP5" s="2050"/>
      <c r="AUQ5" s="2050"/>
      <c r="AUR5" s="2050"/>
      <c r="AUS5" s="2050"/>
      <c r="AUT5" s="2050"/>
      <c r="AUU5" s="2050"/>
      <c r="AUV5" s="2050"/>
      <c r="AUW5" s="2050"/>
      <c r="AUX5" s="2050"/>
      <c r="AUY5" s="2050"/>
      <c r="AUZ5" s="2050"/>
      <c r="AVA5" s="2050"/>
      <c r="AVB5" s="2050"/>
      <c r="AVC5" s="2050"/>
      <c r="AVD5" s="2050"/>
      <c r="AVE5" s="2050"/>
      <c r="AVF5" s="2050"/>
      <c r="AVG5" s="2050"/>
      <c r="AVH5" s="2050"/>
      <c r="AVI5" s="2050"/>
      <c r="AVJ5" s="2050"/>
      <c r="AVK5" s="2050"/>
      <c r="AVL5" s="2050"/>
      <c r="AVM5" s="2050"/>
      <c r="AVN5" s="2050"/>
      <c r="AVO5" s="2050"/>
      <c r="AVP5" s="2050"/>
      <c r="AVQ5" s="2050"/>
      <c r="AVR5" s="2050"/>
      <c r="AVS5" s="2050"/>
      <c r="AVT5" s="2050"/>
      <c r="AVU5" s="2050"/>
      <c r="AVV5" s="2050"/>
      <c r="AVW5" s="2050"/>
      <c r="AVX5" s="2050"/>
      <c r="AVY5" s="2050"/>
      <c r="AVZ5" s="2050"/>
      <c r="AWA5" s="2050"/>
      <c r="AWB5" s="2050"/>
      <c r="AWC5" s="2050"/>
      <c r="AWD5" s="2050"/>
      <c r="AWE5" s="2050"/>
      <c r="AWF5" s="2050"/>
      <c r="AWG5" s="2050"/>
      <c r="AWH5" s="2050"/>
      <c r="AWI5" s="2050"/>
      <c r="AWJ5" s="2050"/>
      <c r="AWK5" s="2050"/>
      <c r="AWL5" s="2050"/>
      <c r="AWM5" s="2050"/>
      <c r="AWN5" s="2050"/>
      <c r="AWO5" s="2050"/>
      <c r="AWP5" s="2050"/>
      <c r="AWQ5" s="2050"/>
      <c r="AWR5" s="2050"/>
      <c r="AWS5" s="2050"/>
      <c r="AWT5" s="2050"/>
      <c r="AWU5" s="2050"/>
      <c r="AWV5" s="2050"/>
      <c r="AWW5" s="2050"/>
      <c r="AWX5" s="2050"/>
      <c r="AWY5" s="2050"/>
      <c r="AWZ5" s="2050"/>
      <c r="AXA5" s="2050"/>
      <c r="AXB5" s="2050"/>
      <c r="AXC5" s="2050"/>
      <c r="AXD5" s="2050"/>
      <c r="AXE5" s="2050"/>
      <c r="AXF5" s="2050"/>
      <c r="AXG5" s="2050"/>
      <c r="AXH5" s="2050"/>
      <c r="AXI5" s="2050"/>
      <c r="AXJ5" s="2050"/>
      <c r="AXK5" s="2050"/>
      <c r="AXL5" s="2050"/>
      <c r="AXM5" s="2050"/>
      <c r="AXN5" s="2050"/>
      <c r="AXO5" s="2050"/>
      <c r="AXP5" s="2050"/>
      <c r="AXQ5" s="2050"/>
      <c r="AXR5" s="2050"/>
      <c r="AXS5" s="2050"/>
      <c r="AXT5" s="2050"/>
      <c r="AXU5" s="2050"/>
      <c r="AXV5" s="2050"/>
      <c r="AXW5" s="2050"/>
      <c r="AXX5" s="2050"/>
      <c r="AXY5" s="2050"/>
      <c r="AXZ5" s="2050"/>
      <c r="AYA5" s="2050"/>
      <c r="AYB5" s="2050"/>
      <c r="AYC5" s="2050"/>
      <c r="AYD5" s="2050"/>
      <c r="AYE5" s="2050"/>
      <c r="AYF5" s="2050"/>
      <c r="AYG5" s="2050"/>
      <c r="AYH5" s="2050"/>
      <c r="AYI5" s="2050"/>
      <c r="AYJ5" s="2050"/>
      <c r="AYK5" s="2050"/>
      <c r="AYL5" s="2050"/>
      <c r="AYM5" s="2050"/>
      <c r="AYN5" s="2050"/>
      <c r="AYO5" s="2050"/>
      <c r="AYP5" s="2050"/>
      <c r="AYQ5" s="2050"/>
      <c r="AYR5" s="2050"/>
      <c r="AYS5" s="2050"/>
      <c r="AYT5" s="2050"/>
      <c r="AYU5" s="2050"/>
      <c r="AYV5" s="2050"/>
      <c r="AYW5" s="2050"/>
      <c r="AYX5" s="2050"/>
      <c r="AYY5" s="2050"/>
      <c r="AYZ5" s="2050"/>
      <c r="AZA5" s="2050"/>
      <c r="AZB5" s="2050"/>
      <c r="AZC5" s="2050"/>
      <c r="AZD5" s="2050"/>
      <c r="AZE5" s="2050"/>
      <c r="AZF5" s="2050"/>
      <c r="AZG5" s="2050"/>
      <c r="AZH5" s="2050"/>
      <c r="AZI5" s="2050"/>
      <c r="AZJ5" s="2050"/>
      <c r="AZK5" s="2050"/>
      <c r="AZL5" s="2050"/>
      <c r="AZM5" s="2050"/>
      <c r="AZN5" s="2050"/>
      <c r="AZO5" s="2050"/>
      <c r="AZP5" s="2050"/>
      <c r="AZQ5" s="2050"/>
      <c r="AZR5" s="2050"/>
      <c r="AZS5" s="2050"/>
      <c r="AZT5" s="2050"/>
      <c r="AZU5" s="2050"/>
      <c r="AZV5" s="2050"/>
      <c r="AZW5" s="2050"/>
      <c r="AZX5" s="2050"/>
      <c r="AZY5" s="2050"/>
      <c r="AZZ5" s="2050"/>
      <c r="BAA5" s="2050"/>
      <c r="BAB5" s="2050"/>
      <c r="BAC5" s="2050"/>
      <c r="BAD5" s="2050"/>
      <c r="BAE5" s="2050"/>
      <c r="BAF5" s="2050"/>
      <c r="BAG5" s="2050"/>
      <c r="BAH5" s="2050"/>
      <c r="BAI5" s="2050"/>
      <c r="BAJ5" s="2050"/>
      <c r="BAK5" s="2050"/>
      <c r="BAL5" s="2050"/>
      <c r="BAM5" s="2050"/>
      <c r="BAN5" s="2050"/>
      <c r="BAO5" s="2050"/>
      <c r="BAP5" s="2050"/>
      <c r="BAQ5" s="2050"/>
      <c r="BAR5" s="2050"/>
      <c r="BAS5" s="2050"/>
      <c r="BAT5" s="2050"/>
      <c r="BAU5" s="2050"/>
      <c r="BAV5" s="2050"/>
      <c r="BAW5" s="2050"/>
      <c r="BAX5" s="2050"/>
      <c r="BAY5" s="2050"/>
      <c r="BAZ5" s="2050"/>
      <c r="BBA5" s="2050"/>
      <c r="BBB5" s="2050"/>
      <c r="BBC5" s="2050"/>
      <c r="BBD5" s="2050"/>
      <c r="BBE5" s="2050"/>
      <c r="BBF5" s="2050"/>
      <c r="BBG5" s="2050"/>
      <c r="BBH5" s="2050"/>
      <c r="BBI5" s="2050"/>
      <c r="BBJ5" s="2050"/>
      <c r="BBK5" s="2050"/>
      <c r="BBL5" s="2050"/>
      <c r="BBM5" s="2050"/>
      <c r="BBN5" s="2050"/>
      <c r="BBO5" s="2050"/>
      <c r="BBP5" s="2050"/>
      <c r="BBQ5" s="2050"/>
      <c r="BBR5" s="2050"/>
      <c r="BBS5" s="2050"/>
      <c r="BBT5" s="2050"/>
      <c r="BBU5" s="2050"/>
      <c r="BBV5" s="2050"/>
      <c r="BBW5" s="2050"/>
      <c r="BBX5" s="2050"/>
      <c r="BBY5" s="2050"/>
      <c r="BBZ5" s="2050"/>
      <c r="BCA5" s="2050"/>
      <c r="BCB5" s="2050"/>
      <c r="BCC5" s="2050"/>
      <c r="BCD5" s="2050"/>
      <c r="BCE5" s="2050"/>
      <c r="BCF5" s="2050"/>
      <c r="BCG5" s="2050"/>
      <c r="BCH5" s="2050"/>
      <c r="BCI5" s="2050"/>
      <c r="BCJ5" s="2050"/>
      <c r="BCK5" s="2050"/>
      <c r="BCL5" s="2050"/>
      <c r="BCM5" s="2050"/>
      <c r="BCN5" s="2050"/>
      <c r="BCO5" s="2050"/>
      <c r="BCP5" s="2050"/>
      <c r="BCQ5" s="2050"/>
      <c r="BCR5" s="2050"/>
      <c r="BCS5" s="2050"/>
      <c r="BCT5" s="2050"/>
      <c r="BCU5" s="2050"/>
      <c r="BCV5" s="2050"/>
      <c r="BCW5" s="2050"/>
      <c r="BCX5" s="2050"/>
      <c r="BCY5" s="2050"/>
      <c r="BCZ5" s="2050"/>
      <c r="BDA5" s="2050"/>
      <c r="BDB5" s="2050"/>
      <c r="BDC5" s="2050"/>
      <c r="BDD5" s="2050"/>
      <c r="BDE5" s="2050"/>
      <c r="BDF5" s="2050"/>
      <c r="BDG5" s="2050"/>
      <c r="BDH5" s="2050"/>
      <c r="BDI5" s="2050"/>
      <c r="BDJ5" s="2050"/>
      <c r="BDK5" s="2050"/>
      <c r="BDL5" s="2050"/>
      <c r="BDM5" s="2050"/>
      <c r="BDN5" s="2050"/>
      <c r="BDO5" s="2050"/>
      <c r="BDP5" s="2050"/>
      <c r="BDQ5" s="2050"/>
      <c r="BDR5" s="2050"/>
      <c r="BDS5" s="2050"/>
      <c r="BDT5" s="2050"/>
      <c r="BDU5" s="2050"/>
      <c r="BDV5" s="2050"/>
      <c r="BDW5" s="2050"/>
      <c r="BDX5" s="2050"/>
      <c r="BDY5" s="2050"/>
      <c r="BDZ5" s="2050"/>
      <c r="BEA5" s="2050"/>
      <c r="BEB5" s="2050"/>
      <c r="BEC5" s="2050"/>
      <c r="BED5" s="2050"/>
      <c r="BEE5" s="2050"/>
      <c r="BEF5" s="2050"/>
      <c r="BEG5" s="2050"/>
      <c r="BEH5" s="2050"/>
      <c r="BEI5" s="2050"/>
      <c r="BEJ5" s="2050"/>
      <c r="BEK5" s="2050"/>
      <c r="BEL5" s="2050"/>
      <c r="BEM5" s="2050"/>
      <c r="BEN5" s="2050"/>
      <c r="BEO5" s="2050"/>
      <c r="BEP5" s="2050"/>
      <c r="BEQ5" s="2050"/>
      <c r="BER5" s="2050"/>
      <c r="BES5" s="2050"/>
      <c r="BET5" s="2050"/>
      <c r="BEU5" s="2050"/>
      <c r="BEV5" s="2050"/>
      <c r="BEW5" s="2050"/>
      <c r="BEX5" s="2050"/>
      <c r="BEY5" s="2050"/>
      <c r="BEZ5" s="2050"/>
      <c r="BFA5" s="2050"/>
      <c r="BFB5" s="2050"/>
      <c r="BFC5" s="2050"/>
      <c r="BFD5" s="2050"/>
      <c r="BFE5" s="2050"/>
      <c r="BFF5" s="2050"/>
      <c r="BFG5" s="2050"/>
      <c r="BFH5" s="2050"/>
      <c r="BFI5" s="2050"/>
      <c r="BFJ5" s="2050"/>
      <c r="BFK5" s="2050"/>
      <c r="BFL5" s="2050"/>
      <c r="BFM5" s="2050"/>
      <c r="BFN5" s="2050"/>
      <c r="BFO5" s="2050"/>
      <c r="BFP5" s="2050"/>
      <c r="BFQ5" s="2050"/>
      <c r="BFR5" s="2050"/>
      <c r="BFS5" s="2050"/>
      <c r="BFT5" s="2050"/>
      <c r="BFU5" s="2050"/>
      <c r="BFV5" s="2050"/>
      <c r="BFW5" s="2050"/>
      <c r="BFX5" s="2050"/>
      <c r="BFY5" s="2050"/>
      <c r="BFZ5" s="2050"/>
      <c r="BGA5" s="2050"/>
      <c r="BGB5" s="2050"/>
      <c r="BGC5" s="2050"/>
      <c r="BGD5" s="2050"/>
      <c r="BGE5" s="2050"/>
      <c r="BGF5" s="2050"/>
      <c r="BGG5" s="2050"/>
      <c r="BGH5" s="2050"/>
      <c r="BGI5" s="2050"/>
      <c r="BGJ5" s="2050"/>
      <c r="BGK5" s="2050"/>
      <c r="BGL5" s="2050"/>
      <c r="BGM5" s="2050"/>
      <c r="BGN5" s="2050"/>
      <c r="BGO5" s="2050"/>
      <c r="BGP5" s="2050"/>
      <c r="BGQ5" s="2050"/>
      <c r="BGR5" s="2050"/>
      <c r="BGS5" s="2050"/>
      <c r="BGT5" s="2050"/>
      <c r="BGU5" s="2050"/>
      <c r="BGV5" s="2050"/>
      <c r="BGW5" s="2050"/>
      <c r="BGX5" s="2050"/>
      <c r="BGY5" s="2050"/>
      <c r="BGZ5" s="2050"/>
      <c r="BHA5" s="2050"/>
      <c r="BHB5" s="2050"/>
      <c r="BHC5" s="2050"/>
      <c r="BHD5" s="2050"/>
      <c r="BHE5" s="2050"/>
      <c r="BHF5" s="2050"/>
      <c r="BHG5" s="2050"/>
      <c r="BHH5" s="2050"/>
      <c r="BHI5" s="2050"/>
      <c r="BHJ5" s="2050"/>
      <c r="BHK5" s="2050"/>
      <c r="BHL5" s="2050"/>
      <c r="BHM5" s="2050"/>
      <c r="BHN5" s="2050"/>
      <c r="BHO5" s="2050"/>
      <c r="BHP5" s="2050"/>
      <c r="BHQ5" s="2050"/>
      <c r="BHR5" s="2050"/>
      <c r="BHS5" s="2050"/>
      <c r="BHT5" s="2050"/>
      <c r="BHU5" s="2050"/>
      <c r="BHV5" s="2050"/>
      <c r="BHW5" s="2050"/>
      <c r="BHX5" s="2050"/>
      <c r="BHY5" s="2050"/>
      <c r="BHZ5" s="2050"/>
      <c r="BIA5" s="2050"/>
      <c r="BIB5" s="2050"/>
      <c r="BIC5" s="2050"/>
      <c r="BID5" s="2050"/>
      <c r="BIE5" s="2050"/>
      <c r="BIF5" s="2050"/>
      <c r="BIG5" s="2050"/>
      <c r="BIH5" s="2050"/>
      <c r="BII5" s="2050"/>
      <c r="BIJ5" s="2050"/>
      <c r="BIK5" s="2050"/>
      <c r="BIL5" s="2050"/>
      <c r="BIM5" s="2050"/>
      <c r="BIN5" s="2050"/>
      <c r="BIO5" s="2050"/>
      <c r="BIP5" s="2050"/>
      <c r="BIQ5" s="2050"/>
      <c r="BIR5" s="2050"/>
      <c r="BIS5" s="2050"/>
      <c r="BIT5" s="2050"/>
      <c r="BIU5" s="2050"/>
      <c r="BIV5" s="2050"/>
      <c r="BIW5" s="2050"/>
      <c r="BIX5" s="2050"/>
      <c r="BIY5" s="2050"/>
      <c r="BIZ5" s="2050"/>
      <c r="BJA5" s="2050"/>
      <c r="BJB5" s="2050"/>
      <c r="BJC5" s="2050"/>
      <c r="BJD5" s="2050"/>
      <c r="BJE5" s="2050"/>
      <c r="BJF5" s="2050"/>
      <c r="BJG5" s="2050"/>
      <c r="BJH5" s="2050"/>
      <c r="BJI5" s="2050"/>
      <c r="BJJ5" s="2050"/>
      <c r="BJK5" s="2050"/>
      <c r="BJL5" s="2050"/>
      <c r="BJM5" s="2050"/>
      <c r="BJN5" s="2050"/>
      <c r="BJO5" s="2050"/>
      <c r="BJP5" s="2050"/>
      <c r="BJQ5" s="2050"/>
      <c r="BJR5" s="2050"/>
      <c r="BJS5" s="2050"/>
      <c r="BJT5" s="2050"/>
      <c r="BJU5" s="2050"/>
      <c r="BJV5" s="2050"/>
      <c r="BJW5" s="2050"/>
      <c r="BJX5" s="2050"/>
      <c r="BJY5" s="2050"/>
      <c r="BJZ5" s="2050"/>
      <c r="BKA5" s="2050"/>
      <c r="BKB5" s="2050"/>
      <c r="BKC5" s="2050"/>
      <c r="BKD5" s="2050"/>
      <c r="BKE5" s="2050"/>
      <c r="BKF5" s="2050"/>
      <c r="BKG5" s="2050"/>
      <c r="BKH5" s="2050"/>
      <c r="BKI5" s="2050"/>
      <c r="BKJ5" s="2050"/>
      <c r="BKK5" s="2050"/>
      <c r="BKL5" s="2050"/>
      <c r="BKM5" s="2050"/>
      <c r="BKN5" s="2050"/>
      <c r="BKO5" s="2050"/>
      <c r="BKP5" s="2050"/>
      <c r="BKQ5" s="2050"/>
      <c r="BKR5" s="2050"/>
      <c r="BKS5" s="2050"/>
      <c r="BKT5" s="2050"/>
      <c r="BKU5" s="2050"/>
      <c r="BKV5" s="2050"/>
      <c r="BKW5" s="2050"/>
      <c r="BKX5" s="2050"/>
      <c r="BKY5" s="2050"/>
      <c r="BKZ5" s="2050"/>
      <c r="BLA5" s="2050"/>
      <c r="BLB5" s="2050"/>
      <c r="BLC5" s="2050"/>
      <c r="BLD5" s="2050"/>
      <c r="BLE5" s="2050"/>
      <c r="BLF5" s="2050"/>
      <c r="BLG5" s="2050"/>
      <c r="BLH5" s="2050"/>
      <c r="BLI5" s="2050"/>
      <c r="BLJ5" s="2050"/>
      <c r="BLK5" s="2050"/>
      <c r="BLL5" s="2050"/>
      <c r="BLM5" s="2050"/>
      <c r="BLN5" s="2050"/>
      <c r="BLO5" s="2050"/>
      <c r="BLP5" s="2050"/>
      <c r="BLQ5" s="2050"/>
      <c r="BLR5" s="2050"/>
      <c r="BLS5" s="2050"/>
      <c r="BLT5" s="2050"/>
      <c r="BLU5" s="2050"/>
      <c r="BLV5" s="2050"/>
      <c r="BLW5" s="2050"/>
      <c r="BLX5" s="2050"/>
      <c r="BLY5" s="2050"/>
      <c r="BLZ5" s="2050"/>
      <c r="BMA5" s="2050"/>
      <c r="BMB5" s="2050"/>
      <c r="BMC5" s="2050"/>
      <c r="BMD5" s="2050"/>
      <c r="BME5" s="2050"/>
      <c r="BMF5" s="2050"/>
      <c r="BMG5" s="2050"/>
      <c r="BMH5" s="2050"/>
      <c r="BMI5" s="2050"/>
      <c r="BMJ5" s="2050"/>
      <c r="BMK5" s="2050"/>
      <c r="BML5" s="2050"/>
      <c r="BMM5" s="2050"/>
      <c r="BMN5" s="2050"/>
      <c r="BMO5" s="2050"/>
      <c r="BMP5" s="2050"/>
      <c r="BMQ5" s="2050"/>
      <c r="BMR5" s="2050"/>
      <c r="BMS5" s="2050"/>
      <c r="BMT5" s="2050"/>
      <c r="BMU5" s="2050"/>
      <c r="BMV5" s="2050"/>
      <c r="BMW5" s="2050"/>
      <c r="BMX5" s="2050"/>
      <c r="BMY5" s="2050"/>
      <c r="BMZ5" s="2050"/>
      <c r="BNA5" s="2050"/>
      <c r="BNB5" s="2050"/>
      <c r="BNC5" s="2050"/>
      <c r="BND5" s="2050"/>
      <c r="BNE5" s="2050"/>
      <c r="BNF5" s="2050"/>
      <c r="BNG5" s="2050"/>
      <c r="BNH5" s="2050"/>
      <c r="BNI5" s="2050"/>
      <c r="BNJ5" s="2050"/>
      <c r="BNK5" s="2050"/>
      <c r="BNL5" s="2050"/>
      <c r="BNM5" s="2050"/>
      <c r="BNN5" s="2050"/>
      <c r="BNO5" s="2050"/>
      <c r="BNP5" s="2050"/>
      <c r="BNQ5" s="2050"/>
      <c r="BNR5" s="2050"/>
      <c r="BNS5" s="2050"/>
      <c r="BNT5" s="2050"/>
      <c r="BNU5" s="2050"/>
      <c r="BNV5" s="2050"/>
      <c r="BNW5" s="2050"/>
      <c r="BNX5" s="2050"/>
      <c r="BNY5" s="2050"/>
      <c r="BNZ5" s="2050"/>
      <c r="BOA5" s="2050"/>
      <c r="BOB5" s="2050"/>
      <c r="BOC5" s="2050"/>
      <c r="BOD5" s="2050"/>
      <c r="BOE5" s="2050"/>
      <c r="BOF5" s="2050"/>
      <c r="BOG5" s="2050"/>
      <c r="BOH5" s="2050"/>
      <c r="BOI5" s="2050"/>
      <c r="BOJ5" s="2050"/>
      <c r="BOK5" s="2050"/>
      <c r="BOL5" s="2050"/>
      <c r="BOM5" s="2050"/>
      <c r="BON5" s="2050"/>
      <c r="BOO5" s="2050"/>
      <c r="BOP5" s="2050"/>
      <c r="BOQ5" s="2050"/>
      <c r="BOR5" s="2050"/>
      <c r="BOS5" s="2050"/>
      <c r="BOT5" s="2050"/>
      <c r="BOU5" s="2050"/>
      <c r="BOV5" s="2050"/>
      <c r="BOW5" s="2050"/>
      <c r="BOX5" s="2050"/>
      <c r="BOY5" s="2050"/>
      <c r="BOZ5" s="2050"/>
      <c r="BPA5" s="2050"/>
      <c r="BPB5" s="2050"/>
      <c r="BPC5" s="2050"/>
      <c r="BPD5" s="2050"/>
      <c r="BPE5" s="2050"/>
      <c r="BPF5" s="2050"/>
      <c r="BPG5" s="2050"/>
      <c r="BPH5" s="2050"/>
      <c r="BPI5" s="2050"/>
      <c r="BPJ5" s="2050"/>
      <c r="BPK5" s="2050"/>
      <c r="BPL5" s="2050"/>
      <c r="BPM5" s="2050"/>
      <c r="BPN5" s="2050"/>
      <c r="BPO5" s="2050"/>
      <c r="BPP5" s="2050"/>
      <c r="BPQ5" s="2050"/>
      <c r="BPR5" s="2050"/>
      <c r="BPS5" s="2050"/>
      <c r="BPT5" s="2050"/>
      <c r="BPU5" s="2050"/>
      <c r="BPV5" s="2050"/>
      <c r="BPW5" s="2050"/>
      <c r="BPX5" s="2050"/>
      <c r="BPY5" s="2050"/>
      <c r="BPZ5" s="2050"/>
      <c r="BQA5" s="2050"/>
      <c r="BQB5" s="2050"/>
      <c r="BQC5" s="2050"/>
      <c r="BQD5" s="2050"/>
      <c r="BQE5" s="2050"/>
      <c r="BQF5" s="2050"/>
      <c r="BQG5" s="2050"/>
      <c r="BQH5" s="2050"/>
      <c r="BQI5" s="2050"/>
      <c r="BQJ5" s="2050"/>
      <c r="BQK5" s="2050"/>
      <c r="BQL5" s="2050"/>
      <c r="BQM5" s="2050"/>
      <c r="BQN5" s="2050"/>
      <c r="BQO5" s="2050"/>
      <c r="BQP5" s="2050"/>
      <c r="BQQ5" s="2050"/>
      <c r="BQR5" s="2050"/>
      <c r="BQS5" s="2050"/>
      <c r="BQT5" s="2050"/>
      <c r="BQU5" s="2050"/>
      <c r="BQV5" s="2050"/>
      <c r="BQW5" s="2050"/>
      <c r="BQX5" s="2050"/>
      <c r="BQY5" s="2050"/>
      <c r="BQZ5" s="2050"/>
      <c r="BRA5" s="2050"/>
      <c r="BRB5" s="2050"/>
      <c r="BRC5" s="2050"/>
      <c r="BRD5" s="2050"/>
      <c r="BRE5" s="2050"/>
      <c r="BRF5" s="2050"/>
      <c r="BRG5" s="2050"/>
      <c r="BRH5" s="2050"/>
      <c r="BRI5" s="2050"/>
      <c r="BRJ5" s="2050"/>
      <c r="BRK5" s="2050"/>
      <c r="BRL5" s="2050"/>
      <c r="BRM5" s="2050"/>
      <c r="BRN5" s="2050"/>
      <c r="BRO5" s="2050"/>
      <c r="BRP5" s="2050"/>
      <c r="BRQ5" s="2050"/>
      <c r="BRR5" s="2050"/>
      <c r="BRS5" s="2050"/>
      <c r="BRT5" s="2050"/>
      <c r="BRU5" s="2050"/>
      <c r="BRV5" s="2050"/>
      <c r="BRW5" s="2050"/>
      <c r="BRX5" s="2050"/>
      <c r="BRY5" s="2050"/>
      <c r="BRZ5" s="2050"/>
      <c r="BSA5" s="2050"/>
      <c r="BSB5" s="2050"/>
      <c r="BSC5" s="2050"/>
      <c r="BSD5" s="2050"/>
      <c r="BSE5" s="2050"/>
      <c r="BSF5" s="2050"/>
      <c r="BSG5" s="2050"/>
      <c r="BSH5" s="2050"/>
      <c r="BSI5" s="2050"/>
      <c r="BSJ5" s="2050"/>
      <c r="BSK5" s="2050"/>
      <c r="BSL5" s="2050"/>
      <c r="BSM5" s="2050"/>
      <c r="BSN5" s="2050"/>
      <c r="BSO5" s="2050"/>
      <c r="BSP5" s="2050"/>
      <c r="BSQ5" s="2050"/>
      <c r="BSR5" s="2050"/>
      <c r="BSS5" s="2050"/>
      <c r="BST5" s="2050"/>
      <c r="BSU5" s="2050"/>
      <c r="BSV5" s="2050"/>
      <c r="BSW5" s="2050"/>
      <c r="BSX5" s="2050"/>
      <c r="BSY5" s="2050"/>
      <c r="BSZ5" s="2050"/>
      <c r="BTA5" s="2050"/>
      <c r="BTB5" s="2050"/>
      <c r="BTC5" s="2050"/>
      <c r="BTD5" s="2050"/>
      <c r="BTE5" s="2050"/>
      <c r="BTF5" s="2050"/>
      <c r="BTG5" s="2050"/>
      <c r="BTH5" s="2050"/>
      <c r="BTI5" s="2050"/>
      <c r="BTJ5" s="2050"/>
      <c r="BTK5" s="2050"/>
      <c r="BTL5" s="2050"/>
      <c r="BTM5" s="2050"/>
      <c r="BTN5" s="2050"/>
      <c r="BTO5" s="2050"/>
      <c r="BTP5" s="2050"/>
      <c r="BTQ5" s="2050"/>
      <c r="BTR5" s="2050"/>
      <c r="BTS5" s="2050"/>
      <c r="BTT5" s="2050"/>
      <c r="BTU5" s="2050"/>
      <c r="BTV5" s="2050"/>
      <c r="BTW5" s="2050"/>
      <c r="BTX5" s="2050"/>
      <c r="BTY5" s="2050"/>
      <c r="BTZ5" s="2050"/>
      <c r="BUA5" s="2050"/>
      <c r="BUB5" s="2050"/>
      <c r="BUC5" s="2050"/>
      <c r="BUD5" s="2050"/>
      <c r="BUE5" s="2050"/>
      <c r="BUF5" s="2050"/>
      <c r="BUG5" s="2050"/>
      <c r="BUH5" s="2050"/>
      <c r="BUI5" s="2050"/>
      <c r="BUJ5" s="2050"/>
      <c r="BUK5" s="2050"/>
      <c r="BUL5" s="2050"/>
      <c r="BUM5" s="2050"/>
      <c r="BUN5" s="2050"/>
      <c r="BUO5" s="2050"/>
      <c r="BUP5" s="2050"/>
      <c r="BUQ5" s="2050"/>
      <c r="BUR5" s="2050"/>
      <c r="BUS5" s="2050"/>
      <c r="BUT5" s="2050"/>
      <c r="BUU5" s="2050"/>
      <c r="BUV5" s="2050"/>
      <c r="BUW5" s="2050"/>
      <c r="BUX5" s="2050"/>
      <c r="BUY5" s="2050"/>
      <c r="BUZ5" s="2050"/>
      <c r="BVA5" s="2050"/>
      <c r="BVB5" s="2050"/>
      <c r="BVC5" s="2050"/>
      <c r="BVD5" s="2050"/>
      <c r="BVE5" s="2050"/>
      <c r="BVF5" s="2050"/>
      <c r="BVG5" s="2050"/>
      <c r="BVH5" s="2050"/>
      <c r="BVI5" s="2050"/>
      <c r="BVJ5" s="2050"/>
      <c r="BVK5" s="2050"/>
      <c r="BVL5" s="2050"/>
      <c r="BVM5" s="2050"/>
      <c r="BVN5" s="2050"/>
      <c r="BVO5" s="2050"/>
      <c r="BVP5" s="2050"/>
      <c r="BVQ5" s="2050"/>
      <c r="BVR5" s="2050"/>
      <c r="BVS5" s="2050"/>
      <c r="BVT5" s="2050"/>
      <c r="BVU5" s="2050"/>
      <c r="BVV5" s="2050"/>
      <c r="BVW5" s="2050"/>
      <c r="BVX5" s="2050"/>
      <c r="BVY5" s="2050"/>
      <c r="BVZ5" s="2050"/>
      <c r="BWA5" s="2050"/>
      <c r="BWB5" s="2050"/>
      <c r="BWC5" s="2050"/>
      <c r="BWD5" s="2050"/>
      <c r="BWE5" s="2050"/>
      <c r="BWF5" s="2050"/>
      <c r="BWG5" s="2050"/>
      <c r="BWH5" s="2050"/>
      <c r="BWI5" s="2050"/>
      <c r="BWJ5" s="2050"/>
      <c r="BWK5" s="2050"/>
      <c r="BWL5" s="2050"/>
      <c r="BWM5" s="2050"/>
      <c r="BWN5" s="2050"/>
      <c r="BWO5" s="2050"/>
      <c r="BWP5" s="2050"/>
      <c r="BWQ5" s="2050"/>
      <c r="BWR5" s="2050"/>
      <c r="BWS5" s="2050"/>
      <c r="BWT5" s="2050"/>
      <c r="BWU5" s="2050"/>
      <c r="BWV5" s="2050"/>
      <c r="BWW5" s="2050"/>
      <c r="BWX5" s="2050"/>
      <c r="BWY5" s="2050"/>
      <c r="BWZ5" s="2050"/>
      <c r="BXA5" s="2050"/>
      <c r="BXB5" s="2050"/>
      <c r="BXC5" s="2050"/>
      <c r="BXD5" s="2050"/>
      <c r="BXE5" s="2050"/>
      <c r="BXF5" s="2050"/>
      <c r="BXG5" s="2050"/>
      <c r="BXH5" s="2050"/>
      <c r="BXI5" s="2050"/>
      <c r="BXJ5" s="2050"/>
      <c r="BXK5" s="2050"/>
      <c r="BXL5" s="2050"/>
      <c r="BXM5" s="2050"/>
      <c r="BXN5" s="2050"/>
      <c r="BXO5" s="2050"/>
      <c r="BXP5" s="2050"/>
      <c r="BXQ5" s="2050"/>
      <c r="BXR5" s="2050"/>
      <c r="BXS5" s="2050"/>
      <c r="BXT5" s="2050"/>
      <c r="BXU5" s="2050"/>
      <c r="BXV5" s="2050"/>
      <c r="BXW5" s="2050"/>
      <c r="BXX5" s="2050"/>
      <c r="BXY5" s="2050"/>
      <c r="BXZ5" s="2050"/>
      <c r="BYA5" s="2050"/>
      <c r="BYB5" s="2050"/>
      <c r="BYC5" s="2050"/>
      <c r="BYD5" s="2050"/>
      <c r="BYE5" s="2050"/>
      <c r="BYF5" s="2050"/>
      <c r="BYG5" s="2050"/>
      <c r="BYH5" s="2050"/>
      <c r="BYI5" s="2050"/>
      <c r="BYJ5" s="2050"/>
      <c r="BYK5" s="2050"/>
      <c r="BYL5" s="2050"/>
      <c r="BYM5" s="2050"/>
      <c r="BYN5" s="2050"/>
      <c r="BYO5" s="2050"/>
      <c r="BYP5" s="2050"/>
      <c r="BYQ5" s="2050"/>
      <c r="BYR5" s="2050"/>
      <c r="BYS5" s="2050"/>
      <c r="BYT5" s="2050"/>
      <c r="BYU5" s="2050"/>
      <c r="BYV5" s="2050"/>
      <c r="BYW5" s="2050"/>
      <c r="BYX5" s="2050"/>
      <c r="BYY5" s="2050"/>
      <c r="BYZ5" s="2050"/>
      <c r="BZA5" s="2050"/>
      <c r="BZB5" s="2050"/>
      <c r="BZC5" s="2050"/>
      <c r="BZD5" s="2050"/>
      <c r="BZE5" s="2050"/>
      <c r="BZF5" s="2050"/>
      <c r="BZG5" s="2050"/>
      <c r="BZH5" s="2050"/>
      <c r="BZI5" s="2050"/>
      <c r="BZJ5" s="2050"/>
      <c r="BZK5" s="2050"/>
      <c r="BZL5" s="2050"/>
      <c r="BZM5" s="2050"/>
      <c r="BZN5" s="2050"/>
      <c r="BZO5" s="2050"/>
      <c r="BZP5" s="2050"/>
      <c r="BZQ5" s="2050"/>
      <c r="BZR5" s="2050"/>
      <c r="BZS5" s="2050"/>
      <c r="BZT5" s="2050"/>
      <c r="BZU5" s="2050"/>
      <c r="BZV5" s="2050"/>
      <c r="BZW5" s="2050"/>
      <c r="BZX5" s="2050"/>
      <c r="BZY5" s="2050"/>
      <c r="BZZ5" s="2050"/>
      <c r="CAA5" s="2050"/>
      <c r="CAB5" s="2050"/>
      <c r="CAC5" s="2050"/>
      <c r="CAD5" s="2050"/>
      <c r="CAE5" s="2050"/>
      <c r="CAF5" s="2050"/>
      <c r="CAG5" s="2050"/>
      <c r="CAH5" s="2050"/>
      <c r="CAI5" s="2050"/>
      <c r="CAJ5" s="2050"/>
      <c r="CAK5" s="2050"/>
      <c r="CAL5" s="2050"/>
      <c r="CAM5" s="2050"/>
      <c r="CAN5" s="2050"/>
      <c r="CAO5" s="2050"/>
      <c r="CAP5" s="2050"/>
      <c r="CAQ5" s="2050"/>
      <c r="CAR5" s="2050"/>
      <c r="CAS5" s="2050"/>
      <c r="CAT5" s="2050"/>
      <c r="CAU5" s="2050"/>
      <c r="CAV5" s="2050"/>
      <c r="CAW5" s="2050"/>
      <c r="CAX5" s="2050"/>
      <c r="CAY5" s="2050"/>
      <c r="CAZ5" s="2050"/>
      <c r="CBA5" s="2050"/>
      <c r="CBB5" s="2050"/>
      <c r="CBC5" s="2050"/>
      <c r="CBD5" s="2050"/>
      <c r="CBE5" s="2050"/>
      <c r="CBF5" s="2050"/>
      <c r="CBG5" s="2050"/>
      <c r="CBH5" s="2050"/>
      <c r="CBI5" s="2050"/>
      <c r="CBJ5" s="2050"/>
      <c r="CBK5" s="2050"/>
      <c r="CBL5" s="2050"/>
      <c r="CBM5" s="2050"/>
      <c r="CBN5" s="2050"/>
      <c r="CBO5" s="2050"/>
      <c r="CBP5" s="2050"/>
      <c r="CBQ5" s="2050"/>
      <c r="CBR5" s="2050"/>
      <c r="CBS5" s="2050"/>
      <c r="CBT5" s="2050"/>
      <c r="CBU5" s="2050"/>
      <c r="CBV5" s="2050"/>
      <c r="CBW5" s="2050"/>
      <c r="CBX5" s="2050"/>
      <c r="CBY5" s="2050"/>
      <c r="CBZ5" s="2050"/>
      <c r="CCA5" s="2050"/>
      <c r="CCB5" s="2050"/>
      <c r="CCC5" s="2050"/>
      <c r="CCD5" s="2050"/>
      <c r="CCE5" s="2050"/>
      <c r="CCF5" s="2050"/>
      <c r="CCG5" s="2050"/>
      <c r="CCH5" s="2050"/>
      <c r="CCI5" s="2050"/>
      <c r="CCJ5" s="2050"/>
      <c r="CCK5" s="2050"/>
      <c r="CCL5" s="2050"/>
      <c r="CCM5" s="2050"/>
      <c r="CCN5" s="2050"/>
      <c r="CCO5" s="2050"/>
      <c r="CCP5" s="2050"/>
      <c r="CCQ5" s="2050"/>
      <c r="CCR5" s="2050"/>
      <c r="CCS5" s="2050"/>
      <c r="CCT5" s="2050"/>
      <c r="CCU5" s="2050"/>
      <c r="CCV5" s="2050"/>
      <c r="CCW5" s="2050"/>
      <c r="CCX5" s="2050"/>
      <c r="CCY5" s="2050"/>
      <c r="CCZ5" s="2050"/>
      <c r="CDA5" s="2050"/>
      <c r="CDB5" s="2050"/>
      <c r="CDC5" s="2050"/>
      <c r="CDD5" s="2050"/>
      <c r="CDE5" s="2050"/>
      <c r="CDF5" s="2050"/>
      <c r="CDG5" s="2050"/>
      <c r="CDH5" s="2050"/>
      <c r="CDI5" s="2050"/>
      <c r="CDJ5" s="2050"/>
      <c r="CDK5" s="2050"/>
      <c r="CDL5" s="2050"/>
      <c r="CDM5" s="2050"/>
      <c r="CDN5" s="2050"/>
      <c r="CDO5" s="2050"/>
      <c r="CDP5" s="2050"/>
      <c r="CDQ5" s="2050"/>
      <c r="CDR5" s="2050"/>
      <c r="CDS5" s="2050"/>
      <c r="CDT5" s="2050"/>
      <c r="CDU5" s="2050"/>
      <c r="CDV5" s="2050"/>
      <c r="CDW5" s="2050"/>
      <c r="CDX5" s="2050"/>
      <c r="CDY5" s="2050"/>
      <c r="CDZ5" s="2050"/>
      <c r="CEA5" s="2050"/>
      <c r="CEB5" s="2050"/>
      <c r="CEC5" s="2050"/>
      <c r="CED5" s="2050"/>
      <c r="CEE5" s="2050"/>
      <c r="CEF5" s="2050"/>
      <c r="CEG5" s="2050"/>
      <c r="CEH5" s="2050"/>
      <c r="CEI5" s="2050"/>
      <c r="CEJ5" s="2050"/>
      <c r="CEK5" s="2050"/>
      <c r="CEL5" s="2050"/>
      <c r="CEM5" s="2050"/>
      <c r="CEN5" s="2050"/>
      <c r="CEO5" s="2050"/>
      <c r="CEP5" s="2050"/>
      <c r="CEQ5" s="2050"/>
      <c r="CER5" s="2050"/>
      <c r="CES5" s="2050"/>
      <c r="CET5" s="2050"/>
      <c r="CEU5" s="2050"/>
      <c r="CEV5" s="2050"/>
      <c r="CEW5" s="2050"/>
      <c r="CEX5" s="2050"/>
      <c r="CEY5" s="2050"/>
      <c r="CEZ5" s="2050"/>
      <c r="CFA5" s="2050"/>
      <c r="CFB5" s="2050"/>
      <c r="CFC5" s="2050"/>
      <c r="CFD5" s="2050"/>
      <c r="CFE5" s="2050"/>
      <c r="CFF5" s="2050"/>
      <c r="CFG5" s="2050"/>
      <c r="CFH5" s="2050"/>
      <c r="CFI5" s="2050"/>
      <c r="CFJ5" s="2050"/>
      <c r="CFK5" s="2050"/>
      <c r="CFL5" s="2050"/>
      <c r="CFM5" s="2050"/>
      <c r="CFN5" s="2050"/>
      <c r="CFO5" s="2050"/>
      <c r="CFP5" s="2050"/>
      <c r="CFQ5" s="2050"/>
      <c r="CFR5" s="2050"/>
      <c r="CFS5" s="2050"/>
      <c r="CFT5" s="2050"/>
      <c r="CFU5" s="2050"/>
      <c r="CFV5" s="2050"/>
      <c r="CFW5" s="2050"/>
      <c r="CFX5" s="2050"/>
      <c r="CFY5" s="2050"/>
      <c r="CFZ5" s="2050"/>
      <c r="CGA5" s="2050"/>
      <c r="CGB5" s="2050"/>
      <c r="CGC5" s="2050"/>
      <c r="CGD5" s="2050"/>
      <c r="CGE5" s="2050"/>
      <c r="CGF5" s="2050"/>
      <c r="CGG5" s="2050"/>
      <c r="CGH5" s="2050"/>
      <c r="CGI5" s="2050"/>
      <c r="CGJ5" s="2050"/>
      <c r="CGK5" s="2050"/>
      <c r="CGL5" s="2050"/>
      <c r="CGM5" s="2050"/>
      <c r="CGN5" s="2050"/>
      <c r="CGO5" s="2050"/>
      <c r="CGP5" s="2050"/>
      <c r="CGQ5" s="2050"/>
      <c r="CGR5" s="2050"/>
      <c r="CGS5" s="2050"/>
      <c r="CGT5" s="2050"/>
      <c r="CGU5" s="2050"/>
      <c r="CGV5" s="2050"/>
      <c r="CGW5" s="2050"/>
      <c r="CGX5" s="2050"/>
      <c r="CGY5" s="2050"/>
      <c r="CGZ5" s="2050"/>
      <c r="CHA5" s="2050"/>
      <c r="CHB5" s="2050"/>
      <c r="CHC5" s="2050"/>
      <c r="CHD5" s="2050"/>
      <c r="CHE5" s="2050"/>
      <c r="CHF5" s="2050"/>
      <c r="CHG5" s="2050"/>
      <c r="CHH5" s="2050"/>
      <c r="CHI5" s="2050"/>
      <c r="CHJ5" s="2050"/>
      <c r="CHK5" s="2050"/>
      <c r="CHL5" s="2050"/>
      <c r="CHM5" s="2050"/>
      <c r="CHN5" s="2050"/>
      <c r="CHO5" s="2050"/>
      <c r="CHP5" s="2050"/>
      <c r="CHQ5" s="2050"/>
      <c r="CHR5" s="2050"/>
      <c r="CHS5" s="2050"/>
      <c r="CHT5" s="2050"/>
      <c r="CHU5" s="2050"/>
      <c r="CHV5" s="2050"/>
      <c r="CHW5" s="2050"/>
      <c r="CHX5" s="2050"/>
      <c r="CHY5" s="2050"/>
      <c r="CHZ5" s="2050"/>
      <c r="CIA5" s="2050"/>
      <c r="CIB5" s="2050"/>
      <c r="CIC5" s="2050"/>
      <c r="CID5" s="2050"/>
      <c r="CIE5" s="2050"/>
      <c r="CIF5" s="2050"/>
      <c r="CIG5" s="2050"/>
      <c r="CIH5" s="2050"/>
      <c r="CII5" s="2050"/>
      <c r="CIJ5" s="2050"/>
      <c r="CIK5" s="2050"/>
      <c r="CIL5" s="2050"/>
      <c r="CIM5" s="2050"/>
      <c r="CIN5" s="2050"/>
      <c r="CIO5" s="2050"/>
      <c r="CIP5" s="2050"/>
      <c r="CIQ5" s="2050"/>
      <c r="CIR5" s="2050"/>
      <c r="CIS5" s="2050"/>
      <c r="CIT5" s="2050"/>
      <c r="CIU5" s="2050"/>
      <c r="CIV5" s="2050"/>
      <c r="CIW5" s="2050"/>
      <c r="CIX5" s="2050"/>
      <c r="CIY5" s="2050"/>
      <c r="CIZ5" s="2050"/>
      <c r="CJA5" s="2050"/>
      <c r="CJB5" s="2050"/>
      <c r="CJC5" s="2050"/>
      <c r="CJD5" s="2050"/>
      <c r="CJE5" s="2050"/>
      <c r="CJF5" s="2050"/>
      <c r="CJG5" s="2050"/>
      <c r="CJH5" s="2050"/>
      <c r="CJI5" s="2050"/>
      <c r="CJJ5" s="2050"/>
      <c r="CJK5" s="2050"/>
      <c r="CJL5" s="2050"/>
      <c r="CJM5" s="2050"/>
      <c r="CJN5" s="2050"/>
      <c r="CJO5" s="2050"/>
      <c r="CJP5" s="2050"/>
      <c r="CJQ5" s="2050"/>
      <c r="CJR5" s="2050"/>
      <c r="CJS5" s="2050"/>
      <c r="CJT5" s="2050"/>
      <c r="CJU5" s="2050"/>
      <c r="CJV5" s="2050"/>
      <c r="CJW5" s="2050"/>
      <c r="CJX5" s="2050"/>
      <c r="CJY5" s="2050"/>
      <c r="CJZ5" s="2050"/>
      <c r="CKA5" s="2050"/>
      <c r="CKB5" s="2050"/>
      <c r="CKC5" s="2050"/>
      <c r="CKD5" s="2050"/>
      <c r="CKE5" s="2050"/>
      <c r="CKF5" s="2050"/>
      <c r="CKG5" s="2050"/>
      <c r="CKH5" s="2050"/>
      <c r="CKI5" s="2050"/>
      <c r="CKJ5" s="2050"/>
      <c r="CKK5" s="2050"/>
      <c r="CKL5" s="2050"/>
      <c r="CKM5" s="2050"/>
      <c r="CKN5" s="2050"/>
      <c r="CKO5" s="2050"/>
      <c r="CKP5" s="2050"/>
      <c r="CKQ5" s="2050"/>
      <c r="CKR5" s="2050"/>
      <c r="CKS5" s="2050"/>
      <c r="CKT5" s="2050"/>
      <c r="CKU5" s="2050"/>
      <c r="CKV5" s="2050"/>
      <c r="CKW5" s="2050"/>
      <c r="CKX5" s="2050"/>
      <c r="CKY5" s="2050"/>
      <c r="CKZ5" s="2050"/>
      <c r="CLA5" s="2050"/>
      <c r="CLB5" s="2050"/>
      <c r="CLC5" s="2050"/>
      <c r="CLD5" s="2050"/>
      <c r="CLE5" s="2050"/>
      <c r="CLF5" s="2050"/>
      <c r="CLG5" s="2050"/>
      <c r="CLH5" s="2050"/>
      <c r="CLI5" s="2050"/>
      <c r="CLJ5" s="2050"/>
      <c r="CLK5" s="2050"/>
      <c r="CLL5" s="2050"/>
      <c r="CLM5" s="2050"/>
      <c r="CLN5" s="2050"/>
      <c r="CLO5" s="2050"/>
      <c r="CLP5" s="2050"/>
      <c r="CLQ5" s="2050"/>
      <c r="CLR5" s="2050"/>
      <c r="CLS5" s="2050"/>
      <c r="CLT5" s="2050"/>
      <c r="CLU5" s="2050"/>
      <c r="CLV5" s="2050"/>
      <c r="CLW5" s="2050"/>
      <c r="CLX5" s="2050"/>
      <c r="CLY5" s="2050"/>
      <c r="CLZ5" s="2050"/>
      <c r="CMA5" s="2050"/>
      <c r="CMB5" s="2050"/>
      <c r="CMC5" s="2050"/>
      <c r="CMD5" s="2050"/>
      <c r="CME5" s="2050"/>
      <c r="CMF5" s="2050"/>
      <c r="CMG5" s="2050"/>
      <c r="CMH5" s="2050"/>
      <c r="CMI5" s="2050"/>
      <c r="CMJ5" s="2050"/>
      <c r="CMK5" s="2050"/>
      <c r="CML5" s="2050"/>
      <c r="CMM5" s="2050"/>
      <c r="CMN5" s="2050"/>
      <c r="CMO5" s="2050"/>
      <c r="CMP5" s="2050"/>
      <c r="CMQ5" s="2050"/>
      <c r="CMR5" s="2050"/>
      <c r="CMS5" s="2050"/>
      <c r="CMT5" s="2050"/>
      <c r="CMU5" s="2050"/>
      <c r="CMV5" s="2050"/>
      <c r="CMW5" s="2050"/>
      <c r="CMX5" s="2050"/>
      <c r="CMY5" s="2050"/>
      <c r="CMZ5" s="2050"/>
      <c r="CNA5" s="2050"/>
      <c r="CNB5" s="2050"/>
      <c r="CNC5" s="2050"/>
      <c r="CND5" s="2050"/>
      <c r="CNE5" s="2050"/>
      <c r="CNF5" s="2050"/>
      <c r="CNG5" s="2050"/>
      <c r="CNH5" s="2050"/>
      <c r="CNI5" s="2050"/>
      <c r="CNJ5" s="2050"/>
      <c r="CNK5" s="2050"/>
      <c r="CNL5" s="2050"/>
      <c r="CNM5" s="2050"/>
      <c r="CNN5" s="2050"/>
      <c r="CNO5" s="2050"/>
      <c r="CNP5" s="2050"/>
      <c r="CNQ5" s="2050"/>
      <c r="CNR5" s="2050"/>
      <c r="CNS5" s="2050"/>
      <c r="CNT5" s="2050"/>
      <c r="CNU5" s="2050"/>
      <c r="CNV5" s="2050"/>
      <c r="CNW5" s="2050"/>
      <c r="CNX5" s="2050"/>
      <c r="CNY5" s="2050"/>
      <c r="CNZ5" s="2050"/>
      <c r="COA5" s="2050"/>
      <c r="COB5" s="2050"/>
      <c r="COC5" s="2050"/>
      <c r="COD5" s="2050"/>
      <c r="COE5" s="2050"/>
      <c r="COF5" s="2050"/>
      <c r="COG5" s="2050"/>
      <c r="COH5" s="2050"/>
      <c r="COI5" s="2050"/>
      <c r="COJ5" s="2050"/>
      <c r="COK5" s="2050"/>
      <c r="COL5" s="2050"/>
      <c r="COM5" s="2050"/>
      <c r="CON5" s="2050"/>
      <c r="COO5" s="2050"/>
      <c r="COP5" s="2050"/>
      <c r="COQ5" s="2050"/>
      <c r="COR5" s="2050"/>
      <c r="COS5" s="2050"/>
      <c r="COT5" s="2050"/>
      <c r="COU5" s="2050"/>
      <c r="COV5" s="2050"/>
      <c r="COW5" s="2050"/>
      <c r="COX5" s="2050"/>
      <c r="COY5" s="2050"/>
      <c r="COZ5" s="2050"/>
      <c r="CPA5" s="2050"/>
      <c r="CPB5" s="2050"/>
      <c r="CPC5" s="2050"/>
      <c r="CPD5" s="2050"/>
      <c r="CPE5" s="2050"/>
      <c r="CPF5" s="2050"/>
      <c r="CPG5" s="2050"/>
      <c r="CPH5" s="2050"/>
      <c r="CPI5" s="2050"/>
      <c r="CPJ5" s="2050"/>
      <c r="CPK5" s="2050"/>
      <c r="CPL5" s="2050"/>
      <c r="CPM5" s="2050"/>
      <c r="CPN5" s="2050"/>
      <c r="CPO5" s="2050"/>
      <c r="CPP5" s="2050"/>
      <c r="CPQ5" s="2050"/>
      <c r="CPR5" s="2050"/>
      <c r="CPS5" s="2050"/>
      <c r="CPT5" s="2050"/>
      <c r="CPU5" s="2050"/>
      <c r="CPV5" s="2050"/>
      <c r="CPW5" s="2050"/>
      <c r="CPX5" s="2050"/>
      <c r="CPY5" s="2050"/>
      <c r="CPZ5" s="2050"/>
      <c r="CQA5" s="2050"/>
      <c r="CQB5" s="2050"/>
      <c r="CQC5" s="2050"/>
      <c r="CQD5" s="2050"/>
      <c r="CQE5" s="2050"/>
      <c r="CQF5" s="2050"/>
      <c r="CQG5" s="2050"/>
      <c r="CQH5" s="2050"/>
      <c r="CQI5" s="2050"/>
      <c r="CQJ5" s="2050"/>
      <c r="CQK5" s="2050"/>
      <c r="CQL5" s="2050"/>
      <c r="CQM5" s="2050"/>
      <c r="CQN5" s="2050"/>
      <c r="CQO5" s="2050"/>
      <c r="CQP5" s="2050"/>
      <c r="CQQ5" s="2050"/>
      <c r="CQR5" s="2050"/>
      <c r="CQS5" s="2050"/>
      <c r="CQT5" s="2050"/>
      <c r="CQU5" s="2050"/>
      <c r="CQV5" s="2050"/>
      <c r="CQW5" s="2050"/>
      <c r="CQX5" s="2050"/>
      <c r="CQY5" s="2050"/>
      <c r="CQZ5" s="2050"/>
      <c r="CRA5" s="2050"/>
      <c r="CRB5" s="2050"/>
      <c r="CRC5" s="2050"/>
      <c r="CRD5" s="2050"/>
      <c r="CRE5" s="2050"/>
      <c r="CRF5" s="2050"/>
      <c r="CRG5" s="2050"/>
      <c r="CRH5" s="2050"/>
      <c r="CRI5" s="2050"/>
      <c r="CRJ5" s="2050"/>
      <c r="CRK5" s="2050"/>
      <c r="CRL5" s="2050"/>
      <c r="CRM5" s="2050"/>
      <c r="CRN5" s="2050"/>
      <c r="CRO5" s="2050"/>
      <c r="CRP5" s="2050"/>
      <c r="CRQ5" s="2050"/>
      <c r="CRR5" s="2050"/>
      <c r="CRS5" s="2050"/>
      <c r="CRT5" s="2050"/>
      <c r="CRU5" s="2050"/>
      <c r="CRV5" s="2050"/>
      <c r="CRW5" s="2050"/>
      <c r="CRX5" s="2050"/>
      <c r="CRY5" s="2050"/>
      <c r="CRZ5" s="2050"/>
      <c r="CSA5" s="2050"/>
      <c r="CSB5" s="2050"/>
      <c r="CSC5" s="2050"/>
      <c r="CSD5" s="2050"/>
      <c r="CSE5" s="2050"/>
      <c r="CSF5" s="2050"/>
      <c r="CSG5" s="2050"/>
      <c r="CSH5" s="2050"/>
      <c r="CSI5" s="2050"/>
      <c r="CSJ5" s="2050"/>
      <c r="CSK5" s="2050"/>
      <c r="CSL5" s="2050"/>
      <c r="CSM5" s="2050"/>
      <c r="CSN5" s="2050"/>
      <c r="CSO5" s="2050"/>
      <c r="CSP5" s="2050"/>
      <c r="CSQ5" s="2050"/>
      <c r="CSR5" s="2050"/>
      <c r="CSS5" s="2050"/>
      <c r="CST5" s="2050"/>
      <c r="CSU5" s="2050"/>
      <c r="CSV5" s="2050"/>
      <c r="CSW5" s="2050"/>
      <c r="CSX5" s="2050"/>
      <c r="CSY5" s="2050"/>
      <c r="CSZ5" s="2050"/>
      <c r="CTA5" s="2050"/>
      <c r="CTB5" s="2050"/>
      <c r="CTC5" s="2050"/>
      <c r="CTD5" s="2050"/>
      <c r="CTE5" s="2050"/>
      <c r="CTF5" s="2050"/>
      <c r="CTG5" s="2050"/>
      <c r="CTH5" s="2050"/>
      <c r="CTI5" s="2050"/>
      <c r="CTJ5" s="2050"/>
      <c r="CTK5" s="2050"/>
      <c r="CTL5" s="2050"/>
      <c r="CTM5" s="2050"/>
      <c r="CTN5" s="2050"/>
      <c r="CTO5" s="2050"/>
      <c r="CTP5" s="2050"/>
      <c r="CTQ5" s="2050"/>
      <c r="CTR5" s="2050"/>
      <c r="CTS5" s="2050"/>
      <c r="CTT5" s="2050"/>
      <c r="CTU5" s="2050"/>
      <c r="CTV5" s="2050"/>
      <c r="CTW5" s="2050"/>
      <c r="CTX5" s="2050"/>
      <c r="CTY5" s="2050"/>
      <c r="CTZ5" s="2050"/>
      <c r="CUA5" s="2050"/>
      <c r="CUB5" s="2050"/>
      <c r="CUC5" s="2050"/>
      <c r="CUD5" s="2050"/>
      <c r="CUE5" s="2050"/>
      <c r="CUF5" s="2050"/>
      <c r="CUG5" s="2050"/>
      <c r="CUH5" s="2050"/>
      <c r="CUI5" s="2050"/>
      <c r="CUJ5" s="2050"/>
      <c r="CUK5" s="2050"/>
      <c r="CUL5" s="2050"/>
      <c r="CUM5" s="2050"/>
      <c r="CUN5" s="2050"/>
      <c r="CUO5" s="2050"/>
      <c r="CUP5" s="2050"/>
      <c r="CUQ5" s="2050"/>
      <c r="CUR5" s="2050"/>
      <c r="CUS5" s="2050"/>
      <c r="CUT5" s="2050"/>
      <c r="CUU5" s="2050"/>
      <c r="CUV5" s="2050"/>
      <c r="CUW5" s="2050"/>
      <c r="CUX5" s="2050"/>
      <c r="CUY5" s="2050"/>
      <c r="CUZ5" s="2050"/>
      <c r="CVA5" s="2050"/>
      <c r="CVB5" s="2050"/>
      <c r="CVC5" s="2050"/>
      <c r="CVD5" s="2050"/>
      <c r="CVE5" s="2050"/>
      <c r="CVF5" s="2050"/>
      <c r="CVG5" s="2050"/>
      <c r="CVH5" s="2050"/>
      <c r="CVI5" s="2050"/>
      <c r="CVJ5" s="2050"/>
      <c r="CVK5" s="2050"/>
      <c r="CVL5" s="2050"/>
      <c r="CVM5" s="2050"/>
      <c r="CVN5" s="2050"/>
      <c r="CVO5" s="2050"/>
      <c r="CVP5" s="2050"/>
      <c r="CVQ5" s="2050"/>
      <c r="CVR5" s="2050"/>
      <c r="CVS5" s="2050"/>
      <c r="CVT5" s="2050"/>
      <c r="CVU5" s="2050"/>
      <c r="CVV5" s="2050"/>
      <c r="CVW5" s="2050"/>
      <c r="CVX5" s="2050"/>
      <c r="CVY5" s="2050"/>
      <c r="CVZ5" s="2050"/>
      <c r="CWA5" s="2050"/>
      <c r="CWB5" s="2050"/>
      <c r="CWC5" s="2050"/>
      <c r="CWD5" s="2050"/>
      <c r="CWE5" s="2050"/>
      <c r="CWF5" s="2050"/>
      <c r="CWG5" s="2050"/>
      <c r="CWH5" s="2050"/>
      <c r="CWI5" s="2050"/>
      <c r="CWJ5" s="2050"/>
      <c r="CWK5" s="2050"/>
      <c r="CWL5" s="2050"/>
      <c r="CWM5" s="2050"/>
      <c r="CWN5" s="2050"/>
      <c r="CWO5" s="2050"/>
      <c r="CWP5" s="2050"/>
      <c r="CWQ5" s="2050"/>
      <c r="CWR5" s="2050"/>
      <c r="CWS5" s="2050"/>
      <c r="CWT5" s="2050"/>
      <c r="CWU5" s="2050"/>
      <c r="CWV5" s="2050"/>
      <c r="CWW5" s="2050"/>
      <c r="CWX5" s="2050"/>
      <c r="CWY5" s="2050"/>
      <c r="CWZ5" s="2050"/>
      <c r="CXA5" s="2050"/>
      <c r="CXB5" s="2050"/>
      <c r="CXC5" s="2050"/>
      <c r="CXD5" s="2050"/>
      <c r="CXE5" s="2050"/>
      <c r="CXF5" s="2050"/>
      <c r="CXG5" s="2050"/>
      <c r="CXH5" s="2050"/>
      <c r="CXI5" s="2050"/>
      <c r="CXJ5" s="2050"/>
      <c r="CXK5" s="2050"/>
      <c r="CXL5" s="2050"/>
      <c r="CXM5" s="2050"/>
      <c r="CXN5" s="2050"/>
      <c r="CXO5" s="2050"/>
      <c r="CXP5" s="2050"/>
      <c r="CXQ5" s="2050"/>
      <c r="CXR5" s="2050"/>
      <c r="CXS5" s="2050"/>
      <c r="CXT5" s="2050"/>
      <c r="CXU5" s="2050"/>
      <c r="CXV5" s="2050"/>
      <c r="CXW5" s="2050"/>
      <c r="CXX5" s="2050"/>
      <c r="CXY5" s="2050"/>
      <c r="CXZ5" s="2050"/>
      <c r="CYA5" s="2050"/>
      <c r="CYB5" s="2050"/>
      <c r="CYC5" s="2050"/>
      <c r="CYD5" s="2050"/>
      <c r="CYE5" s="2050"/>
      <c r="CYF5" s="2050"/>
      <c r="CYG5" s="2050"/>
      <c r="CYH5" s="2050"/>
      <c r="CYI5" s="2050"/>
      <c r="CYJ5" s="2050"/>
      <c r="CYK5" s="2050"/>
      <c r="CYL5" s="2050"/>
      <c r="CYM5" s="2050"/>
      <c r="CYN5" s="2050"/>
      <c r="CYO5" s="2050"/>
      <c r="CYP5" s="2050"/>
      <c r="CYQ5" s="2050"/>
      <c r="CYR5" s="2050"/>
      <c r="CYS5" s="2050"/>
      <c r="CYT5" s="2050"/>
      <c r="CYU5" s="2050"/>
      <c r="CYV5" s="2050"/>
      <c r="CYW5" s="2050"/>
      <c r="CYX5" s="2050"/>
      <c r="CYY5" s="2050"/>
      <c r="CYZ5" s="2050"/>
      <c r="CZA5" s="2050"/>
      <c r="CZB5" s="2050"/>
      <c r="CZC5" s="2050"/>
      <c r="CZD5" s="2050"/>
      <c r="CZE5" s="2050"/>
      <c r="CZF5" s="2050"/>
      <c r="CZG5" s="2050"/>
      <c r="CZH5" s="2050"/>
      <c r="CZI5" s="2050"/>
      <c r="CZJ5" s="2050"/>
      <c r="CZK5" s="2050"/>
      <c r="CZL5" s="2050"/>
      <c r="CZM5" s="2050"/>
      <c r="CZN5" s="2050"/>
      <c r="CZO5" s="2050"/>
      <c r="CZP5" s="2050"/>
      <c r="CZQ5" s="2050"/>
      <c r="CZR5" s="2050"/>
      <c r="CZS5" s="2050"/>
      <c r="CZT5" s="2050"/>
      <c r="CZU5" s="2050"/>
      <c r="CZV5" s="2050"/>
      <c r="CZW5" s="2050"/>
      <c r="CZX5" s="2050"/>
      <c r="CZY5" s="2050"/>
      <c r="CZZ5" s="2050"/>
      <c r="DAA5" s="2050"/>
      <c r="DAB5" s="2050"/>
      <c r="DAC5" s="2050"/>
      <c r="DAD5" s="2050"/>
      <c r="DAE5" s="2050"/>
      <c r="DAF5" s="2050"/>
      <c r="DAG5" s="2050"/>
      <c r="DAH5" s="2050"/>
      <c r="DAI5" s="2050"/>
      <c r="DAJ5" s="2050"/>
      <c r="DAK5" s="2050"/>
      <c r="DAL5" s="2050"/>
      <c r="DAM5" s="2050"/>
      <c r="DAN5" s="2050"/>
      <c r="DAO5" s="2050"/>
      <c r="DAP5" s="2050"/>
      <c r="DAQ5" s="2050"/>
      <c r="DAR5" s="2050"/>
      <c r="DAS5" s="2050"/>
      <c r="DAT5" s="2050"/>
      <c r="DAU5" s="2050"/>
      <c r="DAV5" s="2050"/>
      <c r="DAW5" s="2050"/>
      <c r="DAX5" s="2050"/>
      <c r="DAY5" s="2050"/>
      <c r="DAZ5" s="2050"/>
      <c r="DBA5" s="2050"/>
      <c r="DBB5" s="2050"/>
      <c r="DBC5" s="2050"/>
      <c r="DBD5" s="2050"/>
      <c r="DBE5" s="2050"/>
      <c r="DBF5" s="2050"/>
      <c r="DBG5" s="2050"/>
      <c r="DBH5" s="2050"/>
      <c r="DBI5" s="2050"/>
      <c r="DBJ5" s="2050"/>
      <c r="DBK5" s="2050"/>
      <c r="DBL5" s="2050"/>
      <c r="DBM5" s="2050"/>
      <c r="DBN5" s="2050"/>
      <c r="DBO5" s="2050"/>
      <c r="DBP5" s="2050"/>
      <c r="DBQ5" s="2050"/>
      <c r="DBR5" s="2050"/>
      <c r="DBS5" s="2050"/>
      <c r="DBT5" s="2050"/>
      <c r="DBU5" s="2050"/>
      <c r="DBV5" s="2050"/>
      <c r="DBW5" s="2050"/>
      <c r="DBX5" s="2050"/>
      <c r="DBY5" s="2050"/>
      <c r="DBZ5" s="2050"/>
      <c r="DCA5" s="2050"/>
      <c r="DCB5" s="2050"/>
      <c r="DCC5" s="2050"/>
      <c r="DCD5" s="2050"/>
      <c r="DCE5" s="2050"/>
      <c r="DCF5" s="2050"/>
      <c r="DCG5" s="2050"/>
      <c r="DCH5" s="2050"/>
      <c r="DCI5" s="2050"/>
      <c r="DCJ5" s="2050"/>
      <c r="DCK5" s="2050"/>
      <c r="DCL5" s="2050"/>
      <c r="DCM5" s="2050"/>
      <c r="DCN5" s="2050"/>
      <c r="DCO5" s="2050"/>
      <c r="DCP5" s="2050"/>
      <c r="DCQ5" s="2050"/>
      <c r="DCR5" s="2050"/>
      <c r="DCS5" s="2050"/>
      <c r="DCT5" s="2050"/>
      <c r="DCU5" s="2050"/>
      <c r="DCV5" s="2050"/>
      <c r="DCW5" s="2050"/>
      <c r="DCX5" s="2050"/>
      <c r="DCY5" s="2050"/>
      <c r="DCZ5" s="2050"/>
      <c r="DDA5" s="2050"/>
      <c r="DDB5" s="2050"/>
      <c r="DDC5" s="2050"/>
      <c r="DDD5" s="2050"/>
      <c r="DDE5" s="2050"/>
      <c r="DDF5" s="2050"/>
      <c r="DDG5" s="2050"/>
      <c r="DDH5" s="2050"/>
      <c r="DDI5" s="2050"/>
      <c r="DDJ5" s="2050"/>
      <c r="DDK5" s="2050"/>
      <c r="DDL5" s="2050"/>
      <c r="DDM5" s="2050"/>
      <c r="DDN5" s="2050"/>
      <c r="DDO5" s="2050"/>
      <c r="DDP5" s="2050"/>
      <c r="DDQ5" s="2050"/>
      <c r="DDR5" s="2050"/>
      <c r="DDS5" s="2050"/>
      <c r="DDT5" s="2050"/>
      <c r="DDU5" s="2050"/>
      <c r="DDV5" s="2050"/>
      <c r="DDW5" s="2050"/>
      <c r="DDX5" s="2050"/>
      <c r="DDY5" s="2050"/>
      <c r="DDZ5" s="2050"/>
      <c r="DEA5" s="2050"/>
      <c r="DEB5" s="2050"/>
      <c r="DEC5" s="2050"/>
      <c r="DED5" s="2050"/>
      <c r="DEE5" s="2050"/>
      <c r="DEF5" s="2050"/>
      <c r="DEG5" s="2050"/>
      <c r="DEH5" s="2050"/>
      <c r="DEI5" s="2050"/>
      <c r="DEJ5" s="2050"/>
      <c r="DEK5" s="2050"/>
      <c r="DEL5" s="2050"/>
      <c r="DEM5" s="2050"/>
      <c r="DEN5" s="2050"/>
      <c r="DEO5" s="2050"/>
      <c r="DEP5" s="2050"/>
      <c r="DEQ5" s="2050"/>
      <c r="DER5" s="2050"/>
      <c r="DES5" s="2050"/>
      <c r="DET5" s="2050"/>
      <c r="DEU5" s="2050"/>
      <c r="DEV5" s="2050"/>
      <c r="DEW5" s="2050"/>
      <c r="DEX5" s="2050"/>
      <c r="DEY5" s="2050"/>
      <c r="DEZ5" s="2050"/>
      <c r="DFA5" s="2050"/>
      <c r="DFB5" s="2050"/>
      <c r="DFC5" s="2050"/>
      <c r="DFD5" s="2050"/>
      <c r="DFE5" s="2050"/>
      <c r="DFF5" s="2050"/>
      <c r="DFG5" s="2050"/>
      <c r="DFH5" s="2050"/>
      <c r="DFI5" s="2050"/>
      <c r="DFJ5" s="2050"/>
      <c r="DFK5" s="2050"/>
      <c r="DFL5" s="2050"/>
      <c r="DFM5" s="2050"/>
      <c r="DFN5" s="2050"/>
      <c r="DFO5" s="2050"/>
      <c r="DFP5" s="2050"/>
      <c r="DFQ5" s="2050"/>
      <c r="DFR5" s="2050"/>
      <c r="DFS5" s="2050"/>
      <c r="DFT5" s="2050"/>
      <c r="DFU5" s="2050"/>
      <c r="DFV5" s="2050"/>
      <c r="DFW5" s="2050"/>
      <c r="DFX5" s="2050"/>
      <c r="DFY5" s="2050"/>
      <c r="DFZ5" s="2050"/>
      <c r="DGA5" s="2050"/>
      <c r="DGB5" s="2050"/>
      <c r="DGC5" s="2050"/>
      <c r="DGD5" s="2050"/>
      <c r="DGE5" s="2050"/>
      <c r="DGF5" s="2050"/>
      <c r="DGG5" s="2050"/>
      <c r="DGH5" s="2050"/>
      <c r="DGI5" s="2050"/>
      <c r="DGJ5" s="2050"/>
      <c r="DGK5" s="2050"/>
      <c r="DGL5" s="2050"/>
      <c r="DGM5" s="2050"/>
      <c r="DGN5" s="2050"/>
      <c r="DGO5" s="2050"/>
      <c r="DGP5" s="2050"/>
      <c r="DGQ5" s="2050"/>
      <c r="DGR5" s="2050"/>
      <c r="DGS5" s="2050"/>
      <c r="DGT5" s="2050"/>
      <c r="DGU5" s="2050"/>
      <c r="DGV5" s="2050"/>
      <c r="DGW5" s="2050"/>
      <c r="DGX5" s="2050"/>
      <c r="DGY5" s="2050"/>
      <c r="DGZ5" s="2050"/>
      <c r="DHA5" s="2050"/>
      <c r="DHB5" s="2050"/>
      <c r="DHC5" s="2050"/>
      <c r="DHD5" s="2050"/>
      <c r="DHE5" s="2050"/>
      <c r="DHF5" s="2050"/>
      <c r="DHG5" s="2050"/>
      <c r="DHH5" s="2050"/>
      <c r="DHI5" s="2050"/>
      <c r="DHJ5" s="2050"/>
      <c r="DHK5" s="2050"/>
      <c r="DHL5" s="2050"/>
      <c r="DHM5" s="2050"/>
      <c r="DHN5" s="2050"/>
      <c r="DHO5" s="2050"/>
      <c r="DHP5" s="2050"/>
      <c r="DHQ5" s="2050"/>
      <c r="DHR5" s="2050"/>
      <c r="DHS5" s="2050"/>
      <c r="DHT5" s="2050"/>
      <c r="DHU5" s="2050"/>
      <c r="DHV5" s="2050"/>
      <c r="DHW5" s="2050"/>
      <c r="DHX5" s="2050"/>
      <c r="DHY5" s="2050"/>
      <c r="DHZ5" s="2050"/>
      <c r="DIA5" s="2050"/>
      <c r="DIB5" s="2050"/>
      <c r="DIC5" s="2050"/>
      <c r="DID5" s="2050"/>
      <c r="DIE5" s="2050"/>
      <c r="DIF5" s="2050"/>
      <c r="DIG5" s="2050"/>
      <c r="DIH5" s="2050"/>
      <c r="DII5" s="2050"/>
      <c r="DIJ5" s="2050"/>
      <c r="DIK5" s="2050"/>
      <c r="DIL5" s="2050"/>
      <c r="DIM5" s="2050"/>
      <c r="DIN5" s="2050"/>
      <c r="DIO5" s="2050"/>
      <c r="DIP5" s="2050"/>
      <c r="DIQ5" s="2050"/>
      <c r="DIR5" s="2050"/>
      <c r="DIS5" s="2050"/>
      <c r="DIT5" s="2050"/>
      <c r="DIU5" s="2050"/>
      <c r="DIV5" s="2050"/>
      <c r="DIW5" s="2050"/>
      <c r="DIX5" s="2050"/>
      <c r="DIY5" s="2050"/>
      <c r="DIZ5" s="2050"/>
      <c r="DJA5" s="2050"/>
      <c r="DJB5" s="2050"/>
      <c r="DJC5" s="2050"/>
      <c r="DJD5" s="2050"/>
      <c r="DJE5" s="2050"/>
      <c r="DJF5" s="2050"/>
      <c r="DJG5" s="2050"/>
      <c r="DJH5" s="2050"/>
      <c r="DJI5" s="2050"/>
      <c r="DJJ5" s="2050"/>
      <c r="DJK5" s="2050"/>
      <c r="DJL5" s="2050"/>
      <c r="DJM5" s="2050"/>
      <c r="DJN5" s="2050"/>
      <c r="DJO5" s="2050"/>
      <c r="DJP5" s="2050"/>
      <c r="DJQ5" s="2050"/>
      <c r="DJR5" s="2050"/>
      <c r="DJS5" s="2050"/>
      <c r="DJT5" s="2050"/>
      <c r="DJU5" s="2050"/>
      <c r="DJV5" s="2050"/>
      <c r="DJW5" s="2050"/>
      <c r="DJX5" s="2050"/>
      <c r="DJY5" s="2050"/>
      <c r="DJZ5" s="2050"/>
      <c r="DKA5" s="2050"/>
      <c r="DKB5" s="2050"/>
      <c r="DKC5" s="2050"/>
      <c r="DKD5" s="2050"/>
      <c r="DKE5" s="2050"/>
      <c r="DKF5" s="2050"/>
      <c r="DKG5" s="2050"/>
      <c r="DKH5" s="2050"/>
      <c r="DKI5" s="2050"/>
      <c r="DKJ5" s="2050"/>
      <c r="DKK5" s="2050"/>
      <c r="DKL5" s="2050"/>
      <c r="DKM5" s="2050"/>
      <c r="DKN5" s="2050"/>
      <c r="DKO5" s="2050"/>
      <c r="DKP5" s="2050"/>
      <c r="DKQ5" s="2050"/>
      <c r="DKR5" s="2050"/>
      <c r="DKS5" s="2050"/>
      <c r="DKT5" s="2050"/>
      <c r="DKU5" s="2050"/>
      <c r="DKV5" s="2050"/>
      <c r="DKW5" s="2050"/>
      <c r="DKX5" s="2050"/>
      <c r="DKY5" s="2050"/>
      <c r="DKZ5" s="2050"/>
      <c r="DLA5" s="2050"/>
      <c r="DLB5" s="2050"/>
      <c r="DLC5" s="2050"/>
      <c r="DLD5" s="2050"/>
      <c r="DLE5" s="2050"/>
      <c r="DLF5" s="2050"/>
      <c r="DLG5" s="2050"/>
      <c r="DLH5" s="2050"/>
      <c r="DLI5" s="2050"/>
      <c r="DLJ5" s="2050"/>
      <c r="DLK5" s="2050"/>
      <c r="DLL5" s="2050"/>
      <c r="DLM5" s="2050"/>
      <c r="DLN5" s="2050"/>
      <c r="DLO5" s="2050"/>
      <c r="DLP5" s="2050"/>
      <c r="DLQ5" s="2050"/>
      <c r="DLR5" s="2050"/>
      <c r="DLS5" s="2050"/>
      <c r="DLT5" s="2050"/>
      <c r="DLU5" s="2050"/>
      <c r="DLV5" s="2050"/>
      <c r="DLW5" s="2050"/>
      <c r="DLX5" s="2050"/>
      <c r="DLY5" s="2050"/>
      <c r="DLZ5" s="2050"/>
      <c r="DMA5" s="2050"/>
      <c r="DMB5" s="2050"/>
      <c r="DMC5" s="2050"/>
      <c r="DMD5" s="2050"/>
      <c r="DME5" s="2050"/>
      <c r="DMF5" s="2050"/>
      <c r="DMG5" s="2050"/>
      <c r="DMH5" s="2050"/>
      <c r="DMI5" s="2050"/>
      <c r="DMJ5" s="2050"/>
      <c r="DMK5" s="2050"/>
      <c r="DML5" s="2050"/>
      <c r="DMM5" s="2050"/>
      <c r="DMN5" s="2050"/>
      <c r="DMO5" s="2050"/>
      <c r="DMP5" s="2050"/>
      <c r="DMQ5" s="2050"/>
      <c r="DMR5" s="2050"/>
      <c r="DMS5" s="2050"/>
      <c r="DMT5" s="2050"/>
      <c r="DMU5" s="2050"/>
      <c r="DMV5" s="2050"/>
      <c r="DMW5" s="2050"/>
      <c r="DMX5" s="2050"/>
      <c r="DMY5" s="2050"/>
      <c r="DMZ5" s="2050"/>
      <c r="DNA5" s="2050"/>
      <c r="DNB5" s="2050"/>
      <c r="DNC5" s="2050"/>
      <c r="DND5" s="2050"/>
      <c r="DNE5" s="2050"/>
      <c r="DNF5" s="2050"/>
      <c r="DNG5" s="2050"/>
      <c r="DNH5" s="2050"/>
      <c r="DNI5" s="2050"/>
      <c r="DNJ5" s="2050"/>
      <c r="DNK5" s="2050"/>
      <c r="DNL5" s="2050"/>
      <c r="DNM5" s="2050"/>
      <c r="DNN5" s="2050"/>
      <c r="DNO5" s="2050"/>
      <c r="DNP5" s="2050"/>
      <c r="DNQ5" s="2050"/>
      <c r="DNR5" s="2050"/>
      <c r="DNS5" s="2050"/>
      <c r="DNT5" s="2050"/>
      <c r="DNU5" s="2050"/>
      <c r="DNV5" s="2050"/>
      <c r="DNW5" s="2050"/>
      <c r="DNX5" s="2050"/>
      <c r="DNY5" s="2050"/>
      <c r="DNZ5" s="2050"/>
      <c r="DOA5" s="2050"/>
      <c r="DOB5" s="2050"/>
      <c r="DOC5" s="2050"/>
      <c r="DOD5" s="2050"/>
      <c r="DOE5" s="2050"/>
      <c r="DOF5" s="2050"/>
      <c r="DOG5" s="2050"/>
      <c r="DOH5" s="2050"/>
      <c r="DOI5" s="2050"/>
      <c r="DOJ5" s="2050"/>
      <c r="DOK5" s="2050"/>
      <c r="DOL5" s="2050"/>
      <c r="DOM5" s="2050"/>
      <c r="DON5" s="2050"/>
      <c r="DOO5" s="2050"/>
      <c r="DOP5" s="2050"/>
      <c r="DOQ5" s="2050"/>
      <c r="DOR5" s="2050"/>
      <c r="DOS5" s="2050"/>
      <c r="DOT5" s="2050"/>
      <c r="DOU5" s="2050"/>
      <c r="DOV5" s="2050"/>
      <c r="DOW5" s="2050"/>
      <c r="DOX5" s="2050"/>
      <c r="DOY5" s="2050"/>
      <c r="DOZ5" s="2050"/>
      <c r="DPA5" s="2050"/>
      <c r="DPB5" s="2050"/>
      <c r="DPC5" s="2050"/>
      <c r="DPD5" s="2050"/>
      <c r="DPE5" s="2050"/>
      <c r="DPF5" s="2050"/>
      <c r="DPG5" s="2050"/>
      <c r="DPH5" s="2050"/>
      <c r="DPI5" s="2050"/>
      <c r="DPJ5" s="2050"/>
      <c r="DPK5" s="2050"/>
      <c r="DPL5" s="2050"/>
      <c r="DPM5" s="2050"/>
      <c r="DPN5" s="2050"/>
      <c r="DPO5" s="2050"/>
      <c r="DPP5" s="2050"/>
      <c r="DPQ5" s="2050"/>
      <c r="DPR5" s="2050"/>
      <c r="DPS5" s="2050"/>
      <c r="DPT5" s="2050"/>
      <c r="DPU5" s="2050"/>
      <c r="DPV5" s="2050"/>
      <c r="DPW5" s="2050"/>
      <c r="DPX5" s="2050"/>
      <c r="DPY5" s="2050"/>
      <c r="DPZ5" s="2050"/>
      <c r="DQA5" s="2050"/>
      <c r="DQB5" s="2050"/>
      <c r="DQC5" s="2050"/>
      <c r="DQD5" s="2050"/>
      <c r="DQE5" s="2050"/>
      <c r="DQF5" s="2050"/>
      <c r="DQG5" s="2050"/>
      <c r="DQH5" s="2050"/>
      <c r="DQI5" s="2050"/>
      <c r="DQJ5" s="2050"/>
      <c r="DQK5" s="2050"/>
      <c r="DQL5" s="2050"/>
      <c r="DQM5" s="2050"/>
      <c r="DQN5" s="2050"/>
      <c r="DQO5" s="2050"/>
      <c r="DQP5" s="2050"/>
      <c r="DQQ5" s="2050"/>
      <c r="DQR5" s="2050"/>
      <c r="DQS5" s="2050"/>
      <c r="DQT5" s="2050"/>
      <c r="DQU5" s="2050"/>
      <c r="DQV5" s="2050"/>
      <c r="DQW5" s="2050"/>
      <c r="DQX5" s="2050"/>
      <c r="DQY5" s="2050"/>
      <c r="DQZ5" s="2050"/>
      <c r="DRA5" s="2050"/>
      <c r="DRB5" s="2050"/>
      <c r="DRC5" s="2050"/>
      <c r="DRD5" s="2050"/>
      <c r="DRE5" s="2050"/>
      <c r="DRF5" s="2050"/>
      <c r="DRG5" s="2050"/>
      <c r="DRH5" s="2050"/>
      <c r="DRI5" s="2050"/>
      <c r="DRJ5" s="2050"/>
      <c r="DRK5" s="2050"/>
      <c r="DRL5" s="2050"/>
      <c r="DRM5" s="2050"/>
      <c r="DRN5" s="2050"/>
      <c r="DRO5" s="2050"/>
      <c r="DRP5" s="2050"/>
      <c r="DRQ5" s="2050"/>
      <c r="DRR5" s="2050"/>
      <c r="DRS5" s="2050"/>
      <c r="DRT5" s="2050"/>
      <c r="DRU5" s="2050"/>
      <c r="DRV5" s="2050"/>
      <c r="DRW5" s="2050"/>
      <c r="DRX5" s="2050"/>
      <c r="DRY5" s="2050"/>
      <c r="DRZ5" s="2050"/>
      <c r="DSA5" s="2050"/>
      <c r="DSB5" s="2050"/>
      <c r="DSC5" s="2050"/>
      <c r="DSD5" s="2050"/>
      <c r="DSE5" s="2050"/>
      <c r="DSF5" s="2050"/>
      <c r="DSG5" s="2050"/>
      <c r="DSH5" s="2050"/>
      <c r="DSI5" s="2050"/>
      <c r="DSJ5" s="2050"/>
      <c r="DSK5" s="2050"/>
      <c r="DSL5" s="2050"/>
      <c r="DSM5" s="2050"/>
      <c r="DSN5" s="2050"/>
      <c r="DSO5" s="2050"/>
      <c r="DSP5" s="2050"/>
      <c r="DSQ5" s="2050"/>
      <c r="DSR5" s="2050"/>
      <c r="DSS5" s="2050"/>
      <c r="DST5" s="2050"/>
      <c r="DSU5" s="2050"/>
      <c r="DSV5" s="2050"/>
      <c r="DSW5" s="2050"/>
      <c r="DSX5" s="2050"/>
      <c r="DSY5" s="2050"/>
      <c r="DSZ5" s="2050"/>
      <c r="DTA5" s="2050"/>
      <c r="DTB5" s="2050"/>
      <c r="DTC5" s="2050"/>
      <c r="DTD5" s="2050"/>
      <c r="DTE5" s="2050"/>
      <c r="DTF5" s="2050"/>
      <c r="DTG5" s="2050"/>
      <c r="DTH5" s="2050"/>
      <c r="DTI5" s="2050"/>
      <c r="DTJ5" s="2050"/>
      <c r="DTK5" s="2050"/>
      <c r="DTL5" s="2050"/>
      <c r="DTM5" s="2050"/>
      <c r="DTN5" s="2050"/>
      <c r="DTO5" s="2050"/>
      <c r="DTP5" s="2050"/>
      <c r="DTQ5" s="2050"/>
      <c r="DTR5" s="2050"/>
      <c r="DTS5" s="2050"/>
      <c r="DTT5" s="2050"/>
      <c r="DTU5" s="2050"/>
      <c r="DTV5" s="2050"/>
      <c r="DTW5" s="2050"/>
      <c r="DTX5" s="2050"/>
      <c r="DTY5" s="2050"/>
      <c r="DTZ5" s="2050"/>
      <c r="DUA5" s="2050"/>
      <c r="DUB5" s="2050"/>
      <c r="DUC5" s="2050"/>
      <c r="DUD5" s="2050"/>
      <c r="DUE5" s="2050"/>
      <c r="DUF5" s="2050"/>
      <c r="DUG5" s="2050"/>
      <c r="DUH5" s="2050"/>
      <c r="DUI5" s="2050"/>
      <c r="DUJ5" s="2050"/>
      <c r="DUK5" s="2050"/>
      <c r="DUL5" s="2050"/>
      <c r="DUM5" s="2050"/>
      <c r="DUN5" s="2050"/>
      <c r="DUO5" s="2050"/>
      <c r="DUP5" s="2050"/>
      <c r="DUQ5" s="2050"/>
      <c r="DUR5" s="2050"/>
      <c r="DUS5" s="2050"/>
      <c r="DUT5" s="2050"/>
      <c r="DUU5" s="2050"/>
      <c r="DUV5" s="2050"/>
      <c r="DUW5" s="2050"/>
      <c r="DUX5" s="2050"/>
      <c r="DUY5" s="2050"/>
      <c r="DUZ5" s="2050"/>
      <c r="DVA5" s="2050"/>
      <c r="DVB5" s="2050"/>
      <c r="DVC5" s="2050"/>
      <c r="DVD5" s="2050"/>
      <c r="DVE5" s="2050"/>
      <c r="DVF5" s="2050"/>
      <c r="DVG5" s="2050"/>
      <c r="DVH5" s="2050"/>
      <c r="DVI5" s="2050"/>
      <c r="DVJ5" s="2050"/>
      <c r="DVK5" s="2050"/>
      <c r="DVL5" s="2050"/>
      <c r="DVM5" s="2050"/>
      <c r="DVN5" s="2050"/>
      <c r="DVO5" s="2050"/>
      <c r="DVP5" s="2050"/>
      <c r="DVQ5" s="2050"/>
      <c r="DVR5" s="2050"/>
      <c r="DVS5" s="2050"/>
      <c r="DVT5" s="2050"/>
      <c r="DVU5" s="2050"/>
      <c r="DVV5" s="2050"/>
      <c r="DVW5" s="2050"/>
      <c r="DVX5" s="2050"/>
      <c r="DVY5" s="2050"/>
      <c r="DVZ5" s="2050"/>
      <c r="DWA5" s="2050"/>
      <c r="DWB5" s="2050"/>
      <c r="DWC5" s="2050"/>
      <c r="DWD5" s="2050"/>
      <c r="DWE5" s="2050"/>
      <c r="DWF5" s="2050"/>
      <c r="DWG5" s="2050"/>
      <c r="DWH5" s="2050"/>
      <c r="DWI5" s="2050"/>
      <c r="DWJ5" s="2050"/>
      <c r="DWK5" s="2050"/>
      <c r="DWL5" s="2050"/>
      <c r="DWM5" s="2050"/>
      <c r="DWN5" s="2050"/>
      <c r="DWO5" s="2050"/>
      <c r="DWP5" s="2050"/>
      <c r="DWQ5" s="2050"/>
      <c r="DWR5" s="2050"/>
      <c r="DWS5" s="2050"/>
      <c r="DWT5" s="2050"/>
      <c r="DWU5" s="2050"/>
      <c r="DWV5" s="2050"/>
      <c r="DWW5" s="2050"/>
      <c r="DWX5" s="2050"/>
      <c r="DWY5" s="2050"/>
      <c r="DWZ5" s="2050"/>
      <c r="DXA5" s="2050"/>
      <c r="DXB5" s="2050"/>
      <c r="DXC5" s="2050"/>
      <c r="DXD5" s="2050"/>
      <c r="DXE5" s="2050"/>
      <c r="DXF5" s="2050"/>
      <c r="DXG5" s="2050"/>
      <c r="DXH5" s="2050"/>
      <c r="DXI5" s="2050"/>
      <c r="DXJ5" s="2050"/>
      <c r="DXK5" s="2050"/>
      <c r="DXL5" s="2050"/>
      <c r="DXM5" s="2050"/>
      <c r="DXN5" s="2050"/>
      <c r="DXO5" s="2050"/>
      <c r="DXP5" s="2050"/>
      <c r="DXQ5" s="2050"/>
      <c r="DXR5" s="2050"/>
      <c r="DXS5" s="2050"/>
      <c r="DXT5" s="2050"/>
      <c r="DXU5" s="2050"/>
      <c r="DXV5" s="2050"/>
      <c r="DXW5" s="2050"/>
      <c r="DXX5" s="2050"/>
      <c r="DXY5" s="2050"/>
      <c r="DXZ5" s="2050"/>
      <c r="DYA5" s="2050"/>
      <c r="DYB5" s="2050"/>
      <c r="DYC5" s="2050"/>
      <c r="DYD5" s="2050"/>
      <c r="DYE5" s="2050"/>
      <c r="DYF5" s="2050"/>
      <c r="DYG5" s="2050"/>
      <c r="DYH5" s="2050"/>
      <c r="DYI5" s="2050"/>
      <c r="DYJ5" s="2050"/>
      <c r="DYK5" s="2050"/>
      <c r="DYL5" s="2050"/>
      <c r="DYM5" s="2050"/>
      <c r="DYN5" s="2050"/>
      <c r="DYO5" s="2050"/>
      <c r="DYP5" s="2050"/>
      <c r="DYQ5" s="2050"/>
      <c r="DYR5" s="2050"/>
      <c r="DYS5" s="2050"/>
      <c r="DYT5" s="2050"/>
      <c r="DYU5" s="2050"/>
      <c r="DYV5" s="2050"/>
      <c r="DYW5" s="2050"/>
      <c r="DYX5" s="2050"/>
      <c r="DYY5" s="2050"/>
      <c r="DYZ5" s="2050"/>
      <c r="DZA5" s="2050"/>
      <c r="DZB5" s="2050"/>
      <c r="DZC5" s="2050"/>
      <c r="DZD5" s="2050"/>
      <c r="DZE5" s="2050"/>
      <c r="DZF5" s="2050"/>
      <c r="DZG5" s="2050"/>
      <c r="DZH5" s="2050"/>
      <c r="DZI5" s="2050"/>
      <c r="DZJ5" s="2050"/>
      <c r="DZK5" s="2050"/>
      <c r="DZL5" s="2050"/>
      <c r="DZM5" s="2050"/>
      <c r="DZN5" s="2050"/>
      <c r="DZO5" s="2050"/>
      <c r="DZP5" s="2050"/>
      <c r="DZQ5" s="2050"/>
      <c r="DZR5" s="2050"/>
      <c r="DZS5" s="2050"/>
      <c r="DZT5" s="2050"/>
      <c r="DZU5" s="2050"/>
      <c r="DZV5" s="2050"/>
      <c r="DZW5" s="2050"/>
      <c r="DZX5" s="2050"/>
      <c r="DZY5" s="2050"/>
      <c r="DZZ5" s="2050"/>
      <c r="EAA5" s="2050"/>
      <c r="EAB5" s="2050"/>
      <c r="EAC5" s="2050"/>
      <c r="EAD5" s="2050"/>
      <c r="EAE5" s="2050"/>
      <c r="EAF5" s="2050"/>
      <c r="EAG5" s="2050"/>
      <c r="EAH5" s="2050"/>
      <c r="EAI5" s="2050"/>
      <c r="EAJ5" s="2050"/>
      <c r="EAK5" s="2050"/>
      <c r="EAL5" s="2050"/>
      <c r="EAM5" s="2050"/>
      <c r="EAN5" s="2050"/>
      <c r="EAO5" s="2050"/>
      <c r="EAP5" s="2050"/>
      <c r="EAQ5" s="2050"/>
      <c r="EAR5" s="2050"/>
      <c r="EAS5" s="2050"/>
      <c r="EAT5" s="2050"/>
      <c r="EAU5" s="2050"/>
      <c r="EAV5" s="2050"/>
      <c r="EAW5" s="2050"/>
      <c r="EAX5" s="2050"/>
      <c r="EAY5" s="2050"/>
      <c r="EAZ5" s="2050"/>
      <c r="EBA5" s="2050"/>
      <c r="EBB5" s="2050"/>
      <c r="EBC5" s="2050"/>
      <c r="EBD5" s="2050"/>
      <c r="EBE5" s="2050"/>
      <c r="EBF5" s="2050"/>
      <c r="EBG5" s="2050"/>
      <c r="EBH5" s="2050"/>
      <c r="EBI5" s="2050"/>
      <c r="EBJ5" s="2050"/>
      <c r="EBK5" s="2050"/>
      <c r="EBL5" s="2050"/>
      <c r="EBM5" s="2050"/>
      <c r="EBN5" s="2050"/>
      <c r="EBO5" s="2050"/>
      <c r="EBP5" s="2050"/>
      <c r="EBQ5" s="2050"/>
      <c r="EBR5" s="2050"/>
      <c r="EBS5" s="2050"/>
      <c r="EBT5" s="2050"/>
      <c r="EBU5" s="2050"/>
      <c r="EBV5" s="2050"/>
      <c r="EBW5" s="2050"/>
      <c r="EBX5" s="2050"/>
      <c r="EBY5" s="2050"/>
      <c r="EBZ5" s="2050"/>
      <c r="ECA5" s="2050"/>
      <c r="ECB5" s="2050"/>
      <c r="ECC5" s="2050"/>
      <c r="ECD5" s="2050"/>
      <c r="ECE5" s="2050"/>
      <c r="ECF5" s="2050"/>
      <c r="ECG5" s="2050"/>
      <c r="ECH5" s="2050"/>
      <c r="ECI5" s="2050"/>
      <c r="ECJ5" s="2050"/>
      <c r="ECK5" s="2050"/>
      <c r="ECL5" s="2050"/>
      <c r="ECM5" s="2050"/>
      <c r="ECN5" s="2050"/>
      <c r="ECO5" s="2050"/>
      <c r="ECP5" s="2050"/>
      <c r="ECQ5" s="2050"/>
      <c r="ECR5" s="2050"/>
      <c r="ECS5" s="2050"/>
      <c r="ECT5" s="2050"/>
      <c r="ECU5" s="2050"/>
      <c r="ECV5" s="2050"/>
      <c r="ECW5" s="2050"/>
      <c r="ECX5" s="2050"/>
      <c r="ECY5" s="2050"/>
      <c r="ECZ5" s="2050"/>
      <c r="EDA5" s="2050"/>
      <c r="EDB5" s="2050"/>
      <c r="EDC5" s="2050"/>
      <c r="EDD5" s="2050"/>
      <c r="EDE5" s="2050"/>
      <c r="EDF5" s="2050"/>
      <c r="EDG5" s="2050"/>
      <c r="EDH5" s="2050"/>
      <c r="EDI5" s="2050"/>
      <c r="EDJ5" s="2050"/>
      <c r="EDK5" s="2050"/>
      <c r="EDL5" s="2050"/>
      <c r="EDM5" s="2050"/>
      <c r="EDN5" s="2050"/>
      <c r="EDO5" s="2050"/>
      <c r="EDP5" s="2050"/>
      <c r="EDQ5" s="2050"/>
      <c r="EDR5" s="2050"/>
      <c r="EDS5" s="2050"/>
      <c r="EDT5" s="2050"/>
      <c r="EDU5" s="2050"/>
      <c r="EDV5" s="2050"/>
      <c r="EDW5" s="2050"/>
      <c r="EDX5" s="2050"/>
      <c r="EDY5" s="2050"/>
      <c r="EDZ5" s="2050"/>
      <c r="EEA5" s="2050"/>
      <c r="EEB5" s="2050"/>
      <c r="EEC5" s="2050"/>
      <c r="EED5" s="2050"/>
      <c r="EEE5" s="2050"/>
      <c r="EEF5" s="2050"/>
      <c r="EEG5" s="2050"/>
      <c r="EEH5" s="2050"/>
      <c r="EEI5" s="2050"/>
      <c r="EEJ5" s="2050"/>
      <c r="EEK5" s="2050"/>
      <c r="EEL5" s="2050"/>
      <c r="EEM5" s="2050"/>
      <c r="EEN5" s="2050"/>
      <c r="EEO5" s="2050"/>
      <c r="EEP5" s="2050"/>
      <c r="EEQ5" s="2050"/>
      <c r="EER5" s="2050"/>
      <c r="EES5" s="2050"/>
      <c r="EET5" s="2050"/>
      <c r="EEU5" s="2050"/>
      <c r="EEV5" s="2050"/>
      <c r="EEW5" s="2050"/>
      <c r="EEX5" s="2050"/>
      <c r="EEY5" s="2050"/>
      <c r="EEZ5" s="2050"/>
      <c r="EFA5" s="2050"/>
      <c r="EFB5" s="2050"/>
      <c r="EFC5" s="2050"/>
      <c r="EFD5" s="2050"/>
      <c r="EFE5" s="2050"/>
      <c r="EFF5" s="2050"/>
      <c r="EFG5" s="2050"/>
      <c r="EFH5" s="2050"/>
      <c r="EFI5" s="2050"/>
      <c r="EFJ5" s="2050"/>
      <c r="EFK5" s="2050"/>
      <c r="EFL5" s="2050"/>
      <c r="EFM5" s="2050"/>
      <c r="EFN5" s="2050"/>
      <c r="EFO5" s="2050"/>
      <c r="EFP5" s="2050"/>
      <c r="EFQ5" s="2050"/>
      <c r="EFR5" s="2050"/>
      <c r="EFS5" s="2050"/>
      <c r="EFT5" s="2050"/>
      <c r="EFU5" s="2050"/>
      <c r="EFV5" s="2050"/>
      <c r="EFW5" s="2050"/>
      <c r="EFX5" s="2050"/>
      <c r="EFY5" s="2050"/>
      <c r="EFZ5" s="2050"/>
      <c r="EGA5" s="2050"/>
      <c r="EGB5" s="2050"/>
      <c r="EGC5" s="2050"/>
      <c r="EGD5" s="2050"/>
      <c r="EGE5" s="2050"/>
      <c r="EGF5" s="2050"/>
      <c r="EGG5" s="2050"/>
      <c r="EGH5" s="2050"/>
      <c r="EGI5" s="2050"/>
      <c r="EGJ5" s="2050"/>
      <c r="EGK5" s="2050"/>
      <c r="EGL5" s="2050"/>
      <c r="EGM5" s="2050"/>
      <c r="EGN5" s="2050"/>
      <c r="EGO5" s="2050"/>
      <c r="EGP5" s="2050"/>
      <c r="EGQ5" s="2050"/>
      <c r="EGR5" s="2050"/>
      <c r="EGS5" s="2050"/>
      <c r="EGT5" s="2050"/>
      <c r="EGU5" s="2050"/>
      <c r="EGV5" s="2050"/>
      <c r="EGW5" s="2050"/>
      <c r="EGX5" s="2050"/>
      <c r="EGY5" s="2050"/>
      <c r="EGZ5" s="2050"/>
      <c r="EHA5" s="2050"/>
      <c r="EHB5" s="2050"/>
      <c r="EHC5" s="2050"/>
      <c r="EHD5" s="2050"/>
      <c r="EHE5" s="2050"/>
      <c r="EHF5" s="2050"/>
      <c r="EHG5" s="2050"/>
      <c r="EHH5" s="2050"/>
      <c r="EHI5" s="2050"/>
      <c r="EHJ5" s="2050"/>
      <c r="EHK5" s="2050"/>
      <c r="EHL5" s="2050"/>
      <c r="EHM5" s="2050"/>
      <c r="EHN5" s="2050"/>
      <c r="EHO5" s="2050"/>
      <c r="EHP5" s="2050"/>
      <c r="EHQ5" s="2050"/>
      <c r="EHR5" s="2050"/>
      <c r="EHS5" s="2050"/>
      <c r="EHT5" s="2050"/>
      <c r="EHU5" s="2050"/>
      <c r="EHV5" s="2050"/>
      <c r="EHW5" s="2050"/>
      <c r="EHX5" s="2050"/>
      <c r="EHY5" s="2050"/>
      <c r="EHZ5" s="2050"/>
      <c r="EIA5" s="2050"/>
      <c r="EIB5" s="2050"/>
      <c r="EIC5" s="2050"/>
      <c r="EID5" s="2050"/>
      <c r="EIE5" s="2050"/>
      <c r="EIF5" s="2050"/>
      <c r="EIG5" s="2050"/>
      <c r="EIH5" s="2050"/>
      <c r="EII5" s="2050"/>
      <c r="EIJ5" s="2050"/>
      <c r="EIK5" s="2050"/>
      <c r="EIL5" s="2050"/>
      <c r="EIM5" s="2050"/>
      <c r="EIN5" s="2050"/>
      <c r="EIO5" s="2050"/>
      <c r="EIP5" s="2050"/>
      <c r="EIQ5" s="2050"/>
      <c r="EIR5" s="2050"/>
      <c r="EIS5" s="2050"/>
      <c r="EIT5" s="2050"/>
      <c r="EIU5" s="2050"/>
      <c r="EIV5" s="2050"/>
      <c r="EIW5" s="2050"/>
      <c r="EIX5" s="2050"/>
      <c r="EIY5" s="2050"/>
      <c r="EIZ5" s="2050"/>
      <c r="EJA5" s="2050"/>
      <c r="EJB5" s="2050"/>
      <c r="EJC5" s="2050"/>
      <c r="EJD5" s="2050"/>
      <c r="EJE5" s="2050"/>
      <c r="EJF5" s="2050"/>
      <c r="EJG5" s="2050"/>
      <c r="EJH5" s="2050"/>
      <c r="EJI5" s="2050"/>
      <c r="EJJ5" s="2050"/>
      <c r="EJK5" s="2050"/>
      <c r="EJL5" s="2050"/>
      <c r="EJM5" s="2050"/>
      <c r="EJN5" s="2050"/>
      <c r="EJO5" s="2050"/>
      <c r="EJP5" s="2050"/>
      <c r="EJQ5" s="2050"/>
      <c r="EJR5" s="2050"/>
      <c r="EJS5" s="2050"/>
      <c r="EJT5" s="2050"/>
      <c r="EJU5" s="2050"/>
      <c r="EJV5" s="2050"/>
      <c r="EJW5" s="2050"/>
      <c r="EJX5" s="2050"/>
      <c r="EJY5" s="2050"/>
      <c r="EJZ5" s="2050"/>
      <c r="EKA5" s="2050"/>
      <c r="EKB5" s="2050"/>
      <c r="EKC5" s="2050"/>
      <c r="EKD5" s="2050"/>
      <c r="EKE5" s="2050"/>
      <c r="EKF5" s="2050"/>
      <c r="EKG5" s="2050"/>
      <c r="EKH5" s="2050"/>
      <c r="EKI5" s="2050"/>
      <c r="EKJ5" s="2050"/>
      <c r="EKK5" s="2050"/>
      <c r="EKL5" s="2050"/>
      <c r="EKM5" s="2050"/>
      <c r="EKN5" s="2050"/>
      <c r="EKO5" s="2050"/>
      <c r="EKP5" s="2050"/>
      <c r="EKQ5" s="2050"/>
      <c r="EKR5" s="2050"/>
      <c r="EKS5" s="2050"/>
      <c r="EKT5" s="2050"/>
      <c r="EKU5" s="2050"/>
      <c r="EKV5" s="2050"/>
      <c r="EKW5" s="2050"/>
      <c r="EKX5" s="2050"/>
      <c r="EKY5" s="2050"/>
      <c r="EKZ5" s="2050"/>
      <c r="ELA5" s="2050"/>
      <c r="ELB5" s="2050"/>
      <c r="ELC5" s="2050"/>
      <c r="ELD5" s="2050"/>
      <c r="ELE5" s="2050"/>
      <c r="ELF5" s="2050"/>
      <c r="ELG5" s="2050"/>
      <c r="ELH5" s="2050"/>
      <c r="ELI5" s="2050"/>
      <c r="ELJ5" s="2050"/>
      <c r="ELK5" s="2050"/>
      <c r="ELL5" s="2050"/>
      <c r="ELM5" s="2050"/>
      <c r="ELN5" s="2050"/>
      <c r="ELO5" s="2050"/>
      <c r="ELP5" s="2050"/>
      <c r="ELQ5" s="2050"/>
      <c r="ELR5" s="2050"/>
      <c r="ELS5" s="2050"/>
      <c r="ELT5" s="2050"/>
      <c r="ELU5" s="2050"/>
      <c r="ELV5" s="2050"/>
      <c r="ELW5" s="2050"/>
      <c r="ELX5" s="2050"/>
      <c r="ELY5" s="2050"/>
      <c r="ELZ5" s="2050"/>
      <c r="EMA5" s="2050"/>
      <c r="EMB5" s="2050"/>
      <c r="EMC5" s="2050"/>
      <c r="EMD5" s="2050"/>
      <c r="EME5" s="2050"/>
      <c r="EMF5" s="2050"/>
      <c r="EMG5" s="2050"/>
      <c r="EMH5" s="2050"/>
      <c r="EMI5" s="2050"/>
      <c r="EMJ5" s="2050"/>
      <c r="EMK5" s="2050"/>
      <c r="EML5" s="2050"/>
      <c r="EMM5" s="2050"/>
      <c r="EMN5" s="2050"/>
      <c r="EMO5" s="2050"/>
      <c r="EMP5" s="2050"/>
      <c r="EMQ5" s="2050"/>
      <c r="EMR5" s="2050"/>
      <c r="EMS5" s="2050"/>
      <c r="EMT5" s="2050"/>
      <c r="EMU5" s="2050"/>
      <c r="EMV5" s="2050"/>
      <c r="EMW5" s="2050"/>
      <c r="EMX5" s="2050"/>
      <c r="EMY5" s="2050"/>
      <c r="EMZ5" s="2050"/>
      <c r="ENA5" s="2050"/>
      <c r="ENB5" s="2050"/>
      <c r="ENC5" s="2050"/>
      <c r="END5" s="2050"/>
      <c r="ENE5" s="2050"/>
      <c r="ENF5" s="2050"/>
      <c r="ENG5" s="2050"/>
      <c r="ENH5" s="2050"/>
      <c r="ENI5" s="2050"/>
      <c r="ENJ5" s="2050"/>
      <c r="ENK5" s="2050"/>
      <c r="ENL5" s="2050"/>
      <c r="ENM5" s="2050"/>
      <c r="ENN5" s="2050"/>
      <c r="ENO5" s="2050"/>
      <c r="ENP5" s="2050"/>
      <c r="ENQ5" s="2050"/>
      <c r="ENR5" s="2050"/>
      <c r="ENS5" s="2050"/>
      <c r="ENT5" s="2050"/>
      <c r="ENU5" s="2050"/>
      <c r="ENV5" s="2050"/>
      <c r="ENW5" s="2050"/>
      <c r="ENX5" s="2050"/>
      <c r="ENY5" s="2050"/>
      <c r="ENZ5" s="2050"/>
      <c r="EOA5" s="2050"/>
      <c r="EOB5" s="2050"/>
      <c r="EOC5" s="2050"/>
      <c r="EOD5" s="2050"/>
      <c r="EOE5" s="2050"/>
      <c r="EOF5" s="2050"/>
      <c r="EOG5" s="2050"/>
      <c r="EOH5" s="2050"/>
      <c r="EOI5" s="2050"/>
      <c r="EOJ5" s="2050"/>
      <c r="EOK5" s="2050"/>
      <c r="EOL5" s="2050"/>
      <c r="EOM5" s="2050"/>
      <c r="EON5" s="2050"/>
      <c r="EOO5" s="2050"/>
      <c r="EOP5" s="2050"/>
      <c r="EOQ5" s="2050"/>
      <c r="EOR5" s="2050"/>
      <c r="EOS5" s="2050"/>
      <c r="EOT5" s="2050"/>
      <c r="EOU5" s="2050"/>
      <c r="EOV5" s="2050"/>
      <c r="EOW5" s="2050"/>
      <c r="EOX5" s="2050"/>
      <c r="EOY5" s="2050"/>
      <c r="EOZ5" s="2050"/>
      <c r="EPA5" s="2050"/>
      <c r="EPB5" s="2050"/>
      <c r="EPC5" s="2050"/>
      <c r="EPD5" s="2050"/>
      <c r="EPE5" s="2050"/>
      <c r="EPF5" s="2050"/>
      <c r="EPG5" s="2050"/>
      <c r="EPH5" s="2050"/>
      <c r="EPI5" s="2050"/>
      <c r="EPJ5" s="2050"/>
      <c r="EPK5" s="2050"/>
      <c r="EPL5" s="2050"/>
      <c r="EPM5" s="2050"/>
      <c r="EPN5" s="2050"/>
      <c r="EPO5" s="2050"/>
      <c r="EPP5" s="2050"/>
      <c r="EPQ5" s="2050"/>
      <c r="EPR5" s="2050"/>
      <c r="EPS5" s="2050"/>
      <c r="EPT5" s="2050"/>
      <c r="EPU5" s="2050"/>
      <c r="EPV5" s="2050"/>
      <c r="EPW5" s="2050"/>
      <c r="EPX5" s="2050"/>
      <c r="EPY5" s="2050"/>
      <c r="EPZ5" s="2050"/>
      <c r="EQA5" s="2050"/>
      <c r="EQB5" s="2050"/>
      <c r="EQC5" s="2050"/>
      <c r="EQD5" s="2050"/>
      <c r="EQE5" s="2050"/>
      <c r="EQF5" s="2050"/>
      <c r="EQG5" s="2050"/>
      <c r="EQH5" s="2050"/>
      <c r="EQI5" s="2050"/>
      <c r="EQJ5" s="2050"/>
      <c r="EQK5" s="2050"/>
      <c r="EQL5" s="2050"/>
      <c r="EQM5" s="2050"/>
      <c r="EQN5" s="2050"/>
      <c r="EQO5" s="2050"/>
      <c r="EQP5" s="2050"/>
      <c r="EQQ5" s="2050"/>
      <c r="EQR5" s="2050"/>
      <c r="EQS5" s="2050"/>
      <c r="EQT5" s="2050"/>
      <c r="EQU5" s="2050"/>
      <c r="EQV5" s="2050"/>
      <c r="EQW5" s="2050"/>
      <c r="EQX5" s="2050"/>
      <c r="EQY5" s="2050"/>
      <c r="EQZ5" s="2050"/>
      <c r="ERA5" s="2050"/>
      <c r="ERB5" s="2050"/>
      <c r="ERC5" s="2050"/>
      <c r="ERD5" s="2050"/>
      <c r="ERE5" s="2050"/>
      <c r="ERF5" s="2050"/>
      <c r="ERG5" s="2050"/>
      <c r="ERH5" s="2050"/>
      <c r="ERI5" s="2050"/>
      <c r="ERJ5" s="2050"/>
      <c r="ERK5" s="2050"/>
      <c r="ERL5" s="2050"/>
      <c r="ERM5" s="2050"/>
      <c r="ERN5" s="2050"/>
      <c r="ERO5" s="2050"/>
      <c r="ERP5" s="2050"/>
      <c r="ERQ5" s="2050"/>
      <c r="ERR5" s="2050"/>
      <c r="ERS5" s="2050"/>
      <c r="ERT5" s="2050"/>
      <c r="ERU5" s="2050"/>
      <c r="ERV5" s="2050"/>
      <c r="ERW5" s="2050"/>
      <c r="ERX5" s="2050"/>
      <c r="ERY5" s="2050"/>
      <c r="ERZ5" s="2050"/>
      <c r="ESA5" s="2050"/>
      <c r="ESB5" s="2050"/>
      <c r="ESC5" s="2050"/>
      <c r="ESD5" s="2050"/>
      <c r="ESE5" s="2050"/>
      <c r="ESF5" s="2050"/>
      <c r="ESG5" s="2050"/>
      <c r="ESH5" s="2050"/>
      <c r="ESI5" s="2050"/>
      <c r="ESJ5" s="2050"/>
      <c r="ESK5" s="2050"/>
      <c r="ESL5" s="2050"/>
      <c r="ESM5" s="2050"/>
      <c r="ESN5" s="2050"/>
      <c r="ESO5" s="2050"/>
      <c r="ESP5" s="2050"/>
      <c r="ESQ5" s="2050"/>
      <c r="ESR5" s="2050"/>
      <c r="ESS5" s="2050"/>
      <c r="EST5" s="2050"/>
      <c r="ESU5" s="2050"/>
      <c r="ESV5" s="2050"/>
      <c r="ESW5" s="2050"/>
      <c r="ESX5" s="2050"/>
      <c r="ESY5" s="2050"/>
      <c r="ESZ5" s="2050"/>
      <c r="ETA5" s="2050"/>
      <c r="ETB5" s="2050"/>
      <c r="ETC5" s="2050"/>
      <c r="ETD5" s="2050"/>
      <c r="ETE5" s="2050"/>
      <c r="ETF5" s="2050"/>
      <c r="ETG5" s="2050"/>
      <c r="ETH5" s="2050"/>
      <c r="ETI5" s="2050"/>
      <c r="ETJ5" s="2050"/>
      <c r="ETK5" s="2050"/>
      <c r="ETL5" s="2050"/>
      <c r="ETM5" s="2050"/>
      <c r="ETN5" s="2050"/>
      <c r="ETO5" s="2050"/>
      <c r="ETP5" s="2050"/>
      <c r="ETQ5" s="2050"/>
      <c r="ETR5" s="2050"/>
      <c r="ETS5" s="2050"/>
      <c r="ETT5" s="2050"/>
      <c r="ETU5" s="2050"/>
      <c r="ETV5" s="2050"/>
      <c r="ETW5" s="2050"/>
      <c r="ETX5" s="2050"/>
      <c r="ETY5" s="2050"/>
      <c r="ETZ5" s="2050"/>
      <c r="EUA5" s="2050"/>
      <c r="EUB5" s="2050"/>
      <c r="EUC5" s="2050"/>
      <c r="EUD5" s="2050"/>
      <c r="EUE5" s="2050"/>
      <c r="EUF5" s="2050"/>
      <c r="EUG5" s="2050"/>
      <c r="EUH5" s="2050"/>
      <c r="EUI5" s="2050"/>
      <c r="EUJ5" s="2050"/>
      <c r="EUK5" s="2050"/>
      <c r="EUL5" s="2050"/>
      <c r="EUM5" s="2050"/>
      <c r="EUN5" s="2050"/>
      <c r="EUO5" s="2050"/>
      <c r="EUP5" s="2050"/>
      <c r="EUQ5" s="2050"/>
      <c r="EUR5" s="2050"/>
      <c r="EUS5" s="2050"/>
      <c r="EUT5" s="2050"/>
      <c r="EUU5" s="2050"/>
      <c r="EUV5" s="2050"/>
      <c r="EUW5" s="2050"/>
      <c r="EUX5" s="2050"/>
      <c r="EUY5" s="2050"/>
      <c r="EUZ5" s="2050"/>
      <c r="EVA5" s="2050"/>
      <c r="EVB5" s="2050"/>
      <c r="EVC5" s="2050"/>
      <c r="EVD5" s="2050"/>
      <c r="EVE5" s="2050"/>
      <c r="EVF5" s="2050"/>
      <c r="EVG5" s="2050"/>
      <c r="EVH5" s="2050"/>
      <c r="EVI5" s="2050"/>
      <c r="EVJ5" s="2050"/>
      <c r="EVK5" s="2050"/>
      <c r="EVL5" s="2050"/>
      <c r="EVM5" s="2050"/>
      <c r="EVN5" s="2050"/>
      <c r="EVO5" s="2050"/>
      <c r="EVP5" s="2050"/>
      <c r="EVQ5" s="2050"/>
      <c r="EVR5" s="2050"/>
      <c r="EVS5" s="2050"/>
      <c r="EVT5" s="2050"/>
      <c r="EVU5" s="2050"/>
      <c r="EVV5" s="2050"/>
      <c r="EVW5" s="2050"/>
      <c r="EVX5" s="2050"/>
      <c r="EVY5" s="2050"/>
      <c r="EVZ5" s="2050"/>
      <c r="EWA5" s="2050"/>
      <c r="EWB5" s="2050"/>
      <c r="EWC5" s="2050"/>
      <c r="EWD5" s="2050"/>
      <c r="EWE5" s="2050"/>
      <c r="EWF5" s="2050"/>
      <c r="EWG5" s="2050"/>
      <c r="EWH5" s="2050"/>
      <c r="EWI5" s="2050"/>
      <c r="EWJ5" s="2050"/>
      <c r="EWK5" s="2050"/>
      <c r="EWL5" s="2050"/>
      <c r="EWM5" s="2050"/>
      <c r="EWN5" s="2050"/>
      <c r="EWO5" s="2050"/>
      <c r="EWP5" s="2050"/>
      <c r="EWQ5" s="2050"/>
      <c r="EWR5" s="2050"/>
      <c r="EWS5" s="2050"/>
      <c r="EWT5" s="2050"/>
      <c r="EWU5" s="2050"/>
      <c r="EWV5" s="2050"/>
      <c r="EWW5" s="2050"/>
      <c r="EWX5" s="2050"/>
      <c r="EWY5" s="2050"/>
      <c r="EWZ5" s="2050"/>
      <c r="EXA5" s="2050"/>
      <c r="EXB5" s="2050"/>
      <c r="EXC5" s="2050"/>
      <c r="EXD5" s="2050"/>
      <c r="EXE5" s="2050"/>
      <c r="EXF5" s="2050"/>
      <c r="EXG5" s="2050"/>
      <c r="EXH5" s="2050"/>
      <c r="EXI5" s="2050"/>
      <c r="EXJ5" s="2050"/>
      <c r="EXK5" s="2050"/>
      <c r="EXL5" s="2050"/>
      <c r="EXM5" s="2050"/>
      <c r="EXN5" s="2050"/>
      <c r="EXO5" s="2050"/>
      <c r="EXP5" s="2050"/>
      <c r="EXQ5" s="2050"/>
      <c r="EXR5" s="2050"/>
      <c r="EXS5" s="2050"/>
      <c r="EXT5" s="2050"/>
      <c r="EXU5" s="2050"/>
      <c r="EXV5" s="2050"/>
      <c r="EXW5" s="2050"/>
      <c r="EXX5" s="2050"/>
      <c r="EXY5" s="2050"/>
      <c r="EXZ5" s="2050"/>
      <c r="EYA5" s="2050"/>
      <c r="EYB5" s="2050"/>
      <c r="EYC5" s="2050"/>
      <c r="EYD5" s="2050"/>
      <c r="EYE5" s="2050"/>
      <c r="EYF5" s="2050"/>
      <c r="EYG5" s="2050"/>
      <c r="EYH5" s="2050"/>
      <c r="EYI5" s="2050"/>
      <c r="EYJ5" s="2050"/>
      <c r="EYK5" s="2050"/>
      <c r="EYL5" s="2050"/>
      <c r="EYM5" s="2050"/>
      <c r="EYN5" s="2050"/>
      <c r="EYO5" s="2050"/>
      <c r="EYP5" s="2050"/>
      <c r="EYQ5" s="2050"/>
      <c r="EYR5" s="2050"/>
      <c r="EYS5" s="2050"/>
      <c r="EYT5" s="2050"/>
      <c r="EYU5" s="2050"/>
      <c r="EYV5" s="2050"/>
      <c r="EYW5" s="2050"/>
      <c r="EYX5" s="2050"/>
      <c r="EYY5" s="2050"/>
      <c r="EYZ5" s="2050"/>
      <c r="EZA5" s="2050"/>
      <c r="EZB5" s="2050"/>
      <c r="EZC5" s="2050"/>
      <c r="EZD5" s="2050"/>
      <c r="EZE5" s="2050"/>
      <c r="EZF5" s="2050"/>
      <c r="EZG5" s="2050"/>
      <c r="EZH5" s="2050"/>
      <c r="EZI5" s="2050"/>
      <c r="EZJ5" s="2050"/>
      <c r="EZK5" s="2050"/>
      <c r="EZL5" s="2050"/>
      <c r="EZM5" s="2050"/>
      <c r="EZN5" s="2050"/>
      <c r="EZO5" s="2050"/>
      <c r="EZP5" s="2050"/>
      <c r="EZQ5" s="2050"/>
      <c r="EZR5" s="2050"/>
      <c r="EZS5" s="2050"/>
      <c r="EZT5" s="2050"/>
      <c r="EZU5" s="2050"/>
      <c r="EZV5" s="2050"/>
      <c r="EZW5" s="2050"/>
      <c r="EZX5" s="2050"/>
      <c r="EZY5" s="2050"/>
      <c r="EZZ5" s="2050"/>
      <c r="FAA5" s="2050"/>
      <c r="FAB5" s="2050"/>
      <c r="FAC5" s="2050"/>
      <c r="FAD5" s="2050"/>
      <c r="FAE5" s="2050"/>
      <c r="FAF5" s="2050"/>
      <c r="FAG5" s="2050"/>
      <c r="FAH5" s="2050"/>
      <c r="FAI5" s="2050"/>
      <c r="FAJ5" s="2050"/>
      <c r="FAK5" s="2050"/>
      <c r="FAL5" s="2050"/>
      <c r="FAM5" s="2050"/>
      <c r="FAN5" s="2050"/>
      <c r="FAO5" s="2050"/>
      <c r="FAP5" s="2050"/>
      <c r="FAQ5" s="2050"/>
      <c r="FAR5" s="2050"/>
      <c r="FAS5" s="2050"/>
      <c r="FAT5" s="2050"/>
      <c r="FAU5" s="2050"/>
      <c r="FAV5" s="2050"/>
      <c r="FAW5" s="2050"/>
      <c r="FAX5" s="2050"/>
      <c r="FAY5" s="2050"/>
      <c r="FAZ5" s="2050"/>
      <c r="FBA5" s="2050"/>
      <c r="FBB5" s="2050"/>
      <c r="FBC5" s="2050"/>
      <c r="FBD5" s="2050"/>
      <c r="FBE5" s="2050"/>
      <c r="FBF5" s="2050"/>
      <c r="FBG5" s="2050"/>
      <c r="FBH5" s="2050"/>
      <c r="FBI5" s="2050"/>
      <c r="FBJ5" s="2050"/>
      <c r="FBK5" s="2050"/>
      <c r="FBL5" s="2050"/>
      <c r="FBM5" s="2050"/>
      <c r="FBN5" s="2050"/>
      <c r="FBO5" s="2050"/>
      <c r="FBP5" s="2050"/>
      <c r="FBQ5" s="2050"/>
      <c r="FBR5" s="2050"/>
      <c r="FBS5" s="2050"/>
      <c r="FBT5" s="2050"/>
      <c r="FBU5" s="2050"/>
      <c r="FBV5" s="2050"/>
      <c r="FBW5" s="2050"/>
      <c r="FBX5" s="2050"/>
      <c r="FBY5" s="2050"/>
      <c r="FBZ5" s="2050"/>
      <c r="FCA5" s="2050"/>
      <c r="FCB5" s="2050"/>
      <c r="FCC5" s="2050"/>
      <c r="FCD5" s="2050"/>
      <c r="FCE5" s="2050"/>
      <c r="FCF5" s="2050"/>
      <c r="FCG5" s="2050"/>
      <c r="FCH5" s="2050"/>
      <c r="FCI5" s="2050"/>
      <c r="FCJ5" s="2050"/>
      <c r="FCK5" s="2050"/>
      <c r="FCL5" s="2050"/>
      <c r="FCM5" s="2050"/>
      <c r="FCN5" s="2050"/>
      <c r="FCO5" s="2050"/>
      <c r="FCP5" s="2050"/>
      <c r="FCQ5" s="2050"/>
      <c r="FCR5" s="2050"/>
      <c r="FCS5" s="2050"/>
      <c r="FCT5" s="2050"/>
      <c r="FCU5" s="2050"/>
      <c r="FCV5" s="2050"/>
      <c r="FCW5" s="2050"/>
      <c r="FCX5" s="2050"/>
      <c r="FCY5" s="2050"/>
      <c r="FCZ5" s="2050"/>
      <c r="FDA5" s="2050"/>
      <c r="FDB5" s="2050"/>
      <c r="FDC5" s="2050"/>
      <c r="FDD5" s="2050"/>
      <c r="FDE5" s="2050"/>
      <c r="FDF5" s="2050"/>
      <c r="FDG5" s="2050"/>
      <c r="FDH5" s="2050"/>
      <c r="FDI5" s="2050"/>
      <c r="FDJ5" s="2050"/>
      <c r="FDK5" s="2050"/>
      <c r="FDL5" s="2050"/>
      <c r="FDM5" s="2050"/>
      <c r="FDN5" s="2050"/>
      <c r="FDO5" s="2050"/>
      <c r="FDP5" s="2050"/>
      <c r="FDQ5" s="2050"/>
      <c r="FDR5" s="2050"/>
      <c r="FDS5" s="2050"/>
      <c r="FDT5" s="2050"/>
      <c r="FDU5" s="2050"/>
      <c r="FDV5" s="2050"/>
      <c r="FDW5" s="2050"/>
      <c r="FDX5" s="2050"/>
      <c r="FDY5" s="2050"/>
      <c r="FDZ5" s="2050"/>
      <c r="FEA5" s="2050"/>
      <c r="FEB5" s="2050"/>
      <c r="FEC5" s="2050"/>
      <c r="FED5" s="2050"/>
      <c r="FEE5" s="2050"/>
      <c r="FEF5" s="2050"/>
      <c r="FEG5" s="2050"/>
      <c r="FEH5" s="2050"/>
      <c r="FEI5" s="2050"/>
      <c r="FEJ5" s="2050"/>
      <c r="FEK5" s="2050"/>
      <c r="FEL5" s="2050"/>
      <c r="FEM5" s="2050"/>
      <c r="FEN5" s="2050"/>
      <c r="FEO5" s="2050"/>
      <c r="FEP5" s="2050"/>
      <c r="FEQ5" s="2050"/>
      <c r="FER5" s="2050"/>
      <c r="FES5" s="2050"/>
      <c r="FET5" s="2050"/>
      <c r="FEU5" s="2050"/>
      <c r="FEV5" s="2050"/>
      <c r="FEW5" s="2050"/>
      <c r="FEX5" s="2050"/>
      <c r="FEY5" s="2050"/>
      <c r="FEZ5" s="2050"/>
      <c r="FFA5" s="2050"/>
      <c r="FFB5" s="2050"/>
      <c r="FFC5" s="2050"/>
      <c r="FFD5" s="2050"/>
      <c r="FFE5" s="2050"/>
      <c r="FFF5" s="2050"/>
      <c r="FFG5" s="2050"/>
      <c r="FFH5" s="2050"/>
      <c r="FFI5" s="2050"/>
      <c r="FFJ5" s="2050"/>
      <c r="FFK5" s="2050"/>
      <c r="FFL5" s="2050"/>
      <c r="FFM5" s="2050"/>
      <c r="FFN5" s="2050"/>
      <c r="FFO5" s="2050"/>
      <c r="FFP5" s="2050"/>
      <c r="FFQ5" s="2050"/>
      <c r="FFR5" s="2050"/>
      <c r="FFS5" s="2050"/>
      <c r="FFT5" s="2050"/>
      <c r="FFU5" s="2050"/>
      <c r="FFV5" s="2050"/>
      <c r="FFW5" s="2050"/>
      <c r="FFX5" s="2050"/>
      <c r="FFY5" s="2050"/>
      <c r="FFZ5" s="2050"/>
      <c r="FGA5" s="2050"/>
      <c r="FGB5" s="2050"/>
      <c r="FGC5" s="2050"/>
      <c r="FGD5" s="2050"/>
      <c r="FGE5" s="2050"/>
      <c r="FGF5" s="2050"/>
      <c r="FGG5" s="2050"/>
      <c r="FGH5" s="2050"/>
      <c r="FGI5" s="2050"/>
      <c r="FGJ5" s="2050"/>
      <c r="FGK5" s="2050"/>
      <c r="FGL5" s="2050"/>
      <c r="FGM5" s="2050"/>
      <c r="FGN5" s="2050"/>
      <c r="FGO5" s="2050"/>
      <c r="FGP5" s="2050"/>
      <c r="FGQ5" s="2050"/>
      <c r="FGR5" s="2050"/>
      <c r="FGS5" s="2050"/>
      <c r="FGT5" s="2050"/>
      <c r="FGU5" s="2050"/>
      <c r="FGV5" s="2050"/>
      <c r="FGW5" s="2050"/>
      <c r="FGX5" s="2050"/>
      <c r="FGY5" s="2050"/>
      <c r="FGZ5" s="2050"/>
      <c r="FHA5" s="2050"/>
      <c r="FHB5" s="2050"/>
      <c r="FHC5" s="2050"/>
      <c r="FHD5" s="2050"/>
      <c r="FHE5" s="2050"/>
      <c r="FHF5" s="2050"/>
      <c r="FHG5" s="2050"/>
      <c r="FHH5" s="2050"/>
      <c r="FHI5" s="2050"/>
      <c r="FHJ5" s="2050"/>
      <c r="FHK5" s="2050"/>
      <c r="FHL5" s="2050"/>
      <c r="FHM5" s="2050"/>
      <c r="FHN5" s="2050"/>
      <c r="FHO5" s="2050"/>
      <c r="FHP5" s="2050"/>
      <c r="FHQ5" s="2050"/>
      <c r="FHR5" s="2050"/>
      <c r="FHS5" s="2050"/>
      <c r="FHT5" s="2050"/>
      <c r="FHU5" s="2050"/>
      <c r="FHV5" s="2050"/>
      <c r="FHW5" s="2050"/>
      <c r="FHX5" s="2050"/>
      <c r="FHY5" s="2050"/>
      <c r="FHZ5" s="2050"/>
      <c r="FIA5" s="2050"/>
      <c r="FIB5" s="2050"/>
      <c r="FIC5" s="2050"/>
      <c r="FID5" s="2050"/>
      <c r="FIE5" s="2050"/>
      <c r="FIF5" s="2050"/>
      <c r="FIG5" s="2050"/>
      <c r="FIH5" s="2050"/>
      <c r="FII5" s="2050"/>
      <c r="FIJ5" s="2050"/>
      <c r="FIK5" s="2050"/>
      <c r="FIL5" s="2050"/>
      <c r="FIM5" s="2050"/>
      <c r="FIN5" s="2050"/>
      <c r="FIO5" s="2050"/>
      <c r="FIP5" s="2050"/>
      <c r="FIQ5" s="2050"/>
      <c r="FIR5" s="2050"/>
      <c r="FIS5" s="2050"/>
      <c r="FIT5" s="2050"/>
      <c r="FIU5" s="2050"/>
      <c r="FIV5" s="2050"/>
      <c r="FIW5" s="2050"/>
      <c r="FIX5" s="2050"/>
      <c r="FIY5" s="2050"/>
      <c r="FIZ5" s="2050"/>
      <c r="FJA5" s="2050"/>
      <c r="FJB5" s="2050"/>
      <c r="FJC5" s="2050"/>
      <c r="FJD5" s="2050"/>
      <c r="FJE5" s="2050"/>
      <c r="FJF5" s="2050"/>
      <c r="FJG5" s="2050"/>
      <c r="FJH5" s="2050"/>
      <c r="FJI5" s="2050"/>
      <c r="FJJ5" s="2050"/>
      <c r="FJK5" s="2050"/>
      <c r="FJL5" s="2050"/>
      <c r="FJM5" s="2050"/>
      <c r="FJN5" s="2050"/>
      <c r="FJO5" s="2050"/>
      <c r="FJP5" s="2050"/>
      <c r="FJQ5" s="2050"/>
      <c r="FJR5" s="2050"/>
      <c r="FJS5" s="2050"/>
      <c r="FJT5" s="2050"/>
      <c r="FJU5" s="2050"/>
      <c r="FJV5" s="2050"/>
      <c r="FJW5" s="2050"/>
      <c r="FJX5" s="2050"/>
      <c r="FJY5" s="2050"/>
      <c r="FJZ5" s="2050"/>
      <c r="FKA5" s="2050"/>
      <c r="FKB5" s="2050"/>
      <c r="FKC5" s="2050"/>
      <c r="FKD5" s="2050"/>
      <c r="FKE5" s="2050"/>
      <c r="FKF5" s="2050"/>
      <c r="FKG5" s="2050"/>
      <c r="FKH5" s="2050"/>
      <c r="FKI5" s="2050"/>
      <c r="FKJ5" s="2050"/>
      <c r="FKK5" s="2050"/>
      <c r="FKL5" s="2050"/>
      <c r="FKM5" s="2050"/>
      <c r="FKN5" s="2050"/>
      <c r="FKO5" s="2050"/>
      <c r="FKP5" s="2050"/>
      <c r="FKQ5" s="2050"/>
      <c r="FKR5" s="2050"/>
      <c r="FKS5" s="2050"/>
      <c r="FKT5" s="2050"/>
      <c r="FKU5" s="2050"/>
      <c r="FKV5" s="2050"/>
      <c r="FKW5" s="2050"/>
      <c r="FKX5" s="2050"/>
      <c r="FKY5" s="2050"/>
      <c r="FKZ5" s="2050"/>
      <c r="FLA5" s="2050"/>
      <c r="FLB5" s="2050"/>
      <c r="FLC5" s="2050"/>
      <c r="FLD5" s="2050"/>
      <c r="FLE5" s="2050"/>
      <c r="FLF5" s="2050"/>
      <c r="FLG5" s="2050"/>
      <c r="FLH5" s="2050"/>
      <c r="FLI5" s="2050"/>
      <c r="FLJ5" s="2050"/>
      <c r="FLK5" s="2050"/>
      <c r="FLL5" s="2050"/>
      <c r="FLM5" s="2050"/>
      <c r="FLN5" s="2050"/>
      <c r="FLO5" s="2050"/>
      <c r="FLP5" s="2050"/>
      <c r="FLQ5" s="2050"/>
      <c r="FLR5" s="2050"/>
      <c r="FLS5" s="2050"/>
      <c r="FLT5" s="2050"/>
      <c r="FLU5" s="2050"/>
      <c r="FLV5" s="2050"/>
      <c r="FLW5" s="2050"/>
      <c r="FLX5" s="2050"/>
      <c r="FLY5" s="2050"/>
      <c r="FLZ5" s="2050"/>
      <c r="FMA5" s="2050"/>
      <c r="FMB5" s="2050"/>
      <c r="FMC5" s="2050"/>
      <c r="FMD5" s="2050"/>
      <c r="FME5" s="2050"/>
      <c r="FMF5" s="2050"/>
      <c r="FMG5" s="2050"/>
      <c r="FMH5" s="2050"/>
      <c r="FMI5" s="2050"/>
      <c r="FMJ5" s="2050"/>
      <c r="FMK5" s="2050"/>
      <c r="FML5" s="2050"/>
      <c r="FMM5" s="2050"/>
      <c r="FMN5" s="2050"/>
      <c r="FMO5" s="2050"/>
      <c r="FMP5" s="2050"/>
      <c r="FMQ5" s="2050"/>
      <c r="FMR5" s="2050"/>
      <c r="FMS5" s="2050"/>
      <c r="FMT5" s="2050"/>
      <c r="FMU5" s="2050"/>
      <c r="FMV5" s="2050"/>
      <c r="FMW5" s="2050"/>
      <c r="FMX5" s="2050"/>
      <c r="FMY5" s="2050"/>
      <c r="FMZ5" s="2050"/>
      <c r="FNA5" s="2050"/>
      <c r="FNB5" s="2050"/>
      <c r="FNC5" s="2050"/>
      <c r="FND5" s="2050"/>
      <c r="FNE5" s="2050"/>
      <c r="FNF5" s="2050"/>
      <c r="FNG5" s="2050"/>
      <c r="FNH5" s="2050"/>
      <c r="FNI5" s="2050"/>
      <c r="FNJ5" s="2050"/>
      <c r="FNK5" s="2050"/>
      <c r="FNL5" s="2050"/>
      <c r="FNM5" s="2050"/>
      <c r="FNN5" s="2050"/>
      <c r="FNO5" s="2050"/>
      <c r="FNP5" s="2050"/>
      <c r="FNQ5" s="2050"/>
      <c r="FNR5" s="2050"/>
      <c r="FNS5" s="2050"/>
      <c r="FNT5" s="2050"/>
      <c r="FNU5" s="2050"/>
      <c r="FNV5" s="2050"/>
      <c r="FNW5" s="2050"/>
      <c r="FNX5" s="2050"/>
      <c r="FNY5" s="2050"/>
      <c r="FNZ5" s="2050"/>
      <c r="FOA5" s="2050"/>
      <c r="FOB5" s="2050"/>
      <c r="FOC5" s="2050"/>
      <c r="FOD5" s="2050"/>
      <c r="FOE5" s="2050"/>
      <c r="FOF5" s="2050"/>
      <c r="FOG5" s="2050"/>
      <c r="FOH5" s="2050"/>
      <c r="FOI5" s="2050"/>
      <c r="FOJ5" s="2050"/>
      <c r="FOK5" s="2050"/>
      <c r="FOL5" s="2050"/>
      <c r="FOM5" s="2050"/>
      <c r="FON5" s="2050"/>
      <c r="FOO5" s="2050"/>
      <c r="FOP5" s="2050"/>
      <c r="FOQ5" s="2050"/>
      <c r="FOR5" s="2050"/>
      <c r="FOS5" s="2050"/>
      <c r="FOT5" s="2050"/>
      <c r="FOU5" s="2050"/>
      <c r="FOV5" s="2050"/>
      <c r="FOW5" s="2050"/>
      <c r="FOX5" s="2050"/>
      <c r="FOY5" s="2050"/>
      <c r="FOZ5" s="2050"/>
      <c r="FPA5" s="2050"/>
      <c r="FPB5" s="2050"/>
      <c r="FPC5" s="2050"/>
      <c r="FPD5" s="2050"/>
      <c r="FPE5" s="2050"/>
      <c r="FPF5" s="2050"/>
      <c r="FPG5" s="2050"/>
      <c r="FPH5" s="2050"/>
      <c r="FPI5" s="2050"/>
      <c r="FPJ5" s="2050"/>
      <c r="FPK5" s="2050"/>
      <c r="FPL5" s="2050"/>
      <c r="FPM5" s="2050"/>
      <c r="FPN5" s="2050"/>
      <c r="FPO5" s="2050"/>
      <c r="FPP5" s="2050"/>
      <c r="FPQ5" s="2050"/>
      <c r="FPR5" s="2050"/>
      <c r="FPS5" s="2050"/>
      <c r="FPT5" s="2050"/>
      <c r="FPU5" s="2050"/>
      <c r="FPV5" s="2050"/>
      <c r="FPW5" s="2050"/>
      <c r="FPX5" s="2050"/>
      <c r="FPY5" s="2050"/>
      <c r="FPZ5" s="2050"/>
      <c r="FQA5" s="2050"/>
      <c r="FQB5" s="2050"/>
      <c r="FQC5" s="2050"/>
      <c r="FQD5" s="2050"/>
      <c r="FQE5" s="2050"/>
      <c r="FQF5" s="2050"/>
      <c r="FQG5" s="2050"/>
      <c r="FQH5" s="2050"/>
      <c r="FQI5" s="2050"/>
      <c r="FQJ5" s="2050"/>
      <c r="FQK5" s="2050"/>
      <c r="FQL5" s="2050"/>
      <c r="FQM5" s="2050"/>
      <c r="FQN5" s="2050"/>
      <c r="FQO5" s="2050"/>
      <c r="FQP5" s="2050"/>
      <c r="FQQ5" s="2050"/>
      <c r="FQR5" s="2050"/>
      <c r="FQS5" s="2050"/>
      <c r="FQT5" s="2050"/>
      <c r="FQU5" s="2050"/>
      <c r="FQV5" s="2050"/>
      <c r="FQW5" s="2050"/>
      <c r="FQX5" s="2050"/>
      <c r="FQY5" s="2050"/>
      <c r="FQZ5" s="2050"/>
      <c r="FRA5" s="2050"/>
      <c r="FRB5" s="2050"/>
      <c r="FRC5" s="2050"/>
      <c r="FRD5" s="2050"/>
      <c r="FRE5" s="2050"/>
      <c r="FRF5" s="2050"/>
      <c r="FRG5" s="2050"/>
      <c r="FRH5" s="2050"/>
      <c r="FRI5" s="2050"/>
      <c r="FRJ5" s="2050"/>
      <c r="FRK5" s="2050"/>
      <c r="FRL5" s="2050"/>
      <c r="FRM5" s="2050"/>
      <c r="FRN5" s="2050"/>
      <c r="FRO5" s="2050"/>
      <c r="FRP5" s="2050"/>
      <c r="FRQ5" s="2050"/>
      <c r="FRR5" s="2050"/>
      <c r="FRS5" s="2050"/>
      <c r="FRT5" s="2050"/>
      <c r="FRU5" s="2050"/>
      <c r="FRV5" s="2050"/>
      <c r="FRW5" s="2050"/>
      <c r="FRX5" s="2050"/>
      <c r="FRY5" s="2050"/>
      <c r="FRZ5" s="2050"/>
      <c r="FSA5" s="2050"/>
      <c r="FSB5" s="2050"/>
      <c r="FSC5" s="2050"/>
      <c r="FSD5" s="2050"/>
      <c r="FSE5" s="2050"/>
      <c r="FSF5" s="2050"/>
      <c r="FSG5" s="2050"/>
      <c r="FSH5" s="2050"/>
      <c r="FSI5" s="2050"/>
      <c r="FSJ5" s="2050"/>
      <c r="FSK5" s="2050"/>
      <c r="FSL5" s="2050"/>
      <c r="FSM5" s="2050"/>
      <c r="FSN5" s="2050"/>
      <c r="FSO5" s="2050"/>
      <c r="FSP5" s="2050"/>
      <c r="FSQ5" s="2050"/>
      <c r="FSR5" s="2050"/>
      <c r="FSS5" s="2050"/>
      <c r="FST5" s="2050"/>
      <c r="FSU5" s="2050"/>
      <c r="FSV5" s="2050"/>
      <c r="FSW5" s="2050"/>
      <c r="FSX5" s="2050"/>
      <c r="FSY5" s="2050"/>
      <c r="FSZ5" s="2050"/>
      <c r="FTA5" s="2050"/>
      <c r="FTB5" s="2050"/>
      <c r="FTC5" s="2050"/>
      <c r="FTD5" s="2050"/>
      <c r="FTE5" s="2050"/>
      <c r="FTF5" s="2050"/>
      <c r="FTG5" s="2050"/>
      <c r="FTH5" s="2050"/>
      <c r="FTI5" s="2050"/>
      <c r="FTJ5" s="2050"/>
      <c r="FTK5" s="2050"/>
      <c r="FTL5" s="2050"/>
      <c r="FTM5" s="2050"/>
      <c r="FTN5" s="2050"/>
      <c r="FTO5" s="2050"/>
      <c r="FTP5" s="2050"/>
      <c r="FTQ5" s="2050"/>
      <c r="FTR5" s="2050"/>
      <c r="FTS5" s="2050"/>
      <c r="FTT5" s="2050"/>
      <c r="FTU5" s="2050"/>
      <c r="FTV5" s="2050"/>
      <c r="FTW5" s="2050"/>
      <c r="FTX5" s="2050"/>
      <c r="FTY5" s="2050"/>
      <c r="FTZ5" s="2050"/>
      <c r="FUA5" s="2050"/>
      <c r="FUB5" s="2050"/>
      <c r="FUC5" s="2050"/>
      <c r="FUD5" s="2050"/>
      <c r="FUE5" s="2050"/>
      <c r="FUF5" s="2050"/>
      <c r="FUG5" s="2050"/>
      <c r="FUH5" s="2050"/>
      <c r="FUI5" s="2050"/>
      <c r="FUJ5" s="2050"/>
      <c r="FUK5" s="2050"/>
      <c r="FUL5" s="2050"/>
      <c r="FUM5" s="2050"/>
      <c r="FUN5" s="2050"/>
      <c r="FUO5" s="2050"/>
      <c r="FUP5" s="2050"/>
      <c r="FUQ5" s="2050"/>
      <c r="FUR5" s="2050"/>
      <c r="FUS5" s="2050"/>
      <c r="FUT5" s="2050"/>
      <c r="FUU5" s="2050"/>
      <c r="FUV5" s="2050"/>
      <c r="FUW5" s="2050"/>
      <c r="FUX5" s="2050"/>
      <c r="FUY5" s="2050"/>
      <c r="FUZ5" s="2050"/>
      <c r="FVA5" s="2050"/>
      <c r="FVB5" s="2050"/>
      <c r="FVC5" s="2050"/>
      <c r="FVD5" s="2050"/>
      <c r="FVE5" s="2050"/>
      <c r="FVF5" s="2050"/>
      <c r="FVG5" s="2050"/>
      <c r="FVH5" s="2050"/>
      <c r="FVI5" s="2050"/>
      <c r="FVJ5" s="2050"/>
      <c r="FVK5" s="2050"/>
      <c r="FVL5" s="2050"/>
      <c r="FVM5" s="2050"/>
      <c r="FVN5" s="2050"/>
      <c r="FVO5" s="2050"/>
      <c r="FVP5" s="2050"/>
      <c r="FVQ5" s="2050"/>
      <c r="FVR5" s="2050"/>
      <c r="FVS5" s="2050"/>
      <c r="FVT5" s="2050"/>
      <c r="FVU5" s="2050"/>
      <c r="FVV5" s="2050"/>
      <c r="FVW5" s="2050"/>
      <c r="FVX5" s="2050"/>
      <c r="FVY5" s="2050"/>
      <c r="FVZ5" s="2050"/>
      <c r="FWA5" s="2050"/>
      <c r="FWB5" s="2050"/>
      <c r="FWC5" s="2050"/>
      <c r="FWD5" s="2050"/>
      <c r="FWE5" s="2050"/>
      <c r="FWF5" s="2050"/>
      <c r="FWG5" s="2050"/>
      <c r="FWH5" s="2050"/>
      <c r="FWI5" s="2050"/>
      <c r="FWJ5" s="2050"/>
      <c r="FWK5" s="2050"/>
      <c r="FWL5" s="2050"/>
      <c r="FWM5" s="2050"/>
      <c r="FWN5" s="2050"/>
      <c r="FWO5" s="2050"/>
      <c r="FWP5" s="2050"/>
      <c r="FWQ5" s="2050"/>
      <c r="FWR5" s="2050"/>
      <c r="FWS5" s="2050"/>
      <c r="FWT5" s="2050"/>
      <c r="FWU5" s="2050"/>
      <c r="FWV5" s="2050"/>
      <c r="FWW5" s="2050"/>
      <c r="FWX5" s="2050"/>
      <c r="FWY5" s="2050"/>
      <c r="FWZ5" s="2050"/>
      <c r="FXA5" s="2050"/>
      <c r="FXB5" s="2050"/>
      <c r="FXC5" s="2050"/>
      <c r="FXD5" s="2050"/>
      <c r="FXE5" s="2050"/>
      <c r="FXF5" s="2050"/>
      <c r="FXG5" s="2050"/>
      <c r="FXH5" s="2050"/>
      <c r="FXI5" s="2050"/>
      <c r="FXJ5" s="2050"/>
      <c r="FXK5" s="2050"/>
      <c r="FXL5" s="2050"/>
      <c r="FXM5" s="2050"/>
      <c r="FXN5" s="2050"/>
      <c r="FXO5" s="2050"/>
      <c r="FXP5" s="2050"/>
      <c r="FXQ5" s="2050"/>
      <c r="FXR5" s="2050"/>
      <c r="FXS5" s="2050"/>
      <c r="FXT5" s="2050"/>
      <c r="FXU5" s="2050"/>
      <c r="FXV5" s="2050"/>
      <c r="FXW5" s="2050"/>
      <c r="FXX5" s="2050"/>
      <c r="FXY5" s="2050"/>
      <c r="FXZ5" s="2050"/>
      <c r="FYA5" s="2050"/>
      <c r="FYB5" s="2050"/>
      <c r="FYC5" s="2050"/>
      <c r="FYD5" s="2050"/>
      <c r="FYE5" s="2050"/>
      <c r="FYF5" s="2050"/>
      <c r="FYG5" s="2050"/>
      <c r="FYH5" s="2050"/>
      <c r="FYI5" s="2050"/>
      <c r="FYJ5" s="2050"/>
      <c r="FYK5" s="2050"/>
      <c r="FYL5" s="2050"/>
      <c r="FYM5" s="2050"/>
      <c r="FYN5" s="2050"/>
      <c r="FYO5" s="2050"/>
      <c r="FYP5" s="2050"/>
      <c r="FYQ5" s="2050"/>
      <c r="FYR5" s="2050"/>
      <c r="FYS5" s="2050"/>
      <c r="FYT5" s="2050"/>
      <c r="FYU5" s="2050"/>
      <c r="FYV5" s="2050"/>
      <c r="FYW5" s="2050"/>
      <c r="FYX5" s="2050"/>
      <c r="FYY5" s="2050"/>
      <c r="FYZ5" s="2050"/>
      <c r="FZA5" s="2050"/>
      <c r="FZB5" s="2050"/>
      <c r="FZC5" s="2050"/>
      <c r="FZD5" s="2050"/>
      <c r="FZE5" s="2050"/>
      <c r="FZF5" s="2050"/>
      <c r="FZG5" s="2050"/>
      <c r="FZH5" s="2050"/>
      <c r="FZI5" s="2050"/>
      <c r="FZJ5" s="2050"/>
      <c r="FZK5" s="2050"/>
      <c r="FZL5" s="2050"/>
      <c r="FZM5" s="2050"/>
      <c r="FZN5" s="2050"/>
      <c r="FZO5" s="2050"/>
      <c r="FZP5" s="2050"/>
      <c r="FZQ5" s="2050"/>
      <c r="FZR5" s="2050"/>
      <c r="FZS5" s="2050"/>
      <c r="FZT5" s="2050"/>
      <c r="FZU5" s="2050"/>
      <c r="FZV5" s="2050"/>
      <c r="FZW5" s="2050"/>
      <c r="FZX5" s="2050"/>
      <c r="FZY5" s="2050"/>
      <c r="FZZ5" s="2050"/>
      <c r="GAA5" s="2050"/>
      <c r="GAB5" s="2050"/>
      <c r="GAC5" s="2050"/>
      <c r="GAD5" s="2050"/>
      <c r="GAE5" s="2050"/>
      <c r="GAF5" s="2050"/>
      <c r="GAG5" s="2050"/>
      <c r="GAH5" s="2050"/>
      <c r="GAI5" s="2050"/>
      <c r="GAJ5" s="2050"/>
      <c r="GAK5" s="2050"/>
      <c r="GAL5" s="2050"/>
      <c r="GAM5" s="2050"/>
      <c r="GAN5" s="2050"/>
      <c r="GAO5" s="2050"/>
      <c r="GAP5" s="2050"/>
      <c r="GAQ5" s="2050"/>
      <c r="GAR5" s="2050"/>
      <c r="GAS5" s="2050"/>
      <c r="GAT5" s="2050"/>
      <c r="GAU5" s="2050"/>
      <c r="GAV5" s="2050"/>
      <c r="GAW5" s="2050"/>
      <c r="GAX5" s="2050"/>
      <c r="GAY5" s="2050"/>
      <c r="GAZ5" s="2050"/>
      <c r="GBA5" s="2050"/>
      <c r="GBB5" s="2050"/>
      <c r="GBC5" s="2050"/>
      <c r="GBD5" s="2050"/>
      <c r="GBE5" s="2050"/>
      <c r="GBF5" s="2050"/>
      <c r="GBG5" s="2050"/>
      <c r="GBH5" s="2050"/>
      <c r="GBI5" s="2050"/>
      <c r="GBJ5" s="2050"/>
      <c r="GBK5" s="2050"/>
      <c r="GBL5" s="2050"/>
      <c r="GBM5" s="2050"/>
      <c r="GBN5" s="2050"/>
      <c r="GBO5" s="2050"/>
      <c r="GBP5" s="2050"/>
      <c r="GBQ5" s="2050"/>
      <c r="GBR5" s="2050"/>
      <c r="GBS5" s="2050"/>
      <c r="GBT5" s="2050"/>
      <c r="GBU5" s="2050"/>
      <c r="GBV5" s="2050"/>
      <c r="GBW5" s="2050"/>
      <c r="GBX5" s="2050"/>
      <c r="GBY5" s="2050"/>
      <c r="GBZ5" s="2050"/>
      <c r="GCA5" s="2050"/>
      <c r="GCB5" s="2050"/>
      <c r="GCC5" s="2050"/>
      <c r="GCD5" s="2050"/>
      <c r="GCE5" s="2050"/>
      <c r="GCF5" s="2050"/>
      <c r="GCG5" s="2050"/>
      <c r="GCH5" s="2050"/>
      <c r="GCI5" s="2050"/>
      <c r="GCJ5" s="2050"/>
      <c r="GCK5" s="2050"/>
      <c r="GCL5" s="2050"/>
      <c r="GCM5" s="2050"/>
      <c r="GCN5" s="2050"/>
      <c r="GCO5" s="2050"/>
      <c r="GCP5" s="2050"/>
      <c r="GCQ5" s="2050"/>
      <c r="GCR5" s="2050"/>
      <c r="GCS5" s="2050"/>
      <c r="GCT5" s="2050"/>
      <c r="GCU5" s="2050"/>
      <c r="GCV5" s="2050"/>
      <c r="GCW5" s="2050"/>
      <c r="GCX5" s="2050"/>
      <c r="GCY5" s="2050"/>
      <c r="GCZ5" s="2050"/>
      <c r="GDA5" s="2050"/>
      <c r="GDB5" s="2050"/>
      <c r="GDC5" s="2050"/>
      <c r="GDD5" s="2050"/>
      <c r="GDE5" s="2050"/>
      <c r="GDF5" s="2050"/>
      <c r="GDG5" s="2050"/>
      <c r="GDH5" s="2050"/>
      <c r="GDI5" s="2050"/>
      <c r="GDJ5" s="2050"/>
      <c r="GDK5" s="2050"/>
      <c r="GDL5" s="2050"/>
      <c r="GDM5" s="2050"/>
      <c r="GDN5" s="2050"/>
      <c r="GDO5" s="2050"/>
      <c r="GDP5" s="2050"/>
      <c r="GDQ5" s="2050"/>
      <c r="GDR5" s="2050"/>
      <c r="GDS5" s="2050"/>
      <c r="GDT5" s="2050"/>
      <c r="GDU5" s="2050"/>
      <c r="GDV5" s="2050"/>
      <c r="GDW5" s="2050"/>
      <c r="GDX5" s="2050"/>
      <c r="GDY5" s="2050"/>
      <c r="GDZ5" s="2050"/>
      <c r="GEA5" s="2050"/>
      <c r="GEB5" s="2050"/>
      <c r="GEC5" s="2050"/>
      <c r="GED5" s="2050"/>
      <c r="GEE5" s="2050"/>
      <c r="GEF5" s="2050"/>
      <c r="GEG5" s="2050"/>
      <c r="GEH5" s="2050"/>
      <c r="GEI5" s="2050"/>
      <c r="GEJ5" s="2050"/>
      <c r="GEK5" s="2050"/>
      <c r="GEL5" s="2050"/>
      <c r="GEM5" s="2050"/>
      <c r="GEN5" s="2050"/>
      <c r="GEO5" s="2050"/>
      <c r="GEP5" s="2050"/>
      <c r="GEQ5" s="2050"/>
      <c r="GER5" s="2050"/>
      <c r="GES5" s="2050"/>
      <c r="GET5" s="2050"/>
      <c r="GEU5" s="2050"/>
      <c r="GEV5" s="2050"/>
      <c r="GEW5" s="2050"/>
      <c r="GEX5" s="2050"/>
      <c r="GEY5" s="2050"/>
      <c r="GEZ5" s="2050"/>
      <c r="GFA5" s="2050"/>
      <c r="GFB5" s="2050"/>
      <c r="GFC5" s="2050"/>
      <c r="GFD5" s="2050"/>
      <c r="GFE5" s="2050"/>
      <c r="GFF5" s="2050"/>
      <c r="GFG5" s="2050"/>
      <c r="GFH5" s="2050"/>
      <c r="GFI5" s="2050"/>
      <c r="GFJ5" s="2050"/>
      <c r="GFK5" s="2050"/>
      <c r="GFL5" s="2050"/>
      <c r="GFM5" s="2050"/>
      <c r="GFN5" s="2050"/>
      <c r="GFO5" s="2050"/>
      <c r="GFP5" s="2050"/>
      <c r="GFQ5" s="2050"/>
      <c r="GFR5" s="2050"/>
      <c r="GFS5" s="2050"/>
      <c r="GFT5" s="2050"/>
      <c r="GFU5" s="2050"/>
      <c r="GFV5" s="2050"/>
      <c r="GFW5" s="2050"/>
      <c r="GFX5" s="2050"/>
      <c r="GFY5" s="2050"/>
      <c r="GFZ5" s="2050"/>
      <c r="GGA5" s="2050"/>
      <c r="GGB5" s="2050"/>
      <c r="GGC5" s="2050"/>
      <c r="GGD5" s="2050"/>
      <c r="GGE5" s="2050"/>
      <c r="GGF5" s="2050"/>
      <c r="GGG5" s="2050"/>
      <c r="GGH5" s="2050"/>
      <c r="GGI5" s="2050"/>
      <c r="GGJ5" s="2050"/>
      <c r="GGK5" s="2050"/>
      <c r="GGL5" s="2050"/>
      <c r="GGM5" s="2050"/>
      <c r="GGN5" s="2050"/>
      <c r="GGO5" s="2050"/>
      <c r="GGP5" s="2050"/>
      <c r="GGQ5" s="2050"/>
      <c r="GGR5" s="2050"/>
      <c r="GGS5" s="2050"/>
      <c r="GGT5" s="2050"/>
      <c r="GGU5" s="2050"/>
      <c r="GGV5" s="2050"/>
      <c r="GGW5" s="2050"/>
      <c r="GGX5" s="2050"/>
      <c r="GGY5" s="2050"/>
      <c r="GGZ5" s="2050"/>
      <c r="GHA5" s="2050"/>
      <c r="GHB5" s="2050"/>
      <c r="GHC5" s="2050"/>
      <c r="GHD5" s="2050"/>
      <c r="GHE5" s="2050"/>
      <c r="GHF5" s="2050"/>
      <c r="GHG5" s="2050"/>
      <c r="GHH5" s="2050"/>
      <c r="GHI5" s="2050"/>
      <c r="GHJ5" s="2050"/>
      <c r="GHK5" s="2050"/>
      <c r="GHL5" s="2050"/>
      <c r="GHM5" s="2050"/>
      <c r="GHN5" s="2050"/>
      <c r="GHO5" s="2050"/>
      <c r="GHP5" s="2050"/>
      <c r="GHQ5" s="2050"/>
      <c r="GHR5" s="2050"/>
      <c r="GHS5" s="2050"/>
      <c r="GHT5" s="2050"/>
      <c r="GHU5" s="2050"/>
      <c r="GHV5" s="2050"/>
      <c r="GHW5" s="2050"/>
      <c r="GHX5" s="2050"/>
      <c r="GHY5" s="2050"/>
      <c r="GHZ5" s="2050"/>
      <c r="GIA5" s="2050"/>
      <c r="GIB5" s="2050"/>
      <c r="GIC5" s="2050"/>
      <c r="GID5" s="2050"/>
      <c r="GIE5" s="2050"/>
      <c r="GIF5" s="2050"/>
      <c r="GIG5" s="2050"/>
      <c r="GIH5" s="2050"/>
      <c r="GII5" s="2050"/>
      <c r="GIJ5" s="2050"/>
      <c r="GIK5" s="2050"/>
      <c r="GIL5" s="2050"/>
      <c r="GIM5" s="2050"/>
      <c r="GIN5" s="2050"/>
      <c r="GIO5" s="2050"/>
      <c r="GIP5" s="2050"/>
      <c r="GIQ5" s="2050"/>
      <c r="GIR5" s="2050"/>
      <c r="GIS5" s="2050"/>
      <c r="GIT5" s="2050"/>
      <c r="GIU5" s="2050"/>
      <c r="GIV5" s="2050"/>
      <c r="GIW5" s="2050"/>
      <c r="GIX5" s="2050"/>
      <c r="GIY5" s="2050"/>
      <c r="GIZ5" s="2050"/>
      <c r="GJA5" s="2050"/>
      <c r="GJB5" s="2050"/>
      <c r="GJC5" s="2050"/>
      <c r="GJD5" s="2050"/>
      <c r="GJE5" s="2050"/>
      <c r="GJF5" s="2050"/>
      <c r="GJG5" s="2050"/>
      <c r="GJH5" s="2050"/>
      <c r="GJI5" s="2050"/>
      <c r="GJJ5" s="2050"/>
      <c r="GJK5" s="2050"/>
      <c r="GJL5" s="2050"/>
      <c r="GJM5" s="2050"/>
      <c r="GJN5" s="2050"/>
      <c r="GJO5" s="2050"/>
      <c r="GJP5" s="2050"/>
      <c r="GJQ5" s="2050"/>
      <c r="GJR5" s="2050"/>
      <c r="GJS5" s="2050"/>
      <c r="GJT5" s="2050"/>
      <c r="GJU5" s="2050"/>
      <c r="GJV5" s="2050"/>
      <c r="GJW5" s="2050"/>
      <c r="GJX5" s="2050"/>
      <c r="GJY5" s="2050"/>
      <c r="GJZ5" s="2050"/>
      <c r="GKA5" s="2050"/>
      <c r="GKB5" s="2050"/>
      <c r="GKC5" s="2050"/>
      <c r="GKD5" s="2050"/>
      <c r="GKE5" s="2050"/>
      <c r="GKF5" s="2050"/>
      <c r="GKG5" s="2050"/>
      <c r="GKH5" s="2050"/>
      <c r="GKI5" s="2050"/>
      <c r="GKJ5" s="2050"/>
      <c r="GKK5" s="2050"/>
      <c r="GKL5" s="2050"/>
      <c r="GKM5" s="2050"/>
      <c r="GKN5" s="2050"/>
      <c r="GKO5" s="2050"/>
      <c r="GKP5" s="2050"/>
      <c r="GKQ5" s="2050"/>
      <c r="GKR5" s="2050"/>
      <c r="GKS5" s="2050"/>
      <c r="GKT5" s="2050"/>
      <c r="GKU5" s="2050"/>
      <c r="GKV5" s="2050"/>
      <c r="GKW5" s="2050"/>
      <c r="GKX5" s="2050"/>
      <c r="GKY5" s="2050"/>
      <c r="GKZ5" s="2050"/>
      <c r="GLA5" s="2050"/>
      <c r="GLB5" s="2050"/>
      <c r="GLC5" s="2050"/>
      <c r="GLD5" s="2050"/>
      <c r="GLE5" s="2050"/>
      <c r="GLF5" s="2050"/>
      <c r="GLG5" s="2050"/>
      <c r="GLH5" s="2050"/>
      <c r="GLI5" s="2050"/>
      <c r="GLJ5" s="2050"/>
      <c r="GLK5" s="2050"/>
      <c r="GLL5" s="2050"/>
      <c r="GLM5" s="2050"/>
      <c r="GLN5" s="2050"/>
      <c r="GLO5" s="2050"/>
      <c r="GLP5" s="2050"/>
      <c r="GLQ5" s="2050"/>
      <c r="GLR5" s="2050"/>
      <c r="GLS5" s="2050"/>
      <c r="GLT5" s="2050"/>
      <c r="GLU5" s="2050"/>
      <c r="GLV5" s="2050"/>
      <c r="GLW5" s="2050"/>
      <c r="GLX5" s="2050"/>
      <c r="GLY5" s="2050"/>
      <c r="GLZ5" s="2050"/>
      <c r="GMA5" s="2050"/>
      <c r="GMB5" s="2050"/>
      <c r="GMC5" s="2050"/>
      <c r="GMD5" s="2050"/>
      <c r="GME5" s="2050"/>
      <c r="GMF5" s="2050"/>
      <c r="GMG5" s="2050"/>
      <c r="GMH5" s="2050"/>
      <c r="GMI5" s="2050"/>
      <c r="GMJ5" s="2050"/>
      <c r="GMK5" s="2050"/>
      <c r="GML5" s="2050"/>
      <c r="GMM5" s="2050"/>
      <c r="GMN5" s="2050"/>
      <c r="GMO5" s="2050"/>
      <c r="GMP5" s="2050"/>
      <c r="GMQ5" s="2050"/>
      <c r="GMR5" s="2050"/>
      <c r="GMS5" s="2050"/>
      <c r="GMT5" s="2050"/>
      <c r="GMU5" s="2050"/>
      <c r="GMV5" s="2050"/>
      <c r="GMW5" s="2050"/>
      <c r="GMX5" s="2050"/>
      <c r="GMY5" s="2050"/>
      <c r="GMZ5" s="2050"/>
      <c r="GNA5" s="2050"/>
      <c r="GNB5" s="2050"/>
      <c r="GNC5" s="2050"/>
      <c r="GND5" s="2050"/>
      <c r="GNE5" s="2050"/>
      <c r="GNF5" s="2050"/>
      <c r="GNG5" s="2050"/>
      <c r="GNH5" s="2050"/>
      <c r="GNI5" s="2050"/>
      <c r="GNJ5" s="2050"/>
      <c r="GNK5" s="2050"/>
      <c r="GNL5" s="2050"/>
      <c r="GNM5" s="2050"/>
      <c r="GNN5" s="2050"/>
      <c r="GNO5" s="2050"/>
      <c r="GNP5" s="2050"/>
      <c r="GNQ5" s="2050"/>
      <c r="GNR5" s="2050"/>
      <c r="GNS5" s="2050"/>
      <c r="GNT5" s="2050"/>
      <c r="GNU5" s="2050"/>
      <c r="GNV5" s="2050"/>
      <c r="GNW5" s="2050"/>
      <c r="GNX5" s="2050"/>
      <c r="GNY5" s="2050"/>
      <c r="GNZ5" s="2050"/>
      <c r="GOA5" s="2050"/>
      <c r="GOB5" s="2050"/>
      <c r="GOC5" s="2050"/>
      <c r="GOD5" s="2050"/>
      <c r="GOE5" s="2050"/>
      <c r="GOF5" s="2050"/>
      <c r="GOG5" s="2050"/>
      <c r="GOH5" s="2050"/>
      <c r="GOI5" s="2050"/>
      <c r="GOJ5" s="2050"/>
      <c r="GOK5" s="2050"/>
      <c r="GOL5" s="2050"/>
      <c r="GOM5" s="2050"/>
      <c r="GON5" s="2050"/>
      <c r="GOO5" s="2050"/>
      <c r="GOP5" s="2050"/>
      <c r="GOQ5" s="2050"/>
      <c r="GOR5" s="2050"/>
      <c r="GOS5" s="2050"/>
      <c r="GOT5" s="2050"/>
      <c r="GOU5" s="2050"/>
      <c r="GOV5" s="2050"/>
      <c r="GOW5" s="2050"/>
      <c r="GOX5" s="2050"/>
      <c r="GOY5" s="2050"/>
      <c r="GOZ5" s="2050"/>
      <c r="GPA5" s="2050"/>
      <c r="GPB5" s="2050"/>
      <c r="GPC5" s="2050"/>
      <c r="GPD5" s="2050"/>
      <c r="GPE5" s="2050"/>
      <c r="GPF5" s="2050"/>
      <c r="GPG5" s="2050"/>
      <c r="GPH5" s="2050"/>
      <c r="GPI5" s="2050"/>
      <c r="GPJ5" s="2050"/>
      <c r="GPK5" s="2050"/>
      <c r="GPL5" s="2050"/>
      <c r="GPM5" s="2050"/>
      <c r="GPN5" s="2050"/>
      <c r="GPO5" s="2050"/>
      <c r="GPP5" s="2050"/>
      <c r="GPQ5" s="2050"/>
      <c r="GPR5" s="2050"/>
      <c r="GPS5" s="2050"/>
      <c r="GPT5" s="2050"/>
      <c r="GPU5" s="2050"/>
      <c r="GPV5" s="2050"/>
      <c r="GPW5" s="2050"/>
      <c r="GPX5" s="2050"/>
      <c r="GPY5" s="2050"/>
      <c r="GPZ5" s="2050"/>
      <c r="GQA5" s="2050"/>
      <c r="GQB5" s="2050"/>
      <c r="GQC5" s="2050"/>
      <c r="GQD5" s="2050"/>
      <c r="GQE5" s="2050"/>
      <c r="GQF5" s="2050"/>
      <c r="GQG5" s="2050"/>
      <c r="GQH5" s="2050"/>
      <c r="GQI5" s="2050"/>
      <c r="GQJ5" s="2050"/>
      <c r="GQK5" s="2050"/>
      <c r="GQL5" s="2050"/>
      <c r="GQM5" s="2050"/>
      <c r="GQN5" s="2050"/>
      <c r="GQO5" s="2050"/>
      <c r="GQP5" s="2050"/>
      <c r="GQQ5" s="2050"/>
      <c r="GQR5" s="2050"/>
      <c r="GQS5" s="2050"/>
      <c r="GQT5" s="2050"/>
      <c r="GQU5" s="2050"/>
      <c r="GQV5" s="2050"/>
      <c r="GQW5" s="2050"/>
      <c r="GQX5" s="2050"/>
      <c r="GQY5" s="2050"/>
      <c r="GQZ5" s="2050"/>
      <c r="GRA5" s="2050"/>
      <c r="GRB5" s="2050"/>
      <c r="GRC5" s="2050"/>
      <c r="GRD5" s="2050"/>
      <c r="GRE5" s="2050"/>
      <c r="GRF5" s="2050"/>
      <c r="GRG5" s="2050"/>
      <c r="GRH5" s="2050"/>
      <c r="GRI5" s="2050"/>
      <c r="GRJ5" s="2050"/>
      <c r="GRK5" s="2050"/>
      <c r="GRL5" s="2050"/>
      <c r="GRM5" s="2050"/>
      <c r="GRN5" s="2050"/>
      <c r="GRO5" s="2050"/>
      <c r="GRP5" s="2050"/>
      <c r="GRQ5" s="2050"/>
      <c r="GRR5" s="2050"/>
      <c r="GRS5" s="2050"/>
      <c r="GRT5" s="2050"/>
      <c r="GRU5" s="2050"/>
      <c r="GRV5" s="2050"/>
      <c r="GRW5" s="2050"/>
      <c r="GRX5" s="2050"/>
      <c r="GRY5" s="2050"/>
      <c r="GRZ5" s="2050"/>
      <c r="GSA5" s="2050"/>
      <c r="GSB5" s="2050"/>
      <c r="GSC5" s="2050"/>
      <c r="GSD5" s="2050"/>
      <c r="GSE5" s="2050"/>
      <c r="GSF5" s="2050"/>
      <c r="GSG5" s="2050"/>
      <c r="GSH5" s="2050"/>
      <c r="GSI5" s="2050"/>
      <c r="GSJ5" s="2050"/>
      <c r="GSK5" s="2050"/>
      <c r="GSL5" s="2050"/>
      <c r="GSM5" s="2050"/>
      <c r="GSN5" s="2050"/>
      <c r="GSO5" s="2050"/>
      <c r="GSP5" s="2050"/>
      <c r="GSQ5" s="2050"/>
      <c r="GSR5" s="2050"/>
      <c r="GSS5" s="2050"/>
      <c r="GST5" s="2050"/>
      <c r="GSU5" s="2050"/>
      <c r="GSV5" s="2050"/>
      <c r="GSW5" s="2050"/>
      <c r="GSX5" s="2050"/>
      <c r="GSY5" s="2050"/>
      <c r="GSZ5" s="2050"/>
      <c r="GTA5" s="2050"/>
      <c r="GTB5" s="2050"/>
      <c r="GTC5" s="2050"/>
      <c r="GTD5" s="2050"/>
      <c r="GTE5" s="2050"/>
      <c r="GTF5" s="2050"/>
      <c r="GTG5" s="2050"/>
      <c r="GTH5" s="2050"/>
      <c r="GTI5" s="2050"/>
      <c r="GTJ5" s="2050"/>
      <c r="GTK5" s="2050"/>
      <c r="GTL5" s="2050"/>
      <c r="GTM5" s="2050"/>
      <c r="GTN5" s="2050"/>
      <c r="GTO5" s="2050"/>
      <c r="GTP5" s="2050"/>
      <c r="GTQ5" s="2050"/>
      <c r="GTR5" s="2050"/>
      <c r="GTS5" s="2050"/>
      <c r="GTT5" s="2050"/>
      <c r="GTU5" s="2050"/>
      <c r="GTV5" s="2050"/>
      <c r="GTW5" s="2050"/>
      <c r="GTX5" s="2050"/>
      <c r="GTY5" s="2050"/>
      <c r="GTZ5" s="2050"/>
      <c r="GUA5" s="2050"/>
      <c r="GUB5" s="2050"/>
      <c r="GUC5" s="2050"/>
      <c r="GUD5" s="2050"/>
      <c r="GUE5" s="2050"/>
      <c r="GUF5" s="2050"/>
      <c r="GUG5" s="2050"/>
      <c r="GUH5" s="2050"/>
      <c r="GUI5" s="2050"/>
      <c r="GUJ5" s="2050"/>
      <c r="GUK5" s="2050"/>
      <c r="GUL5" s="2050"/>
      <c r="GUM5" s="2050"/>
      <c r="GUN5" s="2050"/>
      <c r="GUO5" s="2050"/>
      <c r="GUP5" s="2050"/>
      <c r="GUQ5" s="2050"/>
      <c r="GUR5" s="2050"/>
      <c r="GUS5" s="2050"/>
      <c r="GUT5" s="2050"/>
      <c r="GUU5" s="2050"/>
      <c r="GUV5" s="2050"/>
      <c r="GUW5" s="2050"/>
      <c r="GUX5" s="2050"/>
      <c r="GUY5" s="2050"/>
      <c r="GUZ5" s="2050"/>
      <c r="GVA5" s="2050"/>
      <c r="GVB5" s="2050"/>
      <c r="GVC5" s="2050"/>
      <c r="GVD5" s="2050"/>
      <c r="GVE5" s="2050"/>
      <c r="GVF5" s="2050"/>
      <c r="GVG5" s="2050"/>
      <c r="GVH5" s="2050"/>
      <c r="GVI5" s="2050"/>
      <c r="GVJ5" s="2050"/>
      <c r="GVK5" s="2050"/>
      <c r="GVL5" s="2050"/>
      <c r="GVM5" s="2050"/>
      <c r="GVN5" s="2050"/>
      <c r="GVO5" s="2050"/>
      <c r="GVP5" s="2050"/>
      <c r="GVQ5" s="2050"/>
      <c r="GVR5" s="2050"/>
      <c r="GVS5" s="2050"/>
      <c r="GVT5" s="2050"/>
      <c r="GVU5" s="2050"/>
      <c r="GVV5" s="2050"/>
      <c r="GVW5" s="2050"/>
      <c r="GVX5" s="2050"/>
      <c r="GVY5" s="2050"/>
      <c r="GVZ5" s="2050"/>
      <c r="GWA5" s="2050"/>
      <c r="GWB5" s="2050"/>
      <c r="GWC5" s="2050"/>
      <c r="GWD5" s="2050"/>
      <c r="GWE5" s="2050"/>
      <c r="GWF5" s="2050"/>
      <c r="GWG5" s="2050"/>
      <c r="GWH5" s="2050"/>
      <c r="GWI5" s="2050"/>
      <c r="GWJ5" s="2050"/>
      <c r="GWK5" s="2050"/>
      <c r="GWL5" s="2050"/>
      <c r="GWM5" s="2050"/>
      <c r="GWN5" s="2050"/>
      <c r="GWO5" s="2050"/>
      <c r="GWP5" s="2050"/>
      <c r="GWQ5" s="2050"/>
      <c r="GWR5" s="2050"/>
      <c r="GWS5" s="2050"/>
      <c r="GWT5" s="2050"/>
      <c r="GWU5" s="2050"/>
      <c r="GWV5" s="2050"/>
      <c r="GWW5" s="2050"/>
      <c r="GWX5" s="2050"/>
      <c r="GWY5" s="2050"/>
      <c r="GWZ5" s="2050"/>
      <c r="GXA5" s="2050"/>
      <c r="GXB5" s="2050"/>
      <c r="GXC5" s="2050"/>
      <c r="GXD5" s="2050"/>
      <c r="GXE5" s="2050"/>
      <c r="GXF5" s="2050"/>
      <c r="GXG5" s="2050"/>
      <c r="GXH5" s="2050"/>
      <c r="GXI5" s="2050"/>
      <c r="GXJ5" s="2050"/>
      <c r="GXK5" s="2050"/>
      <c r="GXL5" s="2050"/>
      <c r="GXM5" s="2050"/>
      <c r="GXN5" s="2050"/>
      <c r="GXO5" s="2050"/>
      <c r="GXP5" s="2050"/>
      <c r="GXQ5" s="2050"/>
      <c r="GXR5" s="2050"/>
      <c r="GXS5" s="2050"/>
      <c r="GXT5" s="2050"/>
      <c r="GXU5" s="2050"/>
      <c r="GXV5" s="2050"/>
      <c r="GXW5" s="2050"/>
      <c r="GXX5" s="2050"/>
      <c r="GXY5" s="2050"/>
      <c r="GXZ5" s="2050"/>
      <c r="GYA5" s="2050"/>
      <c r="GYB5" s="2050"/>
      <c r="GYC5" s="2050"/>
      <c r="GYD5" s="2050"/>
      <c r="GYE5" s="2050"/>
      <c r="GYF5" s="2050"/>
      <c r="GYG5" s="2050"/>
      <c r="GYH5" s="2050"/>
      <c r="GYI5" s="2050"/>
      <c r="GYJ5" s="2050"/>
      <c r="GYK5" s="2050"/>
      <c r="GYL5" s="2050"/>
      <c r="GYM5" s="2050"/>
      <c r="GYN5" s="2050"/>
      <c r="GYO5" s="2050"/>
      <c r="GYP5" s="2050"/>
      <c r="GYQ5" s="2050"/>
      <c r="GYR5" s="2050"/>
      <c r="GYS5" s="2050"/>
      <c r="GYT5" s="2050"/>
      <c r="GYU5" s="2050"/>
      <c r="GYV5" s="2050"/>
      <c r="GYW5" s="2050"/>
      <c r="GYX5" s="2050"/>
      <c r="GYY5" s="2050"/>
      <c r="GYZ5" s="2050"/>
      <c r="GZA5" s="2050"/>
      <c r="GZB5" s="2050"/>
      <c r="GZC5" s="2050"/>
      <c r="GZD5" s="2050"/>
      <c r="GZE5" s="2050"/>
      <c r="GZF5" s="2050"/>
      <c r="GZG5" s="2050"/>
      <c r="GZH5" s="2050"/>
      <c r="GZI5" s="2050"/>
      <c r="GZJ5" s="2050"/>
      <c r="GZK5" s="2050"/>
      <c r="GZL5" s="2050"/>
      <c r="GZM5" s="2050"/>
      <c r="GZN5" s="2050"/>
      <c r="GZO5" s="2050"/>
      <c r="GZP5" s="2050"/>
      <c r="GZQ5" s="2050"/>
      <c r="GZR5" s="2050"/>
      <c r="GZS5" s="2050"/>
      <c r="GZT5" s="2050"/>
      <c r="GZU5" s="2050"/>
      <c r="GZV5" s="2050"/>
      <c r="GZW5" s="2050"/>
      <c r="GZX5" s="2050"/>
      <c r="GZY5" s="2050"/>
      <c r="GZZ5" s="2050"/>
      <c r="HAA5" s="2050"/>
      <c r="HAB5" s="2050"/>
      <c r="HAC5" s="2050"/>
      <c r="HAD5" s="2050"/>
      <c r="HAE5" s="2050"/>
      <c r="HAF5" s="2050"/>
      <c r="HAG5" s="2050"/>
      <c r="HAH5" s="2050"/>
      <c r="HAI5" s="2050"/>
      <c r="HAJ5" s="2050"/>
      <c r="HAK5" s="2050"/>
      <c r="HAL5" s="2050"/>
      <c r="HAM5" s="2050"/>
      <c r="HAN5" s="2050"/>
      <c r="HAO5" s="2050"/>
      <c r="HAP5" s="2050"/>
      <c r="HAQ5" s="2050"/>
      <c r="HAR5" s="2050"/>
      <c r="HAS5" s="2050"/>
      <c r="HAT5" s="2050"/>
      <c r="HAU5" s="2050"/>
      <c r="HAV5" s="2050"/>
      <c r="HAW5" s="2050"/>
      <c r="HAX5" s="2050"/>
      <c r="HAY5" s="2050"/>
      <c r="HAZ5" s="2050"/>
      <c r="HBA5" s="2050"/>
      <c r="HBB5" s="2050"/>
      <c r="HBC5" s="2050"/>
      <c r="HBD5" s="2050"/>
      <c r="HBE5" s="2050"/>
      <c r="HBF5" s="2050"/>
      <c r="HBG5" s="2050"/>
      <c r="HBH5" s="2050"/>
      <c r="HBI5" s="2050"/>
      <c r="HBJ5" s="2050"/>
      <c r="HBK5" s="2050"/>
      <c r="HBL5" s="2050"/>
      <c r="HBM5" s="2050"/>
      <c r="HBN5" s="2050"/>
      <c r="HBO5" s="2050"/>
      <c r="HBP5" s="2050"/>
      <c r="HBQ5" s="2050"/>
      <c r="HBR5" s="2050"/>
      <c r="HBS5" s="2050"/>
      <c r="HBT5" s="2050"/>
      <c r="HBU5" s="2050"/>
      <c r="HBV5" s="2050"/>
      <c r="HBW5" s="2050"/>
      <c r="HBX5" s="2050"/>
      <c r="HBY5" s="2050"/>
      <c r="HBZ5" s="2050"/>
      <c r="HCA5" s="2050"/>
      <c r="HCB5" s="2050"/>
      <c r="HCC5" s="2050"/>
      <c r="HCD5" s="2050"/>
      <c r="HCE5" s="2050"/>
      <c r="HCF5" s="2050"/>
      <c r="HCG5" s="2050"/>
      <c r="HCH5" s="2050"/>
      <c r="HCI5" s="2050"/>
      <c r="HCJ5" s="2050"/>
      <c r="HCK5" s="2050"/>
      <c r="HCL5" s="2050"/>
      <c r="HCM5" s="2050"/>
      <c r="HCN5" s="2050"/>
      <c r="HCO5" s="2050"/>
      <c r="HCP5" s="2050"/>
      <c r="HCQ5" s="2050"/>
      <c r="HCR5" s="2050"/>
      <c r="HCS5" s="2050"/>
      <c r="HCT5" s="2050"/>
      <c r="HCU5" s="2050"/>
      <c r="HCV5" s="2050"/>
      <c r="HCW5" s="2050"/>
      <c r="HCX5" s="2050"/>
      <c r="HCY5" s="2050"/>
      <c r="HCZ5" s="2050"/>
      <c r="HDA5" s="2050"/>
      <c r="HDB5" s="2050"/>
      <c r="HDC5" s="2050"/>
      <c r="HDD5" s="2050"/>
      <c r="HDE5" s="2050"/>
      <c r="HDF5" s="2050"/>
      <c r="HDG5" s="2050"/>
      <c r="HDH5" s="2050"/>
      <c r="HDI5" s="2050"/>
      <c r="HDJ5" s="2050"/>
      <c r="HDK5" s="2050"/>
      <c r="HDL5" s="2050"/>
      <c r="HDM5" s="2050"/>
      <c r="HDN5" s="2050"/>
      <c r="HDO5" s="2050"/>
      <c r="HDP5" s="2050"/>
      <c r="HDQ5" s="2050"/>
      <c r="HDR5" s="2050"/>
      <c r="HDS5" s="2050"/>
      <c r="HDT5" s="2050"/>
      <c r="HDU5" s="2050"/>
      <c r="HDV5" s="2050"/>
      <c r="HDW5" s="2050"/>
      <c r="HDX5" s="2050"/>
      <c r="HDY5" s="2050"/>
      <c r="HDZ5" s="2050"/>
      <c r="HEA5" s="2050"/>
      <c r="HEB5" s="2050"/>
      <c r="HEC5" s="2050"/>
      <c r="HED5" s="2050"/>
      <c r="HEE5" s="2050"/>
      <c r="HEF5" s="2050"/>
      <c r="HEG5" s="2050"/>
      <c r="HEH5" s="2050"/>
      <c r="HEI5" s="2050"/>
      <c r="HEJ5" s="2050"/>
      <c r="HEK5" s="2050"/>
      <c r="HEL5" s="2050"/>
      <c r="HEM5" s="2050"/>
      <c r="HEN5" s="2050"/>
      <c r="HEO5" s="2050"/>
      <c r="HEP5" s="2050"/>
      <c r="HEQ5" s="2050"/>
      <c r="HER5" s="2050"/>
      <c r="HES5" s="2050"/>
      <c r="HET5" s="2050"/>
      <c r="HEU5" s="2050"/>
      <c r="HEV5" s="2050"/>
      <c r="HEW5" s="2050"/>
      <c r="HEX5" s="2050"/>
      <c r="HEY5" s="2050"/>
      <c r="HEZ5" s="2050"/>
      <c r="HFA5" s="2050"/>
      <c r="HFB5" s="2050"/>
      <c r="HFC5" s="2050"/>
      <c r="HFD5" s="2050"/>
      <c r="HFE5" s="2050"/>
      <c r="HFF5" s="2050"/>
      <c r="HFG5" s="2050"/>
      <c r="HFH5" s="2050"/>
      <c r="HFI5" s="2050"/>
      <c r="HFJ5" s="2050"/>
      <c r="HFK5" s="2050"/>
      <c r="HFL5" s="2050"/>
      <c r="HFM5" s="2050"/>
      <c r="HFN5" s="2050"/>
      <c r="HFO5" s="2050"/>
      <c r="HFP5" s="2050"/>
      <c r="HFQ5" s="2050"/>
      <c r="HFR5" s="2050"/>
      <c r="HFS5" s="2050"/>
      <c r="HFT5" s="2050"/>
      <c r="HFU5" s="2050"/>
      <c r="HFV5" s="2050"/>
      <c r="HFW5" s="2050"/>
      <c r="HFX5" s="2050"/>
      <c r="HFY5" s="2050"/>
      <c r="HFZ5" s="2050"/>
      <c r="HGA5" s="2050"/>
      <c r="HGB5" s="2050"/>
      <c r="HGC5" s="2050"/>
      <c r="HGD5" s="2050"/>
      <c r="HGE5" s="2050"/>
      <c r="HGF5" s="2050"/>
      <c r="HGG5" s="2050"/>
      <c r="HGH5" s="2050"/>
      <c r="HGI5" s="2050"/>
      <c r="HGJ5" s="2050"/>
      <c r="HGK5" s="2050"/>
      <c r="HGL5" s="2050"/>
      <c r="HGM5" s="2050"/>
      <c r="HGN5" s="2050"/>
      <c r="HGO5" s="2050"/>
      <c r="HGP5" s="2050"/>
      <c r="HGQ5" s="2050"/>
      <c r="HGR5" s="2050"/>
      <c r="HGS5" s="2050"/>
      <c r="HGT5" s="2050"/>
      <c r="HGU5" s="2050"/>
      <c r="HGV5" s="2050"/>
      <c r="HGW5" s="2050"/>
      <c r="HGX5" s="2050"/>
      <c r="HGY5" s="2050"/>
      <c r="HGZ5" s="2050"/>
      <c r="HHA5" s="2050"/>
      <c r="HHB5" s="2050"/>
      <c r="HHC5" s="2050"/>
      <c r="HHD5" s="2050"/>
      <c r="HHE5" s="2050"/>
      <c r="HHF5" s="2050"/>
      <c r="HHG5" s="2050"/>
      <c r="HHH5" s="2050"/>
      <c r="HHI5" s="2050"/>
      <c r="HHJ5" s="2050"/>
      <c r="HHK5" s="2050"/>
      <c r="HHL5" s="2050"/>
      <c r="HHM5" s="2050"/>
      <c r="HHN5" s="2050"/>
      <c r="HHO5" s="2050"/>
      <c r="HHP5" s="2050"/>
      <c r="HHQ5" s="2050"/>
      <c r="HHR5" s="2050"/>
      <c r="HHS5" s="2050"/>
      <c r="HHT5" s="2050"/>
      <c r="HHU5" s="2050"/>
      <c r="HHV5" s="2050"/>
      <c r="HHW5" s="2050"/>
      <c r="HHX5" s="2050"/>
      <c r="HHY5" s="2050"/>
      <c r="HHZ5" s="2050"/>
      <c r="HIA5" s="2050"/>
      <c r="HIB5" s="2050"/>
      <c r="HIC5" s="2050"/>
      <c r="HID5" s="2050"/>
      <c r="HIE5" s="2050"/>
      <c r="HIF5" s="2050"/>
      <c r="HIG5" s="2050"/>
      <c r="HIH5" s="2050"/>
      <c r="HII5" s="2050"/>
      <c r="HIJ5" s="2050"/>
      <c r="HIK5" s="2050"/>
      <c r="HIL5" s="2050"/>
      <c r="HIM5" s="2050"/>
      <c r="HIN5" s="2050"/>
      <c r="HIO5" s="2050"/>
      <c r="HIP5" s="2050"/>
      <c r="HIQ5" s="2050"/>
      <c r="HIR5" s="2050"/>
      <c r="HIS5" s="2050"/>
      <c r="HIT5" s="2050"/>
      <c r="HIU5" s="2050"/>
      <c r="HIV5" s="2050"/>
      <c r="HIW5" s="2050"/>
      <c r="HIX5" s="2050"/>
      <c r="HIY5" s="2050"/>
      <c r="HIZ5" s="2050"/>
      <c r="HJA5" s="2050"/>
      <c r="HJB5" s="2050"/>
      <c r="HJC5" s="2050"/>
      <c r="HJD5" s="2050"/>
      <c r="HJE5" s="2050"/>
      <c r="HJF5" s="2050"/>
      <c r="HJG5" s="2050"/>
      <c r="HJH5" s="2050"/>
      <c r="HJI5" s="2050"/>
      <c r="HJJ5" s="2050"/>
      <c r="HJK5" s="2050"/>
      <c r="HJL5" s="2050"/>
      <c r="HJM5" s="2050"/>
      <c r="HJN5" s="2050"/>
      <c r="HJO5" s="2050"/>
      <c r="HJP5" s="2050"/>
      <c r="HJQ5" s="2050"/>
      <c r="HJR5" s="2050"/>
      <c r="HJS5" s="2050"/>
      <c r="HJT5" s="2050"/>
      <c r="HJU5" s="2050"/>
      <c r="HJV5" s="2050"/>
      <c r="HJW5" s="2050"/>
      <c r="HJX5" s="2050"/>
      <c r="HJY5" s="2050"/>
      <c r="HJZ5" s="2050"/>
      <c r="HKA5" s="2050"/>
      <c r="HKB5" s="2050"/>
      <c r="HKC5" s="2050"/>
      <c r="HKD5" s="2050"/>
      <c r="HKE5" s="2050"/>
      <c r="HKF5" s="2050"/>
      <c r="HKG5" s="2050"/>
      <c r="HKH5" s="2050"/>
      <c r="HKI5" s="2050"/>
      <c r="HKJ5" s="2050"/>
      <c r="HKK5" s="2050"/>
      <c r="HKL5" s="2050"/>
      <c r="HKM5" s="2050"/>
      <c r="HKN5" s="2050"/>
      <c r="HKO5" s="2050"/>
      <c r="HKP5" s="2050"/>
      <c r="HKQ5" s="2050"/>
      <c r="HKR5" s="2050"/>
      <c r="HKS5" s="2050"/>
      <c r="HKT5" s="2050"/>
      <c r="HKU5" s="2050"/>
      <c r="HKV5" s="2050"/>
      <c r="HKW5" s="2050"/>
      <c r="HKX5" s="2050"/>
      <c r="HKY5" s="2050"/>
      <c r="HKZ5" s="2050"/>
      <c r="HLA5" s="2050"/>
      <c r="HLB5" s="2050"/>
      <c r="HLC5" s="2050"/>
      <c r="HLD5" s="2050"/>
      <c r="HLE5" s="2050"/>
      <c r="HLF5" s="2050"/>
      <c r="HLG5" s="2050"/>
      <c r="HLH5" s="2050"/>
      <c r="HLI5" s="2050"/>
      <c r="HLJ5" s="2050"/>
      <c r="HLK5" s="2050"/>
      <c r="HLL5" s="2050"/>
      <c r="HLM5" s="2050"/>
      <c r="HLN5" s="2050"/>
      <c r="HLO5" s="2050"/>
      <c r="HLP5" s="2050"/>
      <c r="HLQ5" s="2050"/>
      <c r="HLR5" s="2050"/>
      <c r="HLS5" s="2050"/>
      <c r="HLT5" s="2050"/>
      <c r="HLU5" s="2050"/>
      <c r="HLV5" s="2050"/>
      <c r="HLW5" s="2050"/>
      <c r="HLX5" s="2050"/>
      <c r="HLY5" s="2050"/>
      <c r="HLZ5" s="2050"/>
      <c r="HMA5" s="2050"/>
      <c r="HMB5" s="2050"/>
      <c r="HMC5" s="2050"/>
      <c r="HMD5" s="2050"/>
      <c r="HME5" s="2050"/>
      <c r="HMF5" s="2050"/>
      <c r="HMG5" s="2050"/>
      <c r="HMH5" s="2050"/>
      <c r="HMI5" s="2050"/>
      <c r="HMJ5" s="2050"/>
      <c r="HMK5" s="2050"/>
      <c r="HML5" s="2050"/>
      <c r="HMM5" s="2050"/>
      <c r="HMN5" s="2050"/>
      <c r="HMO5" s="2050"/>
      <c r="HMP5" s="2050"/>
      <c r="HMQ5" s="2050"/>
      <c r="HMR5" s="2050"/>
      <c r="HMS5" s="2050"/>
      <c r="HMT5" s="2050"/>
      <c r="HMU5" s="2050"/>
      <c r="HMV5" s="2050"/>
      <c r="HMW5" s="2050"/>
      <c r="HMX5" s="2050"/>
      <c r="HMY5" s="2050"/>
      <c r="HMZ5" s="2050"/>
      <c r="HNA5" s="2050"/>
      <c r="HNB5" s="2050"/>
      <c r="HNC5" s="2050"/>
      <c r="HND5" s="2050"/>
      <c r="HNE5" s="2050"/>
      <c r="HNF5" s="2050"/>
      <c r="HNG5" s="2050"/>
      <c r="HNH5" s="2050"/>
      <c r="HNI5" s="2050"/>
      <c r="HNJ5" s="2050"/>
      <c r="HNK5" s="2050"/>
      <c r="HNL5" s="2050"/>
      <c r="HNM5" s="2050"/>
      <c r="HNN5" s="2050"/>
      <c r="HNO5" s="2050"/>
      <c r="HNP5" s="2050"/>
      <c r="HNQ5" s="2050"/>
      <c r="HNR5" s="2050"/>
      <c r="HNS5" s="2050"/>
      <c r="HNT5" s="2050"/>
      <c r="HNU5" s="2050"/>
      <c r="HNV5" s="2050"/>
      <c r="HNW5" s="2050"/>
      <c r="HNX5" s="2050"/>
      <c r="HNY5" s="2050"/>
      <c r="HNZ5" s="2050"/>
      <c r="HOA5" s="2050"/>
      <c r="HOB5" s="2050"/>
      <c r="HOC5" s="2050"/>
      <c r="HOD5" s="2050"/>
      <c r="HOE5" s="2050"/>
      <c r="HOF5" s="2050"/>
      <c r="HOG5" s="2050"/>
      <c r="HOH5" s="2050"/>
      <c r="HOI5" s="2050"/>
      <c r="HOJ5" s="2050"/>
      <c r="HOK5" s="2050"/>
      <c r="HOL5" s="2050"/>
      <c r="HOM5" s="2050"/>
      <c r="HON5" s="2050"/>
      <c r="HOO5" s="2050"/>
      <c r="HOP5" s="2050"/>
      <c r="HOQ5" s="2050"/>
      <c r="HOR5" s="2050"/>
      <c r="HOS5" s="2050"/>
      <c r="HOT5" s="2050"/>
      <c r="HOU5" s="2050"/>
      <c r="HOV5" s="2050"/>
      <c r="HOW5" s="2050"/>
      <c r="HOX5" s="2050"/>
      <c r="HOY5" s="2050"/>
      <c r="HOZ5" s="2050"/>
      <c r="HPA5" s="2050"/>
      <c r="HPB5" s="2050"/>
      <c r="HPC5" s="2050"/>
      <c r="HPD5" s="2050"/>
      <c r="HPE5" s="2050"/>
      <c r="HPF5" s="2050"/>
      <c r="HPG5" s="2050"/>
      <c r="HPH5" s="2050"/>
      <c r="HPI5" s="2050"/>
      <c r="HPJ5" s="2050"/>
      <c r="HPK5" s="2050"/>
      <c r="HPL5" s="2050"/>
      <c r="HPM5" s="2050"/>
      <c r="HPN5" s="2050"/>
      <c r="HPO5" s="2050"/>
      <c r="HPP5" s="2050"/>
      <c r="HPQ5" s="2050"/>
      <c r="HPR5" s="2050"/>
      <c r="HPS5" s="2050"/>
      <c r="HPT5" s="2050"/>
      <c r="HPU5" s="2050"/>
      <c r="HPV5" s="2050"/>
      <c r="HPW5" s="2050"/>
      <c r="HPX5" s="2050"/>
      <c r="HPY5" s="2050"/>
      <c r="HPZ5" s="2050"/>
      <c r="HQA5" s="2050"/>
      <c r="HQB5" s="2050"/>
      <c r="HQC5" s="2050"/>
      <c r="HQD5" s="2050"/>
      <c r="HQE5" s="2050"/>
      <c r="HQF5" s="2050"/>
      <c r="HQG5" s="2050"/>
      <c r="HQH5" s="2050"/>
      <c r="HQI5" s="2050"/>
      <c r="HQJ5" s="2050"/>
      <c r="HQK5" s="2050"/>
      <c r="HQL5" s="2050"/>
      <c r="HQM5" s="2050"/>
      <c r="HQN5" s="2050"/>
      <c r="HQO5" s="2050"/>
      <c r="HQP5" s="2050"/>
      <c r="HQQ5" s="2050"/>
      <c r="HQR5" s="2050"/>
      <c r="HQS5" s="2050"/>
      <c r="HQT5" s="2050"/>
      <c r="HQU5" s="2050"/>
      <c r="HQV5" s="2050"/>
      <c r="HQW5" s="2050"/>
      <c r="HQX5" s="2050"/>
      <c r="HQY5" s="2050"/>
      <c r="HQZ5" s="2050"/>
      <c r="HRA5" s="2050"/>
      <c r="HRB5" s="2050"/>
      <c r="HRC5" s="2050"/>
      <c r="HRD5" s="2050"/>
      <c r="HRE5" s="2050"/>
      <c r="HRF5" s="2050"/>
      <c r="HRG5" s="2050"/>
      <c r="HRH5" s="2050"/>
      <c r="HRI5" s="2050"/>
      <c r="HRJ5" s="2050"/>
      <c r="HRK5" s="2050"/>
      <c r="HRL5" s="2050"/>
      <c r="HRM5" s="2050"/>
      <c r="HRN5" s="2050"/>
      <c r="HRO5" s="2050"/>
      <c r="HRP5" s="2050"/>
      <c r="HRQ5" s="2050"/>
      <c r="HRR5" s="2050"/>
      <c r="HRS5" s="2050"/>
      <c r="HRT5" s="2050"/>
      <c r="HRU5" s="2050"/>
      <c r="HRV5" s="2050"/>
      <c r="HRW5" s="2050"/>
      <c r="HRX5" s="2050"/>
      <c r="HRY5" s="2050"/>
      <c r="HRZ5" s="2050"/>
      <c r="HSA5" s="2050"/>
      <c r="HSB5" s="2050"/>
      <c r="HSC5" s="2050"/>
      <c r="HSD5" s="2050"/>
      <c r="HSE5" s="2050"/>
      <c r="HSF5" s="2050"/>
      <c r="HSG5" s="2050"/>
      <c r="HSH5" s="2050"/>
      <c r="HSI5" s="2050"/>
      <c r="HSJ5" s="2050"/>
      <c r="HSK5" s="2050"/>
      <c r="HSL5" s="2050"/>
      <c r="HSM5" s="2050"/>
      <c r="HSN5" s="2050"/>
      <c r="HSO5" s="2050"/>
      <c r="HSP5" s="2050"/>
      <c r="HSQ5" s="2050"/>
      <c r="HSR5" s="2050"/>
      <c r="HSS5" s="2050"/>
      <c r="HST5" s="2050"/>
      <c r="HSU5" s="2050"/>
      <c r="HSV5" s="2050"/>
      <c r="HSW5" s="2050"/>
      <c r="HSX5" s="2050"/>
      <c r="HSY5" s="2050"/>
      <c r="HSZ5" s="2050"/>
      <c r="HTA5" s="2050"/>
      <c r="HTB5" s="2050"/>
      <c r="HTC5" s="2050"/>
      <c r="HTD5" s="2050"/>
      <c r="HTE5" s="2050"/>
      <c r="HTF5" s="2050"/>
      <c r="HTG5" s="2050"/>
      <c r="HTH5" s="2050"/>
      <c r="HTI5" s="2050"/>
      <c r="HTJ5" s="2050"/>
      <c r="HTK5" s="2050"/>
      <c r="HTL5" s="2050"/>
      <c r="HTM5" s="2050"/>
      <c r="HTN5" s="2050"/>
      <c r="HTO5" s="2050"/>
      <c r="HTP5" s="2050"/>
      <c r="HTQ5" s="2050"/>
      <c r="HTR5" s="2050"/>
      <c r="HTS5" s="2050"/>
      <c r="HTT5" s="2050"/>
      <c r="HTU5" s="2050"/>
      <c r="HTV5" s="2050"/>
      <c r="HTW5" s="2050"/>
      <c r="HTX5" s="2050"/>
      <c r="HTY5" s="2050"/>
      <c r="HTZ5" s="2050"/>
      <c r="HUA5" s="2050"/>
      <c r="HUB5" s="2050"/>
      <c r="HUC5" s="2050"/>
      <c r="HUD5" s="2050"/>
      <c r="HUE5" s="2050"/>
      <c r="HUF5" s="2050"/>
      <c r="HUG5" s="2050"/>
      <c r="HUH5" s="2050"/>
      <c r="HUI5" s="2050"/>
      <c r="HUJ5" s="2050"/>
      <c r="HUK5" s="2050"/>
      <c r="HUL5" s="2050"/>
      <c r="HUM5" s="2050"/>
      <c r="HUN5" s="2050"/>
      <c r="HUO5" s="2050"/>
      <c r="HUP5" s="2050"/>
      <c r="HUQ5" s="2050"/>
      <c r="HUR5" s="2050"/>
      <c r="HUS5" s="2050"/>
      <c r="HUT5" s="2050"/>
      <c r="HUU5" s="2050"/>
      <c r="HUV5" s="2050"/>
      <c r="HUW5" s="2050"/>
      <c r="HUX5" s="2050"/>
      <c r="HUY5" s="2050"/>
      <c r="HUZ5" s="2050"/>
      <c r="HVA5" s="2050"/>
      <c r="HVB5" s="2050"/>
      <c r="HVC5" s="2050"/>
      <c r="HVD5" s="2050"/>
      <c r="HVE5" s="2050"/>
      <c r="HVF5" s="2050"/>
      <c r="HVG5" s="2050"/>
      <c r="HVH5" s="2050"/>
      <c r="HVI5" s="2050"/>
      <c r="HVJ5" s="2050"/>
      <c r="HVK5" s="2050"/>
      <c r="HVL5" s="2050"/>
      <c r="HVM5" s="2050"/>
      <c r="HVN5" s="2050"/>
      <c r="HVO5" s="2050"/>
      <c r="HVP5" s="2050"/>
      <c r="HVQ5" s="2050"/>
      <c r="HVR5" s="2050"/>
      <c r="HVS5" s="2050"/>
      <c r="HVT5" s="2050"/>
      <c r="HVU5" s="2050"/>
      <c r="HVV5" s="2050"/>
      <c r="HVW5" s="2050"/>
      <c r="HVX5" s="2050"/>
      <c r="HVY5" s="2050"/>
      <c r="HVZ5" s="2050"/>
      <c r="HWA5" s="2050"/>
      <c r="HWB5" s="2050"/>
      <c r="HWC5" s="2050"/>
      <c r="HWD5" s="2050"/>
      <c r="HWE5" s="2050"/>
      <c r="HWF5" s="2050"/>
      <c r="HWG5" s="2050"/>
      <c r="HWH5" s="2050"/>
      <c r="HWI5" s="2050"/>
      <c r="HWJ5" s="2050"/>
      <c r="HWK5" s="2050"/>
      <c r="HWL5" s="2050"/>
      <c r="HWM5" s="2050"/>
      <c r="HWN5" s="2050"/>
      <c r="HWO5" s="2050"/>
      <c r="HWP5" s="2050"/>
      <c r="HWQ5" s="2050"/>
      <c r="HWR5" s="2050"/>
      <c r="HWS5" s="2050"/>
      <c r="HWT5" s="2050"/>
      <c r="HWU5" s="2050"/>
      <c r="HWV5" s="2050"/>
      <c r="HWW5" s="2050"/>
      <c r="HWX5" s="2050"/>
      <c r="HWY5" s="2050"/>
      <c r="HWZ5" s="2050"/>
      <c r="HXA5" s="2050"/>
      <c r="HXB5" s="2050"/>
      <c r="HXC5" s="2050"/>
      <c r="HXD5" s="2050"/>
      <c r="HXE5" s="2050"/>
      <c r="HXF5" s="2050"/>
      <c r="HXG5" s="2050"/>
      <c r="HXH5" s="2050"/>
      <c r="HXI5" s="2050"/>
      <c r="HXJ5" s="2050"/>
      <c r="HXK5" s="2050"/>
      <c r="HXL5" s="2050"/>
      <c r="HXM5" s="2050"/>
      <c r="HXN5" s="2050"/>
      <c r="HXO5" s="2050"/>
      <c r="HXP5" s="2050"/>
      <c r="HXQ5" s="2050"/>
      <c r="HXR5" s="2050"/>
      <c r="HXS5" s="2050"/>
      <c r="HXT5" s="2050"/>
      <c r="HXU5" s="2050"/>
      <c r="HXV5" s="2050"/>
      <c r="HXW5" s="2050"/>
      <c r="HXX5" s="2050"/>
      <c r="HXY5" s="2050"/>
      <c r="HXZ5" s="2050"/>
      <c r="HYA5" s="2050"/>
      <c r="HYB5" s="2050"/>
      <c r="HYC5" s="2050"/>
      <c r="HYD5" s="2050"/>
      <c r="HYE5" s="2050"/>
      <c r="HYF5" s="2050"/>
      <c r="HYG5" s="2050"/>
      <c r="HYH5" s="2050"/>
      <c r="HYI5" s="2050"/>
      <c r="HYJ5" s="2050"/>
      <c r="HYK5" s="2050"/>
      <c r="HYL5" s="2050"/>
      <c r="HYM5" s="2050"/>
      <c r="HYN5" s="2050"/>
      <c r="HYO5" s="2050"/>
      <c r="HYP5" s="2050"/>
      <c r="HYQ5" s="2050"/>
      <c r="HYR5" s="2050"/>
      <c r="HYS5" s="2050"/>
      <c r="HYT5" s="2050"/>
      <c r="HYU5" s="2050"/>
      <c r="HYV5" s="2050"/>
      <c r="HYW5" s="2050"/>
      <c r="HYX5" s="2050"/>
      <c r="HYY5" s="2050"/>
      <c r="HYZ5" s="2050"/>
      <c r="HZA5" s="2050"/>
      <c r="HZB5" s="2050"/>
      <c r="HZC5" s="2050"/>
      <c r="HZD5" s="2050"/>
      <c r="HZE5" s="2050"/>
      <c r="HZF5" s="2050"/>
      <c r="HZG5" s="2050"/>
      <c r="HZH5" s="2050"/>
      <c r="HZI5" s="2050"/>
      <c r="HZJ5" s="2050"/>
      <c r="HZK5" s="2050"/>
      <c r="HZL5" s="2050"/>
      <c r="HZM5" s="2050"/>
      <c r="HZN5" s="2050"/>
      <c r="HZO5" s="2050"/>
      <c r="HZP5" s="2050"/>
      <c r="HZQ5" s="2050"/>
      <c r="HZR5" s="2050"/>
      <c r="HZS5" s="2050"/>
      <c r="HZT5" s="2050"/>
      <c r="HZU5" s="2050"/>
      <c r="HZV5" s="2050"/>
      <c r="HZW5" s="2050"/>
      <c r="HZX5" s="2050"/>
      <c r="HZY5" s="2050"/>
      <c r="HZZ5" s="2050"/>
      <c r="IAA5" s="2050"/>
      <c r="IAB5" s="2050"/>
      <c r="IAC5" s="2050"/>
      <c r="IAD5" s="2050"/>
      <c r="IAE5" s="2050"/>
      <c r="IAF5" s="2050"/>
      <c r="IAG5" s="2050"/>
      <c r="IAH5" s="2050"/>
      <c r="IAI5" s="2050"/>
      <c r="IAJ5" s="2050"/>
      <c r="IAK5" s="2050"/>
      <c r="IAL5" s="2050"/>
      <c r="IAM5" s="2050"/>
      <c r="IAN5" s="2050"/>
      <c r="IAO5" s="2050"/>
      <c r="IAP5" s="2050"/>
      <c r="IAQ5" s="2050"/>
      <c r="IAR5" s="2050"/>
      <c r="IAS5" s="2050"/>
      <c r="IAT5" s="2050"/>
      <c r="IAU5" s="2050"/>
      <c r="IAV5" s="2050"/>
      <c r="IAW5" s="2050"/>
      <c r="IAX5" s="2050"/>
      <c r="IAY5" s="2050"/>
      <c r="IAZ5" s="2050"/>
      <c r="IBA5" s="2050"/>
      <c r="IBB5" s="2050"/>
      <c r="IBC5" s="2050"/>
      <c r="IBD5" s="2050"/>
      <c r="IBE5" s="2050"/>
      <c r="IBF5" s="2050"/>
      <c r="IBG5" s="2050"/>
      <c r="IBH5" s="2050"/>
      <c r="IBI5" s="2050"/>
      <c r="IBJ5" s="2050"/>
      <c r="IBK5" s="2050"/>
      <c r="IBL5" s="2050"/>
      <c r="IBM5" s="2050"/>
      <c r="IBN5" s="2050"/>
      <c r="IBO5" s="2050"/>
      <c r="IBP5" s="2050"/>
      <c r="IBQ5" s="2050"/>
      <c r="IBR5" s="2050"/>
      <c r="IBS5" s="2050"/>
      <c r="IBT5" s="2050"/>
      <c r="IBU5" s="2050"/>
      <c r="IBV5" s="2050"/>
      <c r="IBW5" s="2050"/>
      <c r="IBX5" s="2050"/>
      <c r="IBY5" s="2050"/>
      <c r="IBZ5" s="2050"/>
      <c r="ICA5" s="2050"/>
      <c r="ICB5" s="2050"/>
      <c r="ICC5" s="2050"/>
      <c r="ICD5" s="2050"/>
      <c r="ICE5" s="2050"/>
      <c r="ICF5" s="2050"/>
      <c r="ICG5" s="2050"/>
      <c r="ICH5" s="2050"/>
      <c r="ICI5" s="2050"/>
      <c r="ICJ5" s="2050"/>
      <c r="ICK5" s="2050"/>
      <c r="ICL5" s="2050"/>
      <c r="ICM5" s="2050"/>
      <c r="ICN5" s="2050"/>
      <c r="ICO5" s="2050"/>
      <c r="ICP5" s="2050"/>
      <c r="ICQ5" s="2050"/>
      <c r="ICR5" s="2050"/>
      <c r="ICS5" s="2050"/>
      <c r="ICT5" s="2050"/>
      <c r="ICU5" s="2050"/>
      <c r="ICV5" s="2050"/>
      <c r="ICW5" s="2050"/>
      <c r="ICX5" s="2050"/>
      <c r="ICY5" s="2050"/>
      <c r="ICZ5" s="2050"/>
      <c r="IDA5" s="2050"/>
      <c r="IDB5" s="2050"/>
      <c r="IDC5" s="2050"/>
      <c r="IDD5" s="2050"/>
      <c r="IDE5" s="2050"/>
      <c r="IDF5" s="2050"/>
      <c r="IDG5" s="2050"/>
      <c r="IDH5" s="2050"/>
      <c r="IDI5" s="2050"/>
      <c r="IDJ5" s="2050"/>
      <c r="IDK5" s="2050"/>
      <c r="IDL5" s="2050"/>
      <c r="IDM5" s="2050"/>
      <c r="IDN5" s="2050"/>
      <c r="IDO5" s="2050"/>
      <c r="IDP5" s="2050"/>
      <c r="IDQ5" s="2050"/>
      <c r="IDR5" s="2050"/>
      <c r="IDS5" s="2050"/>
      <c r="IDT5" s="2050"/>
      <c r="IDU5" s="2050"/>
      <c r="IDV5" s="2050"/>
      <c r="IDW5" s="2050"/>
      <c r="IDX5" s="2050"/>
      <c r="IDY5" s="2050"/>
      <c r="IDZ5" s="2050"/>
      <c r="IEA5" s="2050"/>
      <c r="IEB5" s="2050"/>
      <c r="IEC5" s="2050"/>
      <c r="IED5" s="2050"/>
      <c r="IEE5" s="2050"/>
      <c r="IEF5" s="2050"/>
      <c r="IEG5" s="2050"/>
      <c r="IEH5" s="2050"/>
      <c r="IEI5" s="2050"/>
      <c r="IEJ5" s="2050"/>
      <c r="IEK5" s="2050"/>
      <c r="IEL5" s="2050"/>
      <c r="IEM5" s="2050"/>
      <c r="IEN5" s="2050"/>
      <c r="IEO5" s="2050"/>
      <c r="IEP5" s="2050"/>
      <c r="IEQ5" s="2050"/>
      <c r="IER5" s="2050"/>
      <c r="IES5" s="2050"/>
      <c r="IET5" s="2050"/>
      <c r="IEU5" s="2050"/>
      <c r="IEV5" s="2050"/>
      <c r="IEW5" s="2050"/>
      <c r="IEX5" s="2050"/>
      <c r="IEY5" s="2050"/>
      <c r="IEZ5" s="2050"/>
      <c r="IFA5" s="2050"/>
      <c r="IFB5" s="2050"/>
      <c r="IFC5" s="2050"/>
      <c r="IFD5" s="2050"/>
      <c r="IFE5" s="2050"/>
      <c r="IFF5" s="2050"/>
      <c r="IFG5" s="2050"/>
      <c r="IFH5" s="2050"/>
      <c r="IFI5" s="2050"/>
      <c r="IFJ5" s="2050"/>
      <c r="IFK5" s="2050"/>
      <c r="IFL5" s="2050"/>
      <c r="IFM5" s="2050"/>
      <c r="IFN5" s="2050"/>
      <c r="IFO5" s="2050"/>
      <c r="IFP5" s="2050"/>
      <c r="IFQ5" s="2050"/>
      <c r="IFR5" s="2050"/>
      <c r="IFS5" s="2050"/>
      <c r="IFT5" s="2050"/>
      <c r="IFU5" s="2050"/>
      <c r="IFV5" s="2050"/>
      <c r="IFW5" s="2050"/>
      <c r="IFX5" s="2050"/>
      <c r="IFY5" s="2050"/>
      <c r="IFZ5" s="2050"/>
      <c r="IGA5" s="2050"/>
      <c r="IGB5" s="2050"/>
      <c r="IGC5" s="2050"/>
      <c r="IGD5" s="2050"/>
      <c r="IGE5" s="2050"/>
      <c r="IGF5" s="2050"/>
      <c r="IGG5" s="2050"/>
      <c r="IGH5" s="2050"/>
      <c r="IGI5" s="2050"/>
      <c r="IGJ5" s="2050"/>
      <c r="IGK5" s="2050"/>
      <c r="IGL5" s="2050"/>
      <c r="IGM5" s="2050"/>
      <c r="IGN5" s="2050"/>
      <c r="IGO5" s="2050"/>
      <c r="IGP5" s="2050"/>
      <c r="IGQ5" s="2050"/>
      <c r="IGR5" s="2050"/>
      <c r="IGS5" s="2050"/>
      <c r="IGT5" s="2050"/>
      <c r="IGU5" s="2050"/>
      <c r="IGV5" s="2050"/>
      <c r="IGW5" s="2050"/>
      <c r="IGX5" s="2050"/>
      <c r="IGY5" s="2050"/>
      <c r="IGZ5" s="2050"/>
      <c r="IHA5" s="2050"/>
      <c r="IHB5" s="2050"/>
      <c r="IHC5" s="2050"/>
      <c r="IHD5" s="2050"/>
      <c r="IHE5" s="2050"/>
      <c r="IHF5" s="2050"/>
      <c r="IHG5" s="2050"/>
      <c r="IHH5" s="2050"/>
      <c r="IHI5" s="2050"/>
      <c r="IHJ5" s="2050"/>
      <c r="IHK5" s="2050"/>
      <c r="IHL5" s="2050"/>
      <c r="IHM5" s="2050"/>
      <c r="IHN5" s="2050"/>
      <c r="IHO5" s="2050"/>
      <c r="IHP5" s="2050"/>
      <c r="IHQ5" s="2050"/>
      <c r="IHR5" s="2050"/>
      <c r="IHS5" s="2050"/>
      <c r="IHT5" s="2050"/>
      <c r="IHU5" s="2050"/>
      <c r="IHV5" s="2050"/>
      <c r="IHW5" s="2050"/>
      <c r="IHX5" s="2050"/>
      <c r="IHY5" s="2050"/>
      <c r="IHZ5" s="2050"/>
      <c r="IIA5" s="2050"/>
      <c r="IIB5" s="2050"/>
      <c r="IIC5" s="2050"/>
      <c r="IID5" s="2050"/>
      <c r="IIE5" s="2050"/>
      <c r="IIF5" s="2050"/>
      <c r="IIG5" s="2050"/>
      <c r="IIH5" s="2050"/>
      <c r="III5" s="2050"/>
      <c r="IIJ5" s="2050"/>
      <c r="IIK5" s="2050"/>
      <c r="IIL5" s="2050"/>
      <c r="IIM5" s="2050"/>
      <c r="IIN5" s="2050"/>
      <c r="IIO5" s="2050"/>
      <c r="IIP5" s="2050"/>
      <c r="IIQ5" s="2050"/>
      <c r="IIR5" s="2050"/>
      <c r="IIS5" s="2050"/>
      <c r="IIT5" s="2050"/>
      <c r="IIU5" s="2050"/>
      <c r="IIV5" s="2050"/>
      <c r="IIW5" s="2050"/>
      <c r="IIX5" s="2050"/>
      <c r="IIY5" s="2050"/>
      <c r="IIZ5" s="2050"/>
      <c r="IJA5" s="2050"/>
      <c r="IJB5" s="2050"/>
      <c r="IJC5" s="2050"/>
      <c r="IJD5" s="2050"/>
      <c r="IJE5" s="2050"/>
      <c r="IJF5" s="2050"/>
      <c r="IJG5" s="2050"/>
      <c r="IJH5" s="2050"/>
      <c r="IJI5" s="2050"/>
      <c r="IJJ5" s="2050"/>
      <c r="IJK5" s="2050"/>
      <c r="IJL5" s="2050"/>
      <c r="IJM5" s="2050"/>
      <c r="IJN5" s="2050"/>
      <c r="IJO5" s="2050"/>
      <c r="IJP5" s="2050"/>
      <c r="IJQ5" s="2050"/>
      <c r="IJR5" s="2050"/>
      <c r="IJS5" s="2050"/>
      <c r="IJT5" s="2050"/>
      <c r="IJU5" s="2050"/>
      <c r="IJV5" s="2050"/>
      <c r="IJW5" s="2050"/>
      <c r="IJX5" s="2050"/>
      <c r="IJY5" s="2050"/>
      <c r="IJZ5" s="2050"/>
      <c r="IKA5" s="2050"/>
      <c r="IKB5" s="2050"/>
      <c r="IKC5" s="2050"/>
      <c r="IKD5" s="2050"/>
      <c r="IKE5" s="2050"/>
      <c r="IKF5" s="2050"/>
      <c r="IKG5" s="2050"/>
      <c r="IKH5" s="2050"/>
      <c r="IKI5" s="2050"/>
      <c r="IKJ5" s="2050"/>
      <c r="IKK5" s="2050"/>
      <c r="IKL5" s="2050"/>
      <c r="IKM5" s="2050"/>
      <c r="IKN5" s="2050"/>
      <c r="IKO5" s="2050"/>
      <c r="IKP5" s="2050"/>
      <c r="IKQ5" s="2050"/>
      <c r="IKR5" s="2050"/>
      <c r="IKS5" s="2050"/>
      <c r="IKT5" s="2050"/>
      <c r="IKU5" s="2050"/>
      <c r="IKV5" s="2050"/>
      <c r="IKW5" s="2050"/>
      <c r="IKX5" s="2050"/>
      <c r="IKY5" s="2050"/>
      <c r="IKZ5" s="2050"/>
      <c r="ILA5" s="2050"/>
      <c r="ILB5" s="2050"/>
      <c r="ILC5" s="2050"/>
      <c r="ILD5" s="2050"/>
      <c r="ILE5" s="2050"/>
      <c r="ILF5" s="2050"/>
      <c r="ILG5" s="2050"/>
      <c r="ILH5" s="2050"/>
      <c r="ILI5" s="2050"/>
      <c r="ILJ5" s="2050"/>
      <c r="ILK5" s="2050"/>
      <c r="ILL5" s="2050"/>
      <c r="ILM5" s="2050"/>
      <c r="ILN5" s="2050"/>
      <c r="ILO5" s="2050"/>
      <c r="ILP5" s="2050"/>
      <c r="ILQ5" s="2050"/>
      <c r="ILR5" s="2050"/>
      <c r="ILS5" s="2050"/>
      <c r="ILT5" s="2050"/>
      <c r="ILU5" s="2050"/>
      <c r="ILV5" s="2050"/>
      <c r="ILW5" s="2050"/>
      <c r="ILX5" s="2050"/>
      <c r="ILY5" s="2050"/>
      <c r="ILZ5" s="2050"/>
      <c r="IMA5" s="2050"/>
      <c r="IMB5" s="2050"/>
      <c r="IMC5" s="2050"/>
      <c r="IMD5" s="2050"/>
      <c r="IME5" s="2050"/>
      <c r="IMF5" s="2050"/>
      <c r="IMG5" s="2050"/>
      <c r="IMH5" s="2050"/>
      <c r="IMI5" s="2050"/>
      <c r="IMJ5" s="2050"/>
      <c r="IMK5" s="2050"/>
      <c r="IML5" s="2050"/>
      <c r="IMM5" s="2050"/>
      <c r="IMN5" s="2050"/>
      <c r="IMO5" s="2050"/>
      <c r="IMP5" s="2050"/>
      <c r="IMQ5" s="2050"/>
      <c r="IMR5" s="2050"/>
      <c r="IMS5" s="2050"/>
      <c r="IMT5" s="2050"/>
      <c r="IMU5" s="2050"/>
      <c r="IMV5" s="2050"/>
      <c r="IMW5" s="2050"/>
      <c r="IMX5" s="2050"/>
      <c r="IMY5" s="2050"/>
      <c r="IMZ5" s="2050"/>
      <c r="INA5" s="2050"/>
      <c r="INB5" s="2050"/>
      <c r="INC5" s="2050"/>
      <c r="IND5" s="2050"/>
      <c r="INE5" s="2050"/>
      <c r="INF5" s="2050"/>
      <c r="ING5" s="2050"/>
      <c r="INH5" s="2050"/>
      <c r="INI5" s="2050"/>
      <c r="INJ5" s="2050"/>
      <c r="INK5" s="2050"/>
      <c r="INL5" s="2050"/>
      <c r="INM5" s="2050"/>
      <c r="INN5" s="2050"/>
      <c r="INO5" s="2050"/>
      <c r="INP5" s="2050"/>
      <c r="INQ5" s="2050"/>
      <c r="INR5" s="2050"/>
      <c r="INS5" s="2050"/>
      <c r="INT5" s="2050"/>
      <c r="INU5" s="2050"/>
      <c r="INV5" s="2050"/>
      <c r="INW5" s="2050"/>
      <c r="INX5" s="2050"/>
      <c r="INY5" s="2050"/>
      <c r="INZ5" s="2050"/>
      <c r="IOA5" s="2050"/>
      <c r="IOB5" s="2050"/>
      <c r="IOC5" s="2050"/>
      <c r="IOD5" s="2050"/>
      <c r="IOE5" s="2050"/>
      <c r="IOF5" s="2050"/>
      <c r="IOG5" s="2050"/>
      <c r="IOH5" s="2050"/>
      <c r="IOI5" s="2050"/>
      <c r="IOJ5" s="2050"/>
      <c r="IOK5" s="2050"/>
      <c r="IOL5" s="2050"/>
      <c r="IOM5" s="2050"/>
      <c r="ION5" s="2050"/>
      <c r="IOO5" s="2050"/>
      <c r="IOP5" s="2050"/>
      <c r="IOQ5" s="2050"/>
      <c r="IOR5" s="2050"/>
      <c r="IOS5" s="2050"/>
      <c r="IOT5" s="2050"/>
      <c r="IOU5" s="2050"/>
      <c r="IOV5" s="2050"/>
      <c r="IOW5" s="2050"/>
      <c r="IOX5" s="2050"/>
      <c r="IOY5" s="2050"/>
      <c r="IOZ5" s="2050"/>
      <c r="IPA5" s="2050"/>
      <c r="IPB5" s="2050"/>
      <c r="IPC5" s="2050"/>
      <c r="IPD5" s="2050"/>
      <c r="IPE5" s="2050"/>
      <c r="IPF5" s="2050"/>
      <c r="IPG5" s="2050"/>
      <c r="IPH5" s="2050"/>
      <c r="IPI5" s="2050"/>
      <c r="IPJ5" s="2050"/>
      <c r="IPK5" s="2050"/>
      <c r="IPL5" s="2050"/>
      <c r="IPM5" s="2050"/>
      <c r="IPN5" s="2050"/>
      <c r="IPO5" s="2050"/>
      <c r="IPP5" s="2050"/>
      <c r="IPQ5" s="2050"/>
      <c r="IPR5" s="2050"/>
      <c r="IPS5" s="2050"/>
      <c r="IPT5" s="2050"/>
      <c r="IPU5" s="2050"/>
      <c r="IPV5" s="2050"/>
      <c r="IPW5" s="2050"/>
      <c r="IPX5" s="2050"/>
      <c r="IPY5" s="2050"/>
      <c r="IPZ5" s="2050"/>
      <c r="IQA5" s="2050"/>
      <c r="IQB5" s="2050"/>
      <c r="IQC5" s="2050"/>
      <c r="IQD5" s="2050"/>
      <c r="IQE5" s="2050"/>
      <c r="IQF5" s="2050"/>
      <c r="IQG5" s="2050"/>
      <c r="IQH5" s="2050"/>
      <c r="IQI5" s="2050"/>
      <c r="IQJ5" s="2050"/>
      <c r="IQK5" s="2050"/>
      <c r="IQL5" s="2050"/>
      <c r="IQM5" s="2050"/>
      <c r="IQN5" s="2050"/>
      <c r="IQO5" s="2050"/>
      <c r="IQP5" s="2050"/>
      <c r="IQQ5" s="2050"/>
      <c r="IQR5" s="2050"/>
      <c r="IQS5" s="2050"/>
      <c r="IQT5" s="2050"/>
      <c r="IQU5" s="2050"/>
      <c r="IQV5" s="2050"/>
      <c r="IQW5" s="2050"/>
      <c r="IQX5" s="2050"/>
      <c r="IQY5" s="2050"/>
      <c r="IQZ5" s="2050"/>
      <c r="IRA5" s="2050"/>
      <c r="IRB5" s="2050"/>
      <c r="IRC5" s="2050"/>
      <c r="IRD5" s="2050"/>
      <c r="IRE5" s="2050"/>
      <c r="IRF5" s="2050"/>
      <c r="IRG5" s="2050"/>
      <c r="IRH5" s="2050"/>
      <c r="IRI5" s="2050"/>
      <c r="IRJ5" s="2050"/>
      <c r="IRK5" s="2050"/>
      <c r="IRL5" s="2050"/>
      <c r="IRM5" s="2050"/>
      <c r="IRN5" s="2050"/>
      <c r="IRO5" s="2050"/>
      <c r="IRP5" s="2050"/>
      <c r="IRQ5" s="2050"/>
      <c r="IRR5" s="2050"/>
      <c r="IRS5" s="2050"/>
      <c r="IRT5" s="2050"/>
      <c r="IRU5" s="2050"/>
      <c r="IRV5" s="2050"/>
      <c r="IRW5" s="2050"/>
      <c r="IRX5" s="2050"/>
      <c r="IRY5" s="2050"/>
      <c r="IRZ5" s="2050"/>
      <c r="ISA5" s="2050"/>
      <c r="ISB5" s="2050"/>
      <c r="ISC5" s="2050"/>
      <c r="ISD5" s="2050"/>
      <c r="ISE5" s="2050"/>
      <c r="ISF5" s="2050"/>
      <c r="ISG5" s="2050"/>
      <c r="ISH5" s="2050"/>
      <c r="ISI5" s="2050"/>
      <c r="ISJ5" s="2050"/>
      <c r="ISK5" s="2050"/>
      <c r="ISL5" s="2050"/>
      <c r="ISM5" s="2050"/>
      <c r="ISN5" s="2050"/>
      <c r="ISO5" s="2050"/>
      <c r="ISP5" s="2050"/>
      <c r="ISQ5" s="2050"/>
      <c r="ISR5" s="2050"/>
      <c r="ISS5" s="2050"/>
      <c r="IST5" s="2050"/>
      <c r="ISU5" s="2050"/>
      <c r="ISV5" s="2050"/>
      <c r="ISW5" s="2050"/>
      <c r="ISX5" s="2050"/>
      <c r="ISY5" s="2050"/>
      <c r="ISZ5" s="2050"/>
      <c r="ITA5" s="2050"/>
      <c r="ITB5" s="2050"/>
      <c r="ITC5" s="2050"/>
      <c r="ITD5" s="2050"/>
      <c r="ITE5" s="2050"/>
      <c r="ITF5" s="2050"/>
      <c r="ITG5" s="2050"/>
      <c r="ITH5" s="2050"/>
      <c r="ITI5" s="2050"/>
      <c r="ITJ5" s="2050"/>
      <c r="ITK5" s="2050"/>
      <c r="ITL5" s="2050"/>
      <c r="ITM5" s="2050"/>
      <c r="ITN5" s="2050"/>
      <c r="ITO5" s="2050"/>
      <c r="ITP5" s="2050"/>
      <c r="ITQ5" s="2050"/>
      <c r="ITR5" s="2050"/>
      <c r="ITS5" s="2050"/>
      <c r="ITT5" s="2050"/>
      <c r="ITU5" s="2050"/>
      <c r="ITV5" s="2050"/>
      <c r="ITW5" s="2050"/>
      <c r="ITX5" s="2050"/>
      <c r="ITY5" s="2050"/>
      <c r="ITZ5" s="2050"/>
      <c r="IUA5" s="2050"/>
      <c r="IUB5" s="2050"/>
      <c r="IUC5" s="2050"/>
      <c r="IUD5" s="2050"/>
      <c r="IUE5" s="2050"/>
      <c r="IUF5" s="2050"/>
      <c r="IUG5" s="2050"/>
      <c r="IUH5" s="2050"/>
      <c r="IUI5" s="2050"/>
      <c r="IUJ5" s="2050"/>
      <c r="IUK5" s="2050"/>
      <c r="IUL5" s="2050"/>
      <c r="IUM5" s="2050"/>
      <c r="IUN5" s="2050"/>
      <c r="IUO5" s="2050"/>
      <c r="IUP5" s="2050"/>
      <c r="IUQ5" s="2050"/>
      <c r="IUR5" s="2050"/>
      <c r="IUS5" s="2050"/>
      <c r="IUT5" s="2050"/>
      <c r="IUU5" s="2050"/>
      <c r="IUV5" s="2050"/>
      <c r="IUW5" s="2050"/>
      <c r="IUX5" s="2050"/>
      <c r="IUY5" s="2050"/>
      <c r="IUZ5" s="2050"/>
      <c r="IVA5" s="2050"/>
      <c r="IVB5" s="2050"/>
      <c r="IVC5" s="2050"/>
      <c r="IVD5" s="2050"/>
      <c r="IVE5" s="2050"/>
      <c r="IVF5" s="2050"/>
      <c r="IVG5" s="2050"/>
      <c r="IVH5" s="2050"/>
      <c r="IVI5" s="2050"/>
      <c r="IVJ5" s="2050"/>
      <c r="IVK5" s="2050"/>
      <c r="IVL5" s="2050"/>
      <c r="IVM5" s="2050"/>
      <c r="IVN5" s="2050"/>
      <c r="IVO5" s="2050"/>
      <c r="IVP5" s="2050"/>
      <c r="IVQ5" s="2050"/>
      <c r="IVR5" s="2050"/>
      <c r="IVS5" s="2050"/>
      <c r="IVT5" s="2050"/>
      <c r="IVU5" s="2050"/>
      <c r="IVV5" s="2050"/>
      <c r="IVW5" s="2050"/>
      <c r="IVX5" s="2050"/>
      <c r="IVY5" s="2050"/>
      <c r="IVZ5" s="2050"/>
      <c r="IWA5" s="2050"/>
      <c r="IWB5" s="2050"/>
      <c r="IWC5" s="2050"/>
      <c r="IWD5" s="2050"/>
      <c r="IWE5" s="2050"/>
      <c r="IWF5" s="2050"/>
      <c r="IWG5" s="2050"/>
      <c r="IWH5" s="2050"/>
      <c r="IWI5" s="2050"/>
      <c r="IWJ5" s="2050"/>
      <c r="IWK5" s="2050"/>
      <c r="IWL5" s="2050"/>
      <c r="IWM5" s="2050"/>
      <c r="IWN5" s="2050"/>
      <c r="IWO5" s="2050"/>
      <c r="IWP5" s="2050"/>
      <c r="IWQ5" s="2050"/>
      <c r="IWR5" s="2050"/>
      <c r="IWS5" s="2050"/>
      <c r="IWT5" s="2050"/>
      <c r="IWU5" s="2050"/>
      <c r="IWV5" s="2050"/>
      <c r="IWW5" s="2050"/>
      <c r="IWX5" s="2050"/>
      <c r="IWY5" s="2050"/>
      <c r="IWZ5" s="2050"/>
      <c r="IXA5" s="2050"/>
      <c r="IXB5" s="2050"/>
      <c r="IXC5" s="2050"/>
      <c r="IXD5" s="2050"/>
      <c r="IXE5" s="2050"/>
      <c r="IXF5" s="2050"/>
      <c r="IXG5" s="2050"/>
      <c r="IXH5" s="2050"/>
      <c r="IXI5" s="2050"/>
      <c r="IXJ5" s="2050"/>
      <c r="IXK5" s="2050"/>
      <c r="IXL5" s="2050"/>
      <c r="IXM5" s="2050"/>
      <c r="IXN5" s="2050"/>
      <c r="IXO5" s="2050"/>
      <c r="IXP5" s="2050"/>
      <c r="IXQ5" s="2050"/>
      <c r="IXR5" s="2050"/>
      <c r="IXS5" s="2050"/>
      <c r="IXT5" s="2050"/>
      <c r="IXU5" s="2050"/>
      <c r="IXV5" s="2050"/>
      <c r="IXW5" s="2050"/>
      <c r="IXX5" s="2050"/>
      <c r="IXY5" s="2050"/>
      <c r="IXZ5" s="2050"/>
      <c r="IYA5" s="2050"/>
      <c r="IYB5" s="2050"/>
      <c r="IYC5" s="2050"/>
      <c r="IYD5" s="2050"/>
      <c r="IYE5" s="2050"/>
      <c r="IYF5" s="2050"/>
      <c r="IYG5" s="2050"/>
      <c r="IYH5" s="2050"/>
      <c r="IYI5" s="2050"/>
      <c r="IYJ5" s="2050"/>
      <c r="IYK5" s="2050"/>
      <c r="IYL5" s="2050"/>
      <c r="IYM5" s="2050"/>
      <c r="IYN5" s="2050"/>
      <c r="IYO5" s="2050"/>
      <c r="IYP5" s="2050"/>
      <c r="IYQ5" s="2050"/>
      <c r="IYR5" s="2050"/>
      <c r="IYS5" s="2050"/>
      <c r="IYT5" s="2050"/>
      <c r="IYU5" s="2050"/>
      <c r="IYV5" s="2050"/>
      <c r="IYW5" s="2050"/>
      <c r="IYX5" s="2050"/>
      <c r="IYY5" s="2050"/>
      <c r="IYZ5" s="2050"/>
      <c r="IZA5" s="2050"/>
      <c r="IZB5" s="2050"/>
      <c r="IZC5" s="2050"/>
      <c r="IZD5" s="2050"/>
      <c r="IZE5" s="2050"/>
      <c r="IZF5" s="2050"/>
      <c r="IZG5" s="2050"/>
      <c r="IZH5" s="2050"/>
      <c r="IZI5" s="2050"/>
      <c r="IZJ5" s="2050"/>
      <c r="IZK5" s="2050"/>
      <c r="IZL5" s="2050"/>
      <c r="IZM5" s="2050"/>
      <c r="IZN5" s="2050"/>
      <c r="IZO5" s="2050"/>
      <c r="IZP5" s="2050"/>
      <c r="IZQ5" s="2050"/>
      <c r="IZR5" s="2050"/>
      <c r="IZS5" s="2050"/>
      <c r="IZT5" s="2050"/>
      <c r="IZU5" s="2050"/>
      <c r="IZV5" s="2050"/>
      <c r="IZW5" s="2050"/>
      <c r="IZX5" s="2050"/>
      <c r="IZY5" s="2050"/>
      <c r="IZZ5" s="2050"/>
      <c r="JAA5" s="2050"/>
      <c r="JAB5" s="2050"/>
      <c r="JAC5" s="2050"/>
      <c r="JAD5" s="2050"/>
      <c r="JAE5" s="2050"/>
      <c r="JAF5" s="2050"/>
      <c r="JAG5" s="2050"/>
      <c r="JAH5" s="2050"/>
      <c r="JAI5" s="2050"/>
      <c r="JAJ5" s="2050"/>
      <c r="JAK5" s="2050"/>
      <c r="JAL5" s="2050"/>
      <c r="JAM5" s="2050"/>
      <c r="JAN5" s="2050"/>
      <c r="JAO5" s="2050"/>
      <c r="JAP5" s="2050"/>
      <c r="JAQ5" s="2050"/>
      <c r="JAR5" s="2050"/>
      <c r="JAS5" s="2050"/>
      <c r="JAT5" s="2050"/>
      <c r="JAU5" s="2050"/>
      <c r="JAV5" s="2050"/>
      <c r="JAW5" s="2050"/>
      <c r="JAX5" s="2050"/>
      <c r="JAY5" s="2050"/>
      <c r="JAZ5" s="2050"/>
      <c r="JBA5" s="2050"/>
      <c r="JBB5" s="2050"/>
      <c r="JBC5" s="2050"/>
      <c r="JBD5" s="2050"/>
      <c r="JBE5" s="2050"/>
      <c r="JBF5" s="2050"/>
      <c r="JBG5" s="2050"/>
      <c r="JBH5" s="2050"/>
      <c r="JBI5" s="2050"/>
      <c r="JBJ5" s="2050"/>
      <c r="JBK5" s="2050"/>
      <c r="JBL5" s="2050"/>
      <c r="JBM5" s="2050"/>
      <c r="JBN5" s="2050"/>
      <c r="JBO5" s="2050"/>
      <c r="JBP5" s="2050"/>
      <c r="JBQ5" s="2050"/>
      <c r="JBR5" s="2050"/>
      <c r="JBS5" s="2050"/>
      <c r="JBT5" s="2050"/>
      <c r="JBU5" s="2050"/>
      <c r="JBV5" s="2050"/>
      <c r="JBW5" s="2050"/>
      <c r="JBX5" s="2050"/>
      <c r="JBY5" s="2050"/>
      <c r="JBZ5" s="2050"/>
      <c r="JCA5" s="2050"/>
      <c r="JCB5" s="2050"/>
      <c r="JCC5" s="2050"/>
      <c r="JCD5" s="2050"/>
      <c r="JCE5" s="2050"/>
      <c r="JCF5" s="2050"/>
      <c r="JCG5" s="2050"/>
      <c r="JCH5" s="2050"/>
      <c r="JCI5" s="2050"/>
      <c r="JCJ5" s="2050"/>
      <c r="JCK5" s="2050"/>
      <c r="JCL5" s="2050"/>
      <c r="JCM5" s="2050"/>
      <c r="JCN5" s="2050"/>
      <c r="JCO5" s="2050"/>
      <c r="JCP5" s="2050"/>
      <c r="JCQ5" s="2050"/>
      <c r="JCR5" s="2050"/>
      <c r="JCS5" s="2050"/>
      <c r="JCT5" s="2050"/>
      <c r="JCU5" s="2050"/>
      <c r="JCV5" s="2050"/>
      <c r="JCW5" s="2050"/>
      <c r="JCX5" s="2050"/>
      <c r="JCY5" s="2050"/>
      <c r="JCZ5" s="2050"/>
      <c r="JDA5" s="2050"/>
      <c r="JDB5" s="2050"/>
      <c r="JDC5" s="2050"/>
      <c r="JDD5" s="2050"/>
      <c r="JDE5" s="2050"/>
      <c r="JDF5" s="2050"/>
      <c r="JDG5" s="2050"/>
      <c r="JDH5" s="2050"/>
      <c r="JDI5" s="2050"/>
      <c r="JDJ5" s="2050"/>
      <c r="JDK5" s="2050"/>
      <c r="JDL5" s="2050"/>
      <c r="JDM5" s="2050"/>
      <c r="JDN5" s="2050"/>
      <c r="JDO5" s="2050"/>
      <c r="JDP5" s="2050"/>
      <c r="JDQ5" s="2050"/>
      <c r="JDR5" s="2050"/>
      <c r="JDS5" s="2050"/>
      <c r="JDT5" s="2050"/>
      <c r="JDU5" s="2050"/>
      <c r="JDV5" s="2050"/>
      <c r="JDW5" s="2050"/>
      <c r="JDX5" s="2050"/>
      <c r="JDY5" s="2050"/>
      <c r="JDZ5" s="2050"/>
      <c r="JEA5" s="2050"/>
      <c r="JEB5" s="2050"/>
      <c r="JEC5" s="2050"/>
      <c r="JED5" s="2050"/>
      <c r="JEE5" s="2050"/>
      <c r="JEF5" s="2050"/>
      <c r="JEG5" s="2050"/>
      <c r="JEH5" s="2050"/>
      <c r="JEI5" s="2050"/>
      <c r="JEJ5" s="2050"/>
      <c r="JEK5" s="2050"/>
      <c r="JEL5" s="2050"/>
      <c r="JEM5" s="2050"/>
      <c r="JEN5" s="2050"/>
      <c r="JEO5" s="2050"/>
      <c r="JEP5" s="2050"/>
      <c r="JEQ5" s="2050"/>
      <c r="JER5" s="2050"/>
      <c r="JES5" s="2050"/>
      <c r="JET5" s="2050"/>
      <c r="JEU5" s="2050"/>
      <c r="JEV5" s="2050"/>
      <c r="JEW5" s="2050"/>
      <c r="JEX5" s="2050"/>
      <c r="JEY5" s="2050"/>
      <c r="JEZ5" s="2050"/>
      <c r="JFA5" s="2050"/>
      <c r="JFB5" s="2050"/>
      <c r="JFC5" s="2050"/>
      <c r="JFD5" s="2050"/>
      <c r="JFE5" s="2050"/>
      <c r="JFF5" s="2050"/>
      <c r="JFG5" s="2050"/>
      <c r="JFH5" s="2050"/>
      <c r="JFI5" s="2050"/>
      <c r="JFJ5" s="2050"/>
      <c r="JFK5" s="2050"/>
      <c r="JFL5" s="2050"/>
      <c r="JFM5" s="2050"/>
      <c r="JFN5" s="2050"/>
      <c r="JFO5" s="2050"/>
      <c r="JFP5" s="2050"/>
      <c r="JFQ5" s="2050"/>
      <c r="JFR5" s="2050"/>
      <c r="JFS5" s="2050"/>
      <c r="JFT5" s="2050"/>
      <c r="JFU5" s="2050"/>
      <c r="JFV5" s="2050"/>
      <c r="JFW5" s="2050"/>
      <c r="JFX5" s="2050"/>
      <c r="JFY5" s="2050"/>
      <c r="JFZ5" s="2050"/>
      <c r="JGA5" s="2050"/>
      <c r="JGB5" s="2050"/>
      <c r="JGC5" s="2050"/>
      <c r="JGD5" s="2050"/>
      <c r="JGE5" s="2050"/>
      <c r="JGF5" s="2050"/>
      <c r="JGG5" s="2050"/>
      <c r="JGH5" s="2050"/>
      <c r="JGI5" s="2050"/>
      <c r="JGJ5" s="2050"/>
      <c r="JGK5" s="2050"/>
      <c r="JGL5" s="2050"/>
      <c r="JGM5" s="2050"/>
      <c r="JGN5" s="2050"/>
      <c r="JGO5" s="2050"/>
      <c r="JGP5" s="2050"/>
      <c r="JGQ5" s="2050"/>
      <c r="JGR5" s="2050"/>
      <c r="JGS5" s="2050"/>
      <c r="JGT5" s="2050"/>
      <c r="JGU5" s="2050"/>
      <c r="JGV5" s="2050"/>
      <c r="JGW5" s="2050"/>
      <c r="JGX5" s="2050"/>
      <c r="JGY5" s="2050"/>
      <c r="JGZ5" s="2050"/>
      <c r="JHA5" s="2050"/>
      <c r="JHB5" s="2050"/>
      <c r="JHC5" s="2050"/>
      <c r="JHD5" s="2050"/>
      <c r="JHE5" s="2050"/>
      <c r="JHF5" s="2050"/>
      <c r="JHG5" s="2050"/>
      <c r="JHH5" s="2050"/>
      <c r="JHI5" s="2050"/>
      <c r="JHJ5" s="2050"/>
      <c r="JHK5" s="2050"/>
      <c r="JHL5" s="2050"/>
      <c r="JHM5" s="2050"/>
      <c r="JHN5" s="2050"/>
      <c r="JHO5" s="2050"/>
      <c r="JHP5" s="2050"/>
      <c r="JHQ5" s="2050"/>
      <c r="JHR5" s="2050"/>
      <c r="JHS5" s="2050"/>
      <c r="JHT5" s="2050"/>
      <c r="JHU5" s="2050"/>
      <c r="JHV5" s="2050"/>
      <c r="JHW5" s="2050"/>
      <c r="JHX5" s="2050"/>
      <c r="JHY5" s="2050"/>
      <c r="JHZ5" s="2050"/>
      <c r="JIA5" s="2050"/>
      <c r="JIB5" s="2050"/>
      <c r="JIC5" s="2050"/>
      <c r="JID5" s="2050"/>
      <c r="JIE5" s="2050"/>
      <c r="JIF5" s="2050"/>
      <c r="JIG5" s="2050"/>
      <c r="JIH5" s="2050"/>
      <c r="JII5" s="2050"/>
      <c r="JIJ5" s="2050"/>
      <c r="JIK5" s="2050"/>
      <c r="JIL5" s="2050"/>
      <c r="JIM5" s="2050"/>
      <c r="JIN5" s="2050"/>
      <c r="JIO5" s="2050"/>
      <c r="JIP5" s="2050"/>
      <c r="JIQ5" s="2050"/>
      <c r="JIR5" s="2050"/>
      <c r="JIS5" s="2050"/>
      <c r="JIT5" s="2050"/>
      <c r="JIU5" s="2050"/>
      <c r="JIV5" s="2050"/>
      <c r="JIW5" s="2050"/>
      <c r="JIX5" s="2050"/>
      <c r="JIY5" s="2050"/>
      <c r="JIZ5" s="2050"/>
      <c r="JJA5" s="2050"/>
      <c r="JJB5" s="2050"/>
      <c r="JJC5" s="2050"/>
      <c r="JJD5" s="2050"/>
      <c r="JJE5" s="2050"/>
      <c r="JJF5" s="2050"/>
      <c r="JJG5" s="2050"/>
      <c r="JJH5" s="2050"/>
      <c r="JJI5" s="2050"/>
      <c r="JJJ5" s="2050"/>
      <c r="JJK5" s="2050"/>
      <c r="JJL5" s="2050"/>
      <c r="JJM5" s="2050"/>
      <c r="JJN5" s="2050"/>
      <c r="JJO5" s="2050"/>
      <c r="JJP5" s="2050"/>
      <c r="JJQ5" s="2050"/>
      <c r="JJR5" s="2050"/>
      <c r="JJS5" s="2050"/>
      <c r="JJT5" s="2050"/>
      <c r="JJU5" s="2050"/>
      <c r="JJV5" s="2050"/>
      <c r="JJW5" s="2050"/>
      <c r="JJX5" s="2050"/>
      <c r="JJY5" s="2050"/>
      <c r="JJZ5" s="2050"/>
      <c r="JKA5" s="2050"/>
      <c r="JKB5" s="2050"/>
      <c r="JKC5" s="2050"/>
      <c r="JKD5" s="2050"/>
      <c r="JKE5" s="2050"/>
      <c r="JKF5" s="2050"/>
      <c r="JKG5" s="2050"/>
      <c r="JKH5" s="2050"/>
      <c r="JKI5" s="2050"/>
      <c r="JKJ5" s="2050"/>
      <c r="JKK5" s="2050"/>
      <c r="JKL5" s="2050"/>
      <c r="JKM5" s="2050"/>
      <c r="JKN5" s="2050"/>
      <c r="JKO5" s="2050"/>
      <c r="JKP5" s="2050"/>
      <c r="JKQ5" s="2050"/>
      <c r="JKR5" s="2050"/>
      <c r="JKS5" s="2050"/>
      <c r="JKT5" s="2050"/>
      <c r="JKU5" s="2050"/>
      <c r="JKV5" s="2050"/>
      <c r="JKW5" s="2050"/>
      <c r="JKX5" s="2050"/>
      <c r="JKY5" s="2050"/>
      <c r="JKZ5" s="2050"/>
      <c r="JLA5" s="2050"/>
      <c r="JLB5" s="2050"/>
      <c r="JLC5" s="2050"/>
      <c r="JLD5" s="2050"/>
      <c r="JLE5" s="2050"/>
      <c r="JLF5" s="2050"/>
      <c r="JLG5" s="2050"/>
      <c r="JLH5" s="2050"/>
      <c r="JLI5" s="2050"/>
      <c r="JLJ5" s="2050"/>
      <c r="JLK5" s="2050"/>
      <c r="JLL5" s="2050"/>
      <c r="JLM5" s="2050"/>
      <c r="JLN5" s="2050"/>
      <c r="JLO5" s="2050"/>
      <c r="JLP5" s="2050"/>
      <c r="JLQ5" s="2050"/>
      <c r="JLR5" s="2050"/>
      <c r="JLS5" s="2050"/>
      <c r="JLT5" s="2050"/>
      <c r="JLU5" s="2050"/>
      <c r="JLV5" s="2050"/>
      <c r="JLW5" s="2050"/>
      <c r="JLX5" s="2050"/>
      <c r="JLY5" s="2050"/>
      <c r="JLZ5" s="2050"/>
      <c r="JMA5" s="2050"/>
      <c r="JMB5" s="2050"/>
      <c r="JMC5" s="2050"/>
      <c r="JMD5" s="2050"/>
      <c r="JME5" s="2050"/>
      <c r="JMF5" s="2050"/>
      <c r="JMG5" s="2050"/>
      <c r="JMH5" s="2050"/>
      <c r="JMI5" s="2050"/>
      <c r="JMJ5" s="2050"/>
      <c r="JMK5" s="2050"/>
      <c r="JML5" s="2050"/>
      <c r="JMM5" s="2050"/>
      <c r="JMN5" s="2050"/>
      <c r="JMO5" s="2050"/>
      <c r="JMP5" s="2050"/>
      <c r="JMQ5" s="2050"/>
      <c r="JMR5" s="2050"/>
      <c r="JMS5" s="2050"/>
      <c r="JMT5" s="2050"/>
      <c r="JMU5" s="2050"/>
      <c r="JMV5" s="2050"/>
      <c r="JMW5" s="2050"/>
      <c r="JMX5" s="2050"/>
      <c r="JMY5" s="2050"/>
      <c r="JMZ5" s="2050"/>
      <c r="JNA5" s="2050"/>
      <c r="JNB5" s="2050"/>
      <c r="JNC5" s="2050"/>
      <c r="JND5" s="2050"/>
      <c r="JNE5" s="2050"/>
      <c r="JNF5" s="2050"/>
      <c r="JNG5" s="2050"/>
      <c r="JNH5" s="2050"/>
      <c r="JNI5" s="2050"/>
      <c r="JNJ5" s="2050"/>
      <c r="JNK5" s="2050"/>
      <c r="JNL5" s="2050"/>
      <c r="JNM5" s="2050"/>
      <c r="JNN5" s="2050"/>
      <c r="JNO5" s="2050"/>
      <c r="JNP5" s="2050"/>
      <c r="JNQ5" s="2050"/>
      <c r="JNR5" s="2050"/>
      <c r="JNS5" s="2050"/>
      <c r="JNT5" s="2050"/>
      <c r="JNU5" s="2050"/>
      <c r="JNV5" s="2050"/>
      <c r="JNW5" s="2050"/>
      <c r="JNX5" s="2050"/>
      <c r="JNY5" s="2050"/>
      <c r="JNZ5" s="2050"/>
      <c r="JOA5" s="2050"/>
      <c r="JOB5" s="2050"/>
      <c r="JOC5" s="2050"/>
      <c r="JOD5" s="2050"/>
      <c r="JOE5" s="2050"/>
      <c r="JOF5" s="2050"/>
      <c r="JOG5" s="2050"/>
      <c r="JOH5" s="2050"/>
      <c r="JOI5" s="2050"/>
      <c r="JOJ5" s="2050"/>
      <c r="JOK5" s="2050"/>
      <c r="JOL5" s="2050"/>
      <c r="JOM5" s="2050"/>
      <c r="JON5" s="2050"/>
      <c r="JOO5" s="2050"/>
      <c r="JOP5" s="2050"/>
      <c r="JOQ5" s="2050"/>
      <c r="JOR5" s="2050"/>
      <c r="JOS5" s="2050"/>
      <c r="JOT5" s="2050"/>
      <c r="JOU5" s="2050"/>
      <c r="JOV5" s="2050"/>
      <c r="JOW5" s="2050"/>
      <c r="JOX5" s="2050"/>
      <c r="JOY5" s="2050"/>
      <c r="JOZ5" s="2050"/>
      <c r="JPA5" s="2050"/>
      <c r="JPB5" s="2050"/>
      <c r="JPC5" s="2050"/>
      <c r="JPD5" s="2050"/>
      <c r="JPE5" s="2050"/>
      <c r="JPF5" s="2050"/>
      <c r="JPG5" s="2050"/>
      <c r="JPH5" s="2050"/>
      <c r="JPI5" s="2050"/>
      <c r="JPJ5" s="2050"/>
      <c r="JPK5" s="2050"/>
      <c r="JPL5" s="2050"/>
      <c r="JPM5" s="2050"/>
      <c r="JPN5" s="2050"/>
      <c r="JPO5" s="2050"/>
      <c r="JPP5" s="2050"/>
      <c r="JPQ5" s="2050"/>
      <c r="JPR5" s="2050"/>
      <c r="JPS5" s="2050"/>
      <c r="JPT5" s="2050"/>
      <c r="JPU5" s="2050"/>
      <c r="JPV5" s="2050"/>
      <c r="JPW5" s="2050"/>
      <c r="JPX5" s="2050"/>
      <c r="JPY5" s="2050"/>
      <c r="JPZ5" s="2050"/>
      <c r="JQA5" s="2050"/>
      <c r="JQB5" s="2050"/>
      <c r="JQC5" s="2050"/>
      <c r="JQD5" s="2050"/>
      <c r="JQE5" s="2050"/>
      <c r="JQF5" s="2050"/>
      <c r="JQG5" s="2050"/>
      <c r="JQH5" s="2050"/>
      <c r="JQI5" s="2050"/>
      <c r="JQJ5" s="2050"/>
      <c r="JQK5" s="2050"/>
      <c r="JQL5" s="2050"/>
      <c r="JQM5" s="2050"/>
      <c r="JQN5" s="2050"/>
      <c r="JQO5" s="2050"/>
      <c r="JQP5" s="2050"/>
      <c r="JQQ5" s="2050"/>
      <c r="JQR5" s="2050"/>
      <c r="JQS5" s="2050"/>
      <c r="JQT5" s="2050"/>
      <c r="JQU5" s="2050"/>
      <c r="JQV5" s="2050"/>
      <c r="JQW5" s="2050"/>
      <c r="JQX5" s="2050"/>
      <c r="JQY5" s="2050"/>
      <c r="JQZ5" s="2050"/>
      <c r="JRA5" s="2050"/>
      <c r="JRB5" s="2050"/>
      <c r="JRC5" s="2050"/>
      <c r="JRD5" s="2050"/>
      <c r="JRE5" s="2050"/>
      <c r="JRF5" s="2050"/>
      <c r="JRG5" s="2050"/>
      <c r="JRH5" s="2050"/>
      <c r="JRI5" s="2050"/>
      <c r="JRJ5" s="2050"/>
      <c r="JRK5" s="2050"/>
      <c r="JRL5" s="2050"/>
      <c r="JRM5" s="2050"/>
      <c r="JRN5" s="2050"/>
      <c r="JRO5" s="2050"/>
      <c r="JRP5" s="2050"/>
      <c r="JRQ5" s="2050"/>
      <c r="JRR5" s="2050"/>
      <c r="JRS5" s="2050"/>
      <c r="JRT5" s="2050"/>
      <c r="JRU5" s="2050"/>
      <c r="JRV5" s="2050"/>
      <c r="JRW5" s="2050"/>
      <c r="JRX5" s="2050"/>
      <c r="JRY5" s="2050"/>
      <c r="JRZ5" s="2050"/>
      <c r="JSA5" s="2050"/>
      <c r="JSB5" s="2050"/>
      <c r="JSC5" s="2050"/>
      <c r="JSD5" s="2050"/>
      <c r="JSE5" s="2050"/>
      <c r="JSF5" s="2050"/>
      <c r="JSG5" s="2050"/>
      <c r="JSH5" s="2050"/>
      <c r="JSI5" s="2050"/>
      <c r="JSJ5" s="2050"/>
      <c r="JSK5" s="2050"/>
      <c r="JSL5" s="2050"/>
      <c r="JSM5" s="2050"/>
      <c r="JSN5" s="2050"/>
      <c r="JSO5" s="2050"/>
      <c r="JSP5" s="2050"/>
      <c r="JSQ5" s="2050"/>
      <c r="JSR5" s="2050"/>
      <c r="JSS5" s="2050"/>
      <c r="JST5" s="2050"/>
      <c r="JSU5" s="2050"/>
      <c r="JSV5" s="2050"/>
      <c r="JSW5" s="2050"/>
      <c r="JSX5" s="2050"/>
      <c r="JSY5" s="2050"/>
      <c r="JSZ5" s="2050"/>
      <c r="JTA5" s="2050"/>
      <c r="JTB5" s="2050"/>
      <c r="JTC5" s="2050"/>
      <c r="JTD5" s="2050"/>
      <c r="JTE5" s="2050"/>
      <c r="JTF5" s="2050"/>
      <c r="JTG5" s="2050"/>
      <c r="JTH5" s="2050"/>
      <c r="JTI5" s="2050"/>
      <c r="JTJ5" s="2050"/>
      <c r="JTK5" s="2050"/>
      <c r="JTL5" s="2050"/>
      <c r="JTM5" s="2050"/>
      <c r="JTN5" s="2050"/>
      <c r="JTO5" s="2050"/>
      <c r="JTP5" s="2050"/>
      <c r="JTQ5" s="2050"/>
      <c r="JTR5" s="2050"/>
      <c r="JTS5" s="2050"/>
      <c r="JTT5" s="2050"/>
      <c r="JTU5" s="2050"/>
      <c r="JTV5" s="2050"/>
      <c r="JTW5" s="2050"/>
      <c r="JTX5" s="2050"/>
      <c r="JTY5" s="2050"/>
      <c r="JTZ5" s="2050"/>
      <c r="JUA5" s="2050"/>
      <c r="JUB5" s="2050"/>
      <c r="JUC5" s="2050"/>
      <c r="JUD5" s="2050"/>
      <c r="JUE5" s="2050"/>
      <c r="JUF5" s="2050"/>
      <c r="JUG5" s="2050"/>
      <c r="JUH5" s="2050"/>
      <c r="JUI5" s="2050"/>
      <c r="JUJ5" s="2050"/>
      <c r="JUK5" s="2050"/>
      <c r="JUL5" s="2050"/>
      <c r="JUM5" s="2050"/>
      <c r="JUN5" s="2050"/>
      <c r="JUO5" s="2050"/>
      <c r="JUP5" s="2050"/>
      <c r="JUQ5" s="2050"/>
      <c r="JUR5" s="2050"/>
      <c r="JUS5" s="2050"/>
      <c r="JUT5" s="2050"/>
      <c r="JUU5" s="2050"/>
      <c r="JUV5" s="2050"/>
      <c r="JUW5" s="2050"/>
      <c r="JUX5" s="2050"/>
      <c r="JUY5" s="2050"/>
      <c r="JUZ5" s="2050"/>
      <c r="JVA5" s="2050"/>
      <c r="JVB5" s="2050"/>
      <c r="JVC5" s="2050"/>
      <c r="JVD5" s="2050"/>
      <c r="JVE5" s="2050"/>
      <c r="JVF5" s="2050"/>
      <c r="JVG5" s="2050"/>
      <c r="JVH5" s="2050"/>
      <c r="JVI5" s="2050"/>
      <c r="JVJ5" s="2050"/>
      <c r="JVK5" s="2050"/>
      <c r="JVL5" s="2050"/>
      <c r="JVM5" s="2050"/>
      <c r="JVN5" s="2050"/>
      <c r="JVO5" s="2050"/>
      <c r="JVP5" s="2050"/>
      <c r="JVQ5" s="2050"/>
      <c r="JVR5" s="2050"/>
      <c r="JVS5" s="2050"/>
      <c r="JVT5" s="2050"/>
      <c r="JVU5" s="2050"/>
      <c r="JVV5" s="2050"/>
      <c r="JVW5" s="2050"/>
      <c r="JVX5" s="2050"/>
      <c r="JVY5" s="2050"/>
      <c r="JVZ5" s="2050"/>
      <c r="JWA5" s="2050"/>
      <c r="JWB5" s="2050"/>
      <c r="JWC5" s="2050"/>
      <c r="JWD5" s="2050"/>
      <c r="JWE5" s="2050"/>
      <c r="JWF5" s="2050"/>
      <c r="JWG5" s="2050"/>
      <c r="JWH5" s="2050"/>
      <c r="JWI5" s="2050"/>
      <c r="JWJ5" s="2050"/>
      <c r="JWK5" s="2050"/>
      <c r="JWL5" s="2050"/>
      <c r="JWM5" s="2050"/>
      <c r="JWN5" s="2050"/>
      <c r="JWO5" s="2050"/>
      <c r="JWP5" s="2050"/>
      <c r="JWQ5" s="2050"/>
      <c r="JWR5" s="2050"/>
      <c r="JWS5" s="2050"/>
      <c r="JWT5" s="2050"/>
      <c r="JWU5" s="2050"/>
      <c r="JWV5" s="2050"/>
      <c r="JWW5" s="2050"/>
      <c r="JWX5" s="2050"/>
      <c r="JWY5" s="2050"/>
      <c r="JWZ5" s="2050"/>
      <c r="JXA5" s="2050"/>
      <c r="JXB5" s="2050"/>
      <c r="JXC5" s="2050"/>
      <c r="JXD5" s="2050"/>
      <c r="JXE5" s="2050"/>
      <c r="JXF5" s="2050"/>
      <c r="JXG5" s="2050"/>
      <c r="JXH5" s="2050"/>
      <c r="JXI5" s="2050"/>
      <c r="JXJ5" s="2050"/>
      <c r="JXK5" s="2050"/>
      <c r="JXL5" s="2050"/>
      <c r="JXM5" s="2050"/>
      <c r="JXN5" s="2050"/>
      <c r="JXO5" s="2050"/>
      <c r="JXP5" s="2050"/>
      <c r="JXQ5" s="2050"/>
      <c r="JXR5" s="2050"/>
      <c r="JXS5" s="2050"/>
      <c r="JXT5" s="2050"/>
      <c r="JXU5" s="2050"/>
      <c r="JXV5" s="2050"/>
      <c r="JXW5" s="2050"/>
      <c r="JXX5" s="2050"/>
      <c r="JXY5" s="2050"/>
      <c r="JXZ5" s="2050"/>
      <c r="JYA5" s="2050"/>
      <c r="JYB5" s="2050"/>
      <c r="JYC5" s="2050"/>
      <c r="JYD5" s="2050"/>
      <c r="JYE5" s="2050"/>
      <c r="JYF5" s="2050"/>
      <c r="JYG5" s="2050"/>
      <c r="JYH5" s="2050"/>
      <c r="JYI5" s="2050"/>
      <c r="JYJ5" s="2050"/>
      <c r="JYK5" s="2050"/>
      <c r="JYL5" s="2050"/>
      <c r="JYM5" s="2050"/>
      <c r="JYN5" s="2050"/>
      <c r="JYO5" s="2050"/>
      <c r="JYP5" s="2050"/>
      <c r="JYQ5" s="2050"/>
      <c r="JYR5" s="2050"/>
      <c r="JYS5" s="2050"/>
      <c r="JYT5" s="2050"/>
      <c r="JYU5" s="2050"/>
      <c r="JYV5" s="2050"/>
      <c r="JYW5" s="2050"/>
      <c r="JYX5" s="2050"/>
      <c r="JYY5" s="2050"/>
      <c r="JYZ5" s="2050"/>
      <c r="JZA5" s="2050"/>
      <c r="JZB5" s="2050"/>
      <c r="JZC5" s="2050"/>
      <c r="JZD5" s="2050"/>
      <c r="JZE5" s="2050"/>
      <c r="JZF5" s="2050"/>
      <c r="JZG5" s="2050"/>
      <c r="JZH5" s="2050"/>
      <c r="JZI5" s="2050"/>
      <c r="JZJ5" s="2050"/>
      <c r="JZK5" s="2050"/>
      <c r="JZL5" s="2050"/>
      <c r="JZM5" s="2050"/>
      <c r="JZN5" s="2050"/>
      <c r="JZO5" s="2050"/>
      <c r="JZP5" s="2050"/>
      <c r="JZQ5" s="2050"/>
      <c r="JZR5" s="2050"/>
      <c r="JZS5" s="2050"/>
      <c r="JZT5" s="2050"/>
      <c r="JZU5" s="2050"/>
      <c r="JZV5" s="2050"/>
      <c r="JZW5" s="2050"/>
      <c r="JZX5" s="2050"/>
      <c r="JZY5" s="2050"/>
      <c r="JZZ5" s="2050"/>
      <c r="KAA5" s="2050"/>
      <c r="KAB5" s="2050"/>
      <c r="KAC5" s="2050"/>
      <c r="KAD5" s="2050"/>
      <c r="KAE5" s="2050"/>
      <c r="KAF5" s="2050"/>
      <c r="KAG5" s="2050"/>
      <c r="KAH5" s="2050"/>
      <c r="KAI5" s="2050"/>
      <c r="KAJ5" s="2050"/>
      <c r="KAK5" s="2050"/>
      <c r="KAL5" s="2050"/>
      <c r="KAM5" s="2050"/>
      <c r="KAN5" s="2050"/>
      <c r="KAO5" s="2050"/>
      <c r="KAP5" s="2050"/>
      <c r="KAQ5" s="2050"/>
      <c r="KAR5" s="2050"/>
      <c r="KAS5" s="2050"/>
      <c r="KAT5" s="2050"/>
      <c r="KAU5" s="2050"/>
      <c r="KAV5" s="2050"/>
      <c r="KAW5" s="2050"/>
      <c r="KAX5" s="2050"/>
      <c r="KAY5" s="2050"/>
      <c r="KAZ5" s="2050"/>
      <c r="KBA5" s="2050"/>
      <c r="KBB5" s="2050"/>
      <c r="KBC5" s="2050"/>
      <c r="KBD5" s="2050"/>
      <c r="KBE5" s="2050"/>
      <c r="KBF5" s="2050"/>
      <c r="KBG5" s="2050"/>
      <c r="KBH5" s="2050"/>
      <c r="KBI5" s="2050"/>
      <c r="KBJ5" s="2050"/>
      <c r="KBK5" s="2050"/>
      <c r="KBL5" s="2050"/>
      <c r="KBM5" s="2050"/>
      <c r="KBN5" s="2050"/>
      <c r="KBO5" s="2050"/>
      <c r="KBP5" s="2050"/>
      <c r="KBQ5" s="2050"/>
      <c r="KBR5" s="2050"/>
      <c r="KBS5" s="2050"/>
      <c r="KBT5" s="2050"/>
      <c r="KBU5" s="2050"/>
      <c r="KBV5" s="2050"/>
      <c r="KBW5" s="2050"/>
      <c r="KBX5" s="2050"/>
      <c r="KBY5" s="2050"/>
      <c r="KBZ5" s="2050"/>
      <c r="KCA5" s="2050"/>
      <c r="KCB5" s="2050"/>
      <c r="KCC5" s="2050"/>
      <c r="KCD5" s="2050"/>
      <c r="KCE5" s="2050"/>
      <c r="KCF5" s="2050"/>
      <c r="KCG5" s="2050"/>
      <c r="KCH5" s="2050"/>
      <c r="KCI5" s="2050"/>
      <c r="KCJ5" s="2050"/>
      <c r="KCK5" s="2050"/>
      <c r="KCL5" s="2050"/>
      <c r="KCM5" s="2050"/>
      <c r="KCN5" s="2050"/>
      <c r="KCO5" s="2050"/>
      <c r="KCP5" s="2050"/>
      <c r="KCQ5" s="2050"/>
      <c r="KCR5" s="2050"/>
      <c r="KCS5" s="2050"/>
      <c r="KCT5" s="2050"/>
      <c r="KCU5" s="2050"/>
      <c r="KCV5" s="2050"/>
      <c r="KCW5" s="2050"/>
      <c r="KCX5" s="2050"/>
      <c r="KCY5" s="2050"/>
      <c r="KCZ5" s="2050"/>
      <c r="KDA5" s="2050"/>
      <c r="KDB5" s="2050"/>
      <c r="KDC5" s="2050"/>
      <c r="KDD5" s="2050"/>
      <c r="KDE5" s="2050"/>
      <c r="KDF5" s="2050"/>
      <c r="KDG5" s="2050"/>
      <c r="KDH5" s="2050"/>
      <c r="KDI5" s="2050"/>
      <c r="KDJ5" s="2050"/>
      <c r="KDK5" s="2050"/>
      <c r="KDL5" s="2050"/>
      <c r="KDM5" s="2050"/>
      <c r="KDN5" s="2050"/>
      <c r="KDO5" s="2050"/>
      <c r="KDP5" s="2050"/>
      <c r="KDQ5" s="2050"/>
      <c r="KDR5" s="2050"/>
      <c r="KDS5" s="2050"/>
      <c r="KDT5" s="2050"/>
      <c r="KDU5" s="2050"/>
      <c r="KDV5" s="2050"/>
      <c r="KDW5" s="2050"/>
      <c r="KDX5" s="2050"/>
      <c r="KDY5" s="2050"/>
      <c r="KDZ5" s="2050"/>
      <c r="KEA5" s="2050"/>
      <c r="KEB5" s="2050"/>
      <c r="KEC5" s="2050"/>
      <c r="KED5" s="2050"/>
      <c r="KEE5" s="2050"/>
      <c r="KEF5" s="2050"/>
      <c r="KEG5" s="2050"/>
      <c r="KEH5" s="2050"/>
      <c r="KEI5" s="2050"/>
      <c r="KEJ5" s="2050"/>
      <c r="KEK5" s="2050"/>
      <c r="KEL5" s="2050"/>
      <c r="KEM5" s="2050"/>
      <c r="KEN5" s="2050"/>
      <c r="KEO5" s="2050"/>
      <c r="KEP5" s="2050"/>
      <c r="KEQ5" s="2050"/>
      <c r="KER5" s="2050"/>
      <c r="KES5" s="2050"/>
      <c r="KET5" s="2050"/>
      <c r="KEU5" s="2050"/>
      <c r="KEV5" s="2050"/>
      <c r="KEW5" s="2050"/>
      <c r="KEX5" s="2050"/>
      <c r="KEY5" s="2050"/>
      <c r="KEZ5" s="2050"/>
      <c r="KFA5" s="2050"/>
      <c r="KFB5" s="2050"/>
      <c r="KFC5" s="2050"/>
      <c r="KFD5" s="2050"/>
      <c r="KFE5" s="2050"/>
      <c r="KFF5" s="2050"/>
      <c r="KFG5" s="2050"/>
      <c r="KFH5" s="2050"/>
      <c r="KFI5" s="2050"/>
      <c r="KFJ5" s="2050"/>
      <c r="KFK5" s="2050"/>
      <c r="KFL5" s="2050"/>
      <c r="KFM5" s="2050"/>
      <c r="KFN5" s="2050"/>
      <c r="KFO5" s="2050"/>
      <c r="KFP5" s="2050"/>
      <c r="KFQ5" s="2050"/>
      <c r="KFR5" s="2050"/>
      <c r="KFS5" s="2050"/>
      <c r="KFT5" s="2050"/>
      <c r="KFU5" s="2050"/>
      <c r="KFV5" s="2050"/>
      <c r="KFW5" s="2050"/>
      <c r="KFX5" s="2050"/>
      <c r="KFY5" s="2050"/>
      <c r="KFZ5" s="2050"/>
      <c r="KGA5" s="2050"/>
      <c r="KGB5" s="2050"/>
      <c r="KGC5" s="2050"/>
      <c r="KGD5" s="2050"/>
      <c r="KGE5" s="2050"/>
      <c r="KGF5" s="2050"/>
      <c r="KGG5" s="2050"/>
      <c r="KGH5" s="2050"/>
      <c r="KGI5" s="2050"/>
      <c r="KGJ5" s="2050"/>
      <c r="KGK5" s="2050"/>
      <c r="KGL5" s="2050"/>
      <c r="KGM5" s="2050"/>
      <c r="KGN5" s="2050"/>
      <c r="KGO5" s="2050"/>
      <c r="KGP5" s="2050"/>
      <c r="KGQ5" s="2050"/>
      <c r="KGR5" s="2050"/>
      <c r="KGS5" s="2050"/>
      <c r="KGT5" s="2050"/>
      <c r="KGU5" s="2050"/>
      <c r="KGV5" s="2050"/>
      <c r="KGW5" s="2050"/>
      <c r="KGX5" s="2050"/>
      <c r="KGY5" s="2050"/>
      <c r="KGZ5" s="2050"/>
      <c r="KHA5" s="2050"/>
      <c r="KHB5" s="2050"/>
      <c r="KHC5" s="2050"/>
      <c r="KHD5" s="2050"/>
      <c r="KHE5" s="2050"/>
      <c r="KHF5" s="2050"/>
      <c r="KHG5" s="2050"/>
      <c r="KHH5" s="2050"/>
      <c r="KHI5" s="2050"/>
      <c r="KHJ5" s="2050"/>
      <c r="KHK5" s="2050"/>
      <c r="KHL5" s="2050"/>
      <c r="KHM5" s="2050"/>
      <c r="KHN5" s="2050"/>
      <c r="KHO5" s="2050"/>
      <c r="KHP5" s="2050"/>
      <c r="KHQ5" s="2050"/>
      <c r="KHR5" s="2050"/>
      <c r="KHS5" s="2050"/>
      <c r="KHT5" s="2050"/>
      <c r="KHU5" s="2050"/>
      <c r="KHV5" s="2050"/>
      <c r="KHW5" s="2050"/>
      <c r="KHX5" s="2050"/>
      <c r="KHY5" s="2050"/>
      <c r="KHZ5" s="2050"/>
      <c r="KIA5" s="2050"/>
      <c r="KIB5" s="2050"/>
      <c r="KIC5" s="2050"/>
      <c r="KID5" s="2050"/>
      <c r="KIE5" s="2050"/>
      <c r="KIF5" s="2050"/>
      <c r="KIG5" s="2050"/>
      <c r="KIH5" s="2050"/>
      <c r="KII5" s="2050"/>
      <c r="KIJ5" s="2050"/>
      <c r="KIK5" s="2050"/>
      <c r="KIL5" s="2050"/>
      <c r="KIM5" s="2050"/>
      <c r="KIN5" s="2050"/>
      <c r="KIO5" s="2050"/>
      <c r="KIP5" s="2050"/>
      <c r="KIQ5" s="2050"/>
      <c r="KIR5" s="2050"/>
      <c r="KIS5" s="2050"/>
      <c r="KIT5" s="2050"/>
      <c r="KIU5" s="2050"/>
      <c r="KIV5" s="2050"/>
      <c r="KIW5" s="2050"/>
      <c r="KIX5" s="2050"/>
      <c r="KIY5" s="2050"/>
      <c r="KIZ5" s="2050"/>
      <c r="KJA5" s="2050"/>
      <c r="KJB5" s="2050"/>
      <c r="KJC5" s="2050"/>
      <c r="KJD5" s="2050"/>
      <c r="KJE5" s="2050"/>
      <c r="KJF5" s="2050"/>
      <c r="KJG5" s="2050"/>
      <c r="KJH5" s="2050"/>
      <c r="KJI5" s="2050"/>
      <c r="KJJ5" s="2050"/>
      <c r="KJK5" s="2050"/>
      <c r="KJL5" s="2050"/>
      <c r="KJM5" s="2050"/>
      <c r="KJN5" s="2050"/>
      <c r="KJO5" s="2050"/>
      <c r="KJP5" s="2050"/>
      <c r="KJQ5" s="2050"/>
      <c r="KJR5" s="2050"/>
      <c r="KJS5" s="2050"/>
      <c r="KJT5" s="2050"/>
      <c r="KJU5" s="2050"/>
      <c r="KJV5" s="2050"/>
      <c r="KJW5" s="2050"/>
      <c r="KJX5" s="2050"/>
      <c r="KJY5" s="2050"/>
      <c r="KJZ5" s="2050"/>
      <c r="KKA5" s="2050"/>
      <c r="KKB5" s="2050"/>
      <c r="KKC5" s="2050"/>
      <c r="KKD5" s="2050"/>
      <c r="KKE5" s="2050"/>
      <c r="KKF5" s="2050"/>
      <c r="KKG5" s="2050"/>
      <c r="KKH5" s="2050"/>
      <c r="KKI5" s="2050"/>
      <c r="KKJ5" s="2050"/>
      <c r="KKK5" s="2050"/>
      <c r="KKL5" s="2050"/>
      <c r="KKM5" s="2050"/>
      <c r="KKN5" s="2050"/>
      <c r="KKO5" s="2050"/>
      <c r="KKP5" s="2050"/>
      <c r="KKQ5" s="2050"/>
      <c r="KKR5" s="2050"/>
      <c r="KKS5" s="2050"/>
      <c r="KKT5" s="2050"/>
      <c r="KKU5" s="2050"/>
      <c r="KKV5" s="2050"/>
      <c r="KKW5" s="2050"/>
      <c r="KKX5" s="2050"/>
      <c r="KKY5" s="2050"/>
      <c r="KKZ5" s="2050"/>
      <c r="KLA5" s="2050"/>
      <c r="KLB5" s="2050"/>
      <c r="KLC5" s="2050"/>
      <c r="KLD5" s="2050"/>
      <c r="KLE5" s="2050"/>
      <c r="KLF5" s="2050"/>
      <c r="KLG5" s="2050"/>
      <c r="KLH5" s="2050"/>
      <c r="KLI5" s="2050"/>
      <c r="KLJ5" s="2050"/>
      <c r="KLK5" s="2050"/>
      <c r="KLL5" s="2050"/>
      <c r="KLM5" s="2050"/>
      <c r="KLN5" s="2050"/>
      <c r="KLO5" s="2050"/>
      <c r="KLP5" s="2050"/>
      <c r="KLQ5" s="2050"/>
      <c r="KLR5" s="2050"/>
      <c r="KLS5" s="2050"/>
      <c r="KLT5" s="2050"/>
      <c r="KLU5" s="2050"/>
      <c r="KLV5" s="2050"/>
      <c r="KLW5" s="2050"/>
      <c r="KLX5" s="2050"/>
      <c r="KLY5" s="2050"/>
      <c r="KLZ5" s="2050"/>
      <c r="KMA5" s="2050"/>
      <c r="KMB5" s="2050"/>
      <c r="KMC5" s="2050"/>
      <c r="KMD5" s="2050"/>
      <c r="KME5" s="2050"/>
      <c r="KMF5" s="2050"/>
      <c r="KMG5" s="2050"/>
      <c r="KMH5" s="2050"/>
      <c r="KMI5" s="2050"/>
      <c r="KMJ5" s="2050"/>
      <c r="KMK5" s="2050"/>
      <c r="KML5" s="2050"/>
      <c r="KMM5" s="2050"/>
      <c r="KMN5" s="2050"/>
      <c r="KMO5" s="2050"/>
      <c r="KMP5" s="2050"/>
      <c r="KMQ5" s="2050"/>
      <c r="KMR5" s="2050"/>
      <c r="KMS5" s="2050"/>
      <c r="KMT5" s="2050"/>
      <c r="KMU5" s="2050"/>
      <c r="KMV5" s="2050"/>
      <c r="KMW5" s="2050"/>
      <c r="KMX5" s="2050"/>
      <c r="KMY5" s="2050"/>
      <c r="KMZ5" s="2050"/>
      <c r="KNA5" s="2050"/>
      <c r="KNB5" s="2050"/>
      <c r="KNC5" s="2050"/>
      <c r="KND5" s="2050"/>
      <c r="KNE5" s="2050"/>
      <c r="KNF5" s="2050"/>
      <c r="KNG5" s="2050"/>
      <c r="KNH5" s="2050"/>
      <c r="KNI5" s="2050"/>
      <c r="KNJ5" s="2050"/>
      <c r="KNK5" s="2050"/>
      <c r="KNL5" s="2050"/>
      <c r="KNM5" s="2050"/>
      <c r="KNN5" s="2050"/>
      <c r="KNO5" s="2050"/>
      <c r="KNP5" s="2050"/>
      <c r="KNQ5" s="2050"/>
      <c r="KNR5" s="2050"/>
      <c r="KNS5" s="2050"/>
      <c r="KNT5" s="2050"/>
      <c r="KNU5" s="2050"/>
      <c r="KNV5" s="2050"/>
      <c r="KNW5" s="2050"/>
      <c r="KNX5" s="2050"/>
      <c r="KNY5" s="2050"/>
      <c r="KNZ5" s="2050"/>
      <c r="KOA5" s="2050"/>
      <c r="KOB5" s="2050"/>
      <c r="KOC5" s="2050"/>
      <c r="KOD5" s="2050"/>
      <c r="KOE5" s="2050"/>
      <c r="KOF5" s="2050"/>
      <c r="KOG5" s="2050"/>
      <c r="KOH5" s="2050"/>
      <c r="KOI5" s="2050"/>
      <c r="KOJ5" s="2050"/>
      <c r="KOK5" s="2050"/>
      <c r="KOL5" s="2050"/>
      <c r="KOM5" s="2050"/>
      <c r="KON5" s="2050"/>
      <c r="KOO5" s="2050"/>
      <c r="KOP5" s="2050"/>
      <c r="KOQ5" s="2050"/>
      <c r="KOR5" s="2050"/>
      <c r="KOS5" s="2050"/>
      <c r="KOT5" s="2050"/>
      <c r="KOU5" s="2050"/>
      <c r="KOV5" s="2050"/>
      <c r="KOW5" s="2050"/>
      <c r="KOX5" s="2050"/>
      <c r="KOY5" s="2050"/>
      <c r="KOZ5" s="2050"/>
      <c r="KPA5" s="2050"/>
      <c r="KPB5" s="2050"/>
      <c r="KPC5" s="2050"/>
      <c r="KPD5" s="2050"/>
      <c r="KPE5" s="2050"/>
      <c r="KPF5" s="2050"/>
      <c r="KPG5" s="2050"/>
      <c r="KPH5" s="2050"/>
      <c r="KPI5" s="2050"/>
      <c r="KPJ5" s="2050"/>
      <c r="KPK5" s="2050"/>
      <c r="KPL5" s="2050"/>
      <c r="KPM5" s="2050"/>
      <c r="KPN5" s="2050"/>
      <c r="KPO5" s="2050"/>
      <c r="KPP5" s="2050"/>
      <c r="KPQ5" s="2050"/>
      <c r="KPR5" s="2050"/>
      <c r="KPS5" s="2050"/>
      <c r="KPT5" s="2050"/>
      <c r="KPU5" s="2050"/>
      <c r="KPV5" s="2050"/>
      <c r="KPW5" s="2050"/>
      <c r="KPX5" s="2050"/>
      <c r="KPY5" s="2050"/>
      <c r="KPZ5" s="2050"/>
      <c r="KQA5" s="2050"/>
      <c r="KQB5" s="2050"/>
      <c r="KQC5" s="2050"/>
      <c r="KQD5" s="2050"/>
      <c r="KQE5" s="2050"/>
      <c r="KQF5" s="2050"/>
      <c r="KQG5" s="2050"/>
      <c r="KQH5" s="2050"/>
      <c r="KQI5" s="2050"/>
      <c r="KQJ5" s="2050"/>
      <c r="KQK5" s="2050"/>
      <c r="KQL5" s="2050"/>
      <c r="KQM5" s="2050"/>
      <c r="KQN5" s="2050"/>
      <c r="KQO5" s="2050"/>
      <c r="KQP5" s="2050"/>
      <c r="KQQ5" s="2050"/>
      <c r="KQR5" s="2050"/>
      <c r="KQS5" s="2050"/>
      <c r="KQT5" s="2050"/>
      <c r="KQU5" s="2050"/>
      <c r="KQV5" s="2050"/>
      <c r="KQW5" s="2050"/>
      <c r="KQX5" s="2050"/>
      <c r="KQY5" s="2050"/>
      <c r="KQZ5" s="2050"/>
      <c r="KRA5" s="2050"/>
      <c r="KRB5" s="2050"/>
      <c r="KRC5" s="2050"/>
      <c r="KRD5" s="2050"/>
      <c r="KRE5" s="2050"/>
      <c r="KRF5" s="2050"/>
      <c r="KRG5" s="2050"/>
      <c r="KRH5" s="2050"/>
      <c r="KRI5" s="2050"/>
      <c r="KRJ5" s="2050"/>
      <c r="KRK5" s="2050"/>
      <c r="KRL5" s="2050"/>
      <c r="KRM5" s="2050"/>
      <c r="KRN5" s="2050"/>
      <c r="KRO5" s="2050"/>
      <c r="KRP5" s="2050"/>
      <c r="KRQ5" s="2050"/>
      <c r="KRR5" s="2050"/>
      <c r="KRS5" s="2050"/>
      <c r="KRT5" s="2050"/>
      <c r="KRU5" s="2050"/>
      <c r="KRV5" s="2050"/>
      <c r="KRW5" s="2050"/>
      <c r="KRX5" s="2050"/>
      <c r="KRY5" s="2050"/>
      <c r="KRZ5" s="2050"/>
      <c r="KSA5" s="2050"/>
      <c r="KSB5" s="2050"/>
      <c r="KSC5" s="2050"/>
      <c r="KSD5" s="2050"/>
      <c r="KSE5" s="2050"/>
      <c r="KSF5" s="2050"/>
      <c r="KSG5" s="2050"/>
      <c r="KSH5" s="2050"/>
      <c r="KSI5" s="2050"/>
      <c r="KSJ5" s="2050"/>
      <c r="KSK5" s="2050"/>
      <c r="KSL5" s="2050"/>
      <c r="KSM5" s="2050"/>
      <c r="KSN5" s="2050"/>
      <c r="KSO5" s="2050"/>
      <c r="KSP5" s="2050"/>
      <c r="KSQ5" s="2050"/>
      <c r="KSR5" s="2050"/>
      <c r="KSS5" s="2050"/>
      <c r="KST5" s="2050"/>
      <c r="KSU5" s="2050"/>
      <c r="KSV5" s="2050"/>
      <c r="KSW5" s="2050"/>
      <c r="KSX5" s="2050"/>
      <c r="KSY5" s="2050"/>
      <c r="KSZ5" s="2050"/>
      <c r="KTA5" s="2050"/>
      <c r="KTB5" s="2050"/>
      <c r="KTC5" s="2050"/>
      <c r="KTD5" s="2050"/>
      <c r="KTE5" s="2050"/>
      <c r="KTF5" s="2050"/>
      <c r="KTG5" s="2050"/>
      <c r="KTH5" s="2050"/>
      <c r="KTI5" s="2050"/>
      <c r="KTJ5" s="2050"/>
      <c r="KTK5" s="2050"/>
      <c r="KTL5" s="2050"/>
      <c r="KTM5" s="2050"/>
      <c r="KTN5" s="2050"/>
      <c r="KTO5" s="2050"/>
      <c r="KTP5" s="2050"/>
      <c r="KTQ5" s="2050"/>
      <c r="KTR5" s="2050"/>
      <c r="KTS5" s="2050"/>
      <c r="KTT5" s="2050"/>
      <c r="KTU5" s="2050"/>
      <c r="KTV5" s="2050"/>
      <c r="KTW5" s="2050"/>
      <c r="KTX5" s="2050"/>
      <c r="KTY5" s="2050"/>
      <c r="KTZ5" s="2050"/>
      <c r="KUA5" s="2050"/>
      <c r="KUB5" s="2050"/>
      <c r="KUC5" s="2050"/>
      <c r="KUD5" s="2050"/>
      <c r="KUE5" s="2050"/>
      <c r="KUF5" s="2050"/>
      <c r="KUG5" s="2050"/>
      <c r="KUH5" s="2050"/>
      <c r="KUI5" s="2050"/>
      <c r="KUJ5" s="2050"/>
      <c r="KUK5" s="2050"/>
      <c r="KUL5" s="2050"/>
      <c r="KUM5" s="2050"/>
      <c r="KUN5" s="2050"/>
      <c r="KUO5" s="2050"/>
      <c r="KUP5" s="2050"/>
      <c r="KUQ5" s="2050"/>
      <c r="KUR5" s="2050"/>
      <c r="KUS5" s="2050"/>
      <c r="KUT5" s="2050"/>
      <c r="KUU5" s="2050"/>
      <c r="KUV5" s="2050"/>
      <c r="KUW5" s="2050"/>
      <c r="KUX5" s="2050"/>
      <c r="KUY5" s="2050"/>
      <c r="KUZ5" s="2050"/>
      <c r="KVA5" s="2050"/>
      <c r="KVB5" s="2050"/>
      <c r="KVC5" s="2050"/>
      <c r="KVD5" s="2050"/>
      <c r="KVE5" s="2050"/>
      <c r="KVF5" s="2050"/>
      <c r="KVG5" s="2050"/>
      <c r="KVH5" s="2050"/>
      <c r="KVI5" s="2050"/>
      <c r="KVJ5" s="2050"/>
      <c r="KVK5" s="2050"/>
      <c r="KVL5" s="2050"/>
      <c r="KVM5" s="2050"/>
      <c r="KVN5" s="2050"/>
      <c r="KVO5" s="2050"/>
      <c r="KVP5" s="2050"/>
      <c r="KVQ5" s="2050"/>
      <c r="KVR5" s="2050"/>
      <c r="KVS5" s="2050"/>
      <c r="KVT5" s="2050"/>
      <c r="KVU5" s="2050"/>
      <c r="KVV5" s="2050"/>
      <c r="KVW5" s="2050"/>
      <c r="KVX5" s="2050"/>
      <c r="KVY5" s="2050"/>
      <c r="KVZ5" s="2050"/>
      <c r="KWA5" s="2050"/>
      <c r="KWB5" s="2050"/>
      <c r="KWC5" s="2050"/>
      <c r="KWD5" s="2050"/>
      <c r="KWE5" s="2050"/>
      <c r="KWF5" s="2050"/>
      <c r="KWG5" s="2050"/>
      <c r="KWH5" s="2050"/>
      <c r="KWI5" s="2050"/>
      <c r="KWJ5" s="2050"/>
      <c r="KWK5" s="2050"/>
      <c r="KWL5" s="2050"/>
      <c r="KWM5" s="2050"/>
      <c r="KWN5" s="2050"/>
      <c r="KWO5" s="2050"/>
      <c r="KWP5" s="2050"/>
      <c r="KWQ5" s="2050"/>
      <c r="KWR5" s="2050"/>
      <c r="KWS5" s="2050"/>
      <c r="KWT5" s="2050"/>
      <c r="KWU5" s="2050"/>
      <c r="KWV5" s="2050"/>
      <c r="KWW5" s="2050"/>
      <c r="KWX5" s="2050"/>
      <c r="KWY5" s="2050"/>
      <c r="KWZ5" s="2050"/>
      <c r="KXA5" s="2050"/>
      <c r="KXB5" s="2050"/>
      <c r="KXC5" s="2050"/>
      <c r="KXD5" s="2050"/>
      <c r="KXE5" s="2050"/>
      <c r="KXF5" s="2050"/>
      <c r="KXG5" s="2050"/>
      <c r="KXH5" s="2050"/>
      <c r="KXI5" s="2050"/>
      <c r="KXJ5" s="2050"/>
      <c r="KXK5" s="2050"/>
      <c r="KXL5" s="2050"/>
      <c r="KXM5" s="2050"/>
      <c r="KXN5" s="2050"/>
      <c r="KXO5" s="2050"/>
      <c r="KXP5" s="2050"/>
      <c r="KXQ5" s="2050"/>
      <c r="KXR5" s="2050"/>
      <c r="KXS5" s="2050"/>
      <c r="KXT5" s="2050"/>
      <c r="KXU5" s="2050"/>
      <c r="KXV5" s="2050"/>
      <c r="KXW5" s="2050"/>
      <c r="KXX5" s="2050"/>
      <c r="KXY5" s="2050"/>
      <c r="KXZ5" s="2050"/>
      <c r="KYA5" s="2050"/>
      <c r="KYB5" s="2050"/>
      <c r="KYC5" s="2050"/>
      <c r="KYD5" s="2050"/>
      <c r="KYE5" s="2050"/>
      <c r="KYF5" s="2050"/>
      <c r="KYG5" s="2050"/>
      <c r="KYH5" s="2050"/>
      <c r="KYI5" s="2050"/>
      <c r="KYJ5" s="2050"/>
      <c r="KYK5" s="2050"/>
      <c r="KYL5" s="2050"/>
      <c r="KYM5" s="2050"/>
      <c r="KYN5" s="2050"/>
      <c r="KYO5" s="2050"/>
      <c r="KYP5" s="2050"/>
      <c r="KYQ5" s="2050"/>
      <c r="KYR5" s="2050"/>
      <c r="KYS5" s="2050"/>
      <c r="KYT5" s="2050"/>
      <c r="KYU5" s="2050"/>
      <c r="KYV5" s="2050"/>
      <c r="KYW5" s="2050"/>
      <c r="KYX5" s="2050"/>
      <c r="KYY5" s="2050"/>
      <c r="KYZ5" s="2050"/>
      <c r="KZA5" s="2050"/>
      <c r="KZB5" s="2050"/>
      <c r="KZC5" s="2050"/>
      <c r="KZD5" s="2050"/>
      <c r="KZE5" s="2050"/>
      <c r="KZF5" s="2050"/>
      <c r="KZG5" s="2050"/>
      <c r="KZH5" s="2050"/>
      <c r="KZI5" s="2050"/>
      <c r="KZJ5" s="2050"/>
      <c r="KZK5" s="2050"/>
      <c r="KZL5" s="2050"/>
      <c r="KZM5" s="2050"/>
      <c r="KZN5" s="2050"/>
      <c r="KZO5" s="2050"/>
      <c r="KZP5" s="2050"/>
      <c r="KZQ5" s="2050"/>
      <c r="KZR5" s="2050"/>
      <c r="KZS5" s="2050"/>
      <c r="KZT5" s="2050"/>
      <c r="KZU5" s="2050"/>
      <c r="KZV5" s="2050"/>
      <c r="KZW5" s="2050"/>
      <c r="KZX5" s="2050"/>
      <c r="KZY5" s="2050"/>
      <c r="KZZ5" s="2050"/>
      <c r="LAA5" s="2050"/>
      <c r="LAB5" s="2050"/>
      <c r="LAC5" s="2050"/>
      <c r="LAD5" s="2050"/>
      <c r="LAE5" s="2050"/>
      <c r="LAF5" s="2050"/>
      <c r="LAG5" s="2050"/>
      <c r="LAH5" s="2050"/>
      <c r="LAI5" s="2050"/>
      <c r="LAJ5" s="2050"/>
      <c r="LAK5" s="2050"/>
      <c r="LAL5" s="2050"/>
      <c r="LAM5" s="2050"/>
      <c r="LAN5" s="2050"/>
      <c r="LAO5" s="2050"/>
      <c r="LAP5" s="2050"/>
      <c r="LAQ5" s="2050"/>
      <c r="LAR5" s="2050"/>
      <c r="LAS5" s="2050"/>
      <c r="LAT5" s="2050"/>
      <c r="LAU5" s="2050"/>
      <c r="LAV5" s="2050"/>
      <c r="LAW5" s="2050"/>
      <c r="LAX5" s="2050"/>
      <c r="LAY5" s="2050"/>
      <c r="LAZ5" s="2050"/>
      <c r="LBA5" s="2050"/>
      <c r="LBB5" s="2050"/>
      <c r="LBC5" s="2050"/>
      <c r="LBD5" s="2050"/>
      <c r="LBE5" s="2050"/>
      <c r="LBF5" s="2050"/>
      <c r="LBG5" s="2050"/>
      <c r="LBH5" s="2050"/>
      <c r="LBI5" s="2050"/>
      <c r="LBJ5" s="2050"/>
      <c r="LBK5" s="2050"/>
      <c r="LBL5" s="2050"/>
      <c r="LBM5" s="2050"/>
      <c r="LBN5" s="2050"/>
      <c r="LBO5" s="2050"/>
      <c r="LBP5" s="2050"/>
      <c r="LBQ5" s="2050"/>
      <c r="LBR5" s="2050"/>
      <c r="LBS5" s="2050"/>
      <c r="LBT5" s="2050"/>
      <c r="LBU5" s="2050"/>
      <c r="LBV5" s="2050"/>
      <c r="LBW5" s="2050"/>
      <c r="LBX5" s="2050"/>
      <c r="LBY5" s="2050"/>
      <c r="LBZ5" s="2050"/>
      <c r="LCA5" s="2050"/>
      <c r="LCB5" s="2050"/>
      <c r="LCC5" s="2050"/>
      <c r="LCD5" s="2050"/>
      <c r="LCE5" s="2050"/>
      <c r="LCF5" s="2050"/>
      <c r="LCG5" s="2050"/>
      <c r="LCH5" s="2050"/>
      <c r="LCI5" s="2050"/>
      <c r="LCJ5" s="2050"/>
      <c r="LCK5" s="2050"/>
      <c r="LCL5" s="2050"/>
      <c r="LCM5" s="2050"/>
      <c r="LCN5" s="2050"/>
      <c r="LCO5" s="2050"/>
      <c r="LCP5" s="2050"/>
      <c r="LCQ5" s="2050"/>
      <c r="LCR5" s="2050"/>
      <c r="LCS5" s="2050"/>
      <c r="LCT5" s="2050"/>
      <c r="LCU5" s="2050"/>
      <c r="LCV5" s="2050"/>
      <c r="LCW5" s="2050"/>
      <c r="LCX5" s="2050"/>
      <c r="LCY5" s="2050"/>
      <c r="LCZ5" s="2050"/>
      <c r="LDA5" s="2050"/>
      <c r="LDB5" s="2050"/>
      <c r="LDC5" s="2050"/>
      <c r="LDD5" s="2050"/>
      <c r="LDE5" s="2050"/>
      <c r="LDF5" s="2050"/>
      <c r="LDG5" s="2050"/>
      <c r="LDH5" s="2050"/>
      <c r="LDI5" s="2050"/>
      <c r="LDJ5" s="2050"/>
      <c r="LDK5" s="2050"/>
      <c r="LDL5" s="2050"/>
      <c r="LDM5" s="2050"/>
      <c r="LDN5" s="2050"/>
      <c r="LDO5" s="2050"/>
      <c r="LDP5" s="2050"/>
      <c r="LDQ5" s="2050"/>
      <c r="LDR5" s="2050"/>
      <c r="LDS5" s="2050"/>
      <c r="LDT5" s="2050"/>
      <c r="LDU5" s="2050"/>
      <c r="LDV5" s="2050"/>
      <c r="LDW5" s="2050"/>
      <c r="LDX5" s="2050"/>
      <c r="LDY5" s="2050"/>
      <c r="LDZ5" s="2050"/>
      <c r="LEA5" s="2050"/>
      <c r="LEB5" s="2050"/>
      <c r="LEC5" s="2050"/>
      <c r="LED5" s="2050"/>
      <c r="LEE5" s="2050"/>
      <c r="LEF5" s="2050"/>
      <c r="LEG5" s="2050"/>
      <c r="LEH5" s="2050"/>
      <c r="LEI5" s="2050"/>
      <c r="LEJ5" s="2050"/>
      <c r="LEK5" s="2050"/>
      <c r="LEL5" s="2050"/>
      <c r="LEM5" s="2050"/>
      <c r="LEN5" s="2050"/>
      <c r="LEO5" s="2050"/>
      <c r="LEP5" s="2050"/>
      <c r="LEQ5" s="2050"/>
      <c r="LER5" s="2050"/>
      <c r="LES5" s="2050"/>
      <c r="LET5" s="2050"/>
      <c r="LEU5" s="2050"/>
      <c r="LEV5" s="2050"/>
      <c r="LEW5" s="2050"/>
      <c r="LEX5" s="2050"/>
      <c r="LEY5" s="2050"/>
      <c r="LEZ5" s="2050"/>
      <c r="LFA5" s="2050"/>
      <c r="LFB5" s="2050"/>
      <c r="LFC5" s="2050"/>
      <c r="LFD5" s="2050"/>
      <c r="LFE5" s="2050"/>
      <c r="LFF5" s="2050"/>
      <c r="LFG5" s="2050"/>
      <c r="LFH5" s="2050"/>
      <c r="LFI5" s="2050"/>
      <c r="LFJ5" s="2050"/>
      <c r="LFK5" s="2050"/>
      <c r="LFL5" s="2050"/>
      <c r="LFM5" s="2050"/>
      <c r="LFN5" s="2050"/>
      <c r="LFO5" s="2050"/>
      <c r="LFP5" s="2050"/>
      <c r="LFQ5" s="2050"/>
      <c r="LFR5" s="2050"/>
      <c r="LFS5" s="2050"/>
      <c r="LFT5" s="2050"/>
      <c r="LFU5" s="2050"/>
      <c r="LFV5" s="2050"/>
      <c r="LFW5" s="2050"/>
      <c r="LFX5" s="2050"/>
      <c r="LFY5" s="2050"/>
      <c r="LFZ5" s="2050"/>
      <c r="LGA5" s="2050"/>
      <c r="LGB5" s="2050"/>
      <c r="LGC5" s="2050"/>
      <c r="LGD5" s="2050"/>
      <c r="LGE5" s="2050"/>
      <c r="LGF5" s="2050"/>
      <c r="LGG5" s="2050"/>
      <c r="LGH5" s="2050"/>
      <c r="LGI5" s="2050"/>
      <c r="LGJ5" s="2050"/>
      <c r="LGK5" s="2050"/>
      <c r="LGL5" s="2050"/>
      <c r="LGM5" s="2050"/>
      <c r="LGN5" s="2050"/>
      <c r="LGO5" s="2050"/>
      <c r="LGP5" s="2050"/>
      <c r="LGQ5" s="2050"/>
      <c r="LGR5" s="2050"/>
      <c r="LGS5" s="2050"/>
      <c r="LGT5" s="2050"/>
      <c r="LGU5" s="2050"/>
      <c r="LGV5" s="2050"/>
      <c r="LGW5" s="2050"/>
      <c r="LGX5" s="2050"/>
      <c r="LGY5" s="2050"/>
      <c r="LGZ5" s="2050"/>
      <c r="LHA5" s="2050"/>
      <c r="LHB5" s="2050"/>
      <c r="LHC5" s="2050"/>
      <c r="LHD5" s="2050"/>
      <c r="LHE5" s="2050"/>
      <c r="LHF5" s="2050"/>
      <c r="LHG5" s="2050"/>
      <c r="LHH5" s="2050"/>
      <c r="LHI5" s="2050"/>
      <c r="LHJ5" s="2050"/>
      <c r="LHK5" s="2050"/>
      <c r="LHL5" s="2050"/>
      <c r="LHM5" s="2050"/>
      <c r="LHN5" s="2050"/>
      <c r="LHO5" s="2050"/>
      <c r="LHP5" s="2050"/>
      <c r="LHQ5" s="2050"/>
      <c r="LHR5" s="2050"/>
      <c r="LHS5" s="2050"/>
      <c r="LHT5" s="2050"/>
      <c r="LHU5" s="2050"/>
      <c r="LHV5" s="2050"/>
      <c r="LHW5" s="2050"/>
      <c r="LHX5" s="2050"/>
      <c r="LHY5" s="2050"/>
      <c r="LHZ5" s="2050"/>
      <c r="LIA5" s="2050"/>
      <c r="LIB5" s="2050"/>
      <c r="LIC5" s="2050"/>
      <c r="LID5" s="2050"/>
      <c r="LIE5" s="2050"/>
      <c r="LIF5" s="2050"/>
      <c r="LIG5" s="2050"/>
      <c r="LIH5" s="2050"/>
      <c r="LII5" s="2050"/>
      <c r="LIJ5" s="2050"/>
      <c r="LIK5" s="2050"/>
      <c r="LIL5" s="2050"/>
      <c r="LIM5" s="2050"/>
      <c r="LIN5" s="2050"/>
      <c r="LIO5" s="2050"/>
      <c r="LIP5" s="2050"/>
      <c r="LIQ5" s="2050"/>
      <c r="LIR5" s="2050"/>
      <c r="LIS5" s="2050"/>
      <c r="LIT5" s="2050"/>
      <c r="LIU5" s="2050"/>
      <c r="LIV5" s="2050"/>
      <c r="LIW5" s="2050"/>
      <c r="LIX5" s="2050"/>
      <c r="LIY5" s="2050"/>
      <c r="LIZ5" s="2050"/>
      <c r="LJA5" s="2050"/>
      <c r="LJB5" s="2050"/>
      <c r="LJC5" s="2050"/>
      <c r="LJD5" s="2050"/>
      <c r="LJE5" s="2050"/>
      <c r="LJF5" s="2050"/>
      <c r="LJG5" s="2050"/>
      <c r="LJH5" s="2050"/>
      <c r="LJI5" s="2050"/>
      <c r="LJJ5" s="2050"/>
      <c r="LJK5" s="2050"/>
      <c r="LJL5" s="2050"/>
      <c r="LJM5" s="2050"/>
      <c r="LJN5" s="2050"/>
      <c r="LJO5" s="2050"/>
      <c r="LJP5" s="2050"/>
      <c r="LJQ5" s="2050"/>
      <c r="LJR5" s="2050"/>
      <c r="LJS5" s="2050"/>
      <c r="LJT5" s="2050"/>
      <c r="LJU5" s="2050"/>
      <c r="LJV5" s="2050"/>
      <c r="LJW5" s="2050"/>
      <c r="LJX5" s="2050"/>
      <c r="LJY5" s="2050"/>
      <c r="LJZ5" s="2050"/>
      <c r="LKA5" s="2050"/>
      <c r="LKB5" s="2050"/>
      <c r="LKC5" s="2050"/>
      <c r="LKD5" s="2050"/>
      <c r="LKE5" s="2050"/>
      <c r="LKF5" s="2050"/>
      <c r="LKG5" s="2050"/>
      <c r="LKH5" s="2050"/>
      <c r="LKI5" s="2050"/>
      <c r="LKJ5" s="2050"/>
      <c r="LKK5" s="2050"/>
      <c r="LKL5" s="2050"/>
      <c r="LKM5" s="2050"/>
      <c r="LKN5" s="2050"/>
      <c r="LKO5" s="2050"/>
      <c r="LKP5" s="2050"/>
      <c r="LKQ5" s="2050"/>
      <c r="LKR5" s="2050"/>
      <c r="LKS5" s="2050"/>
      <c r="LKT5" s="2050"/>
      <c r="LKU5" s="2050"/>
      <c r="LKV5" s="2050"/>
      <c r="LKW5" s="2050"/>
      <c r="LKX5" s="2050"/>
      <c r="LKY5" s="2050"/>
      <c r="LKZ5" s="2050"/>
      <c r="LLA5" s="2050"/>
      <c r="LLB5" s="2050"/>
      <c r="LLC5" s="2050"/>
      <c r="LLD5" s="2050"/>
      <c r="LLE5" s="2050"/>
      <c r="LLF5" s="2050"/>
      <c r="LLG5" s="2050"/>
      <c r="LLH5" s="2050"/>
      <c r="LLI5" s="2050"/>
      <c r="LLJ5" s="2050"/>
      <c r="LLK5" s="2050"/>
      <c r="LLL5" s="2050"/>
      <c r="LLM5" s="2050"/>
      <c r="LLN5" s="2050"/>
      <c r="LLO5" s="2050"/>
      <c r="LLP5" s="2050"/>
      <c r="LLQ5" s="2050"/>
      <c r="LLR5" s="2050"/>
      <c r="LLS5" s="2050"/>
      <c r="LLT5" s="2050"/>
      <c r="LLU5" s="2050"/>
      <c r="LLV5" s="2050"/>
      <c r="LLW5" s="2050"/>
      <c r="LLX5" s="2050"/>
      <c r="LLY5" s="2050"/>
      <c r="LLZ5" s="2050"/>
      <c r="LMA5" s="2050"/>
      <c r="LMB5" s="2050"/>
      <c r="LMC5" s="2050"/>
      <c r="LMD5" s="2050"/>
      <c r="LME5" s="2050"/>
      <c r="LMF5" s="2050"/>
      <c r="LMG5" s="2050"/>
      <c r="LMH5" s="2050"/>
      <c r="LMI5" s="2050"/>
      <c r="LMJ5" s="2050"/>
      <c r="LMK5" s="2050"/>
      <c r="LML5" s="2050"/>
      <c r="LMM5" s="2050"/>
      <c r="LMN5" s="2050"/>
      <c r="LMO5" s="2050"/>
      <c r="LMP5" s="2050"/>
      <c r="LMQ5" s="2050"/>
      <c r="LMR5" s="2050"/>
      <c r="LMS5" s="2050"/>
      <c r="LMT5" s="2050"/>
      <c r="LMU5" s="2050"/>
      <c r="LMV5" s="2050"/>
      <c r="LMW5" s="2050"/>
      <c r="LMX5" s="2050"/>
      <c r="LMY5" s="2050"/>
      <c r="LMZ5" s="2050"/>
      <c r="LNA5" s="2050"/>
      <c r="LNB5" s="2050"/>
      <c r="LNC5" s="2050"/>
      <c r="LND5" s="2050"/>
      <c r="LNE5" s="2050"/>
      <c r="LNF5" s="2050"/>
      <c r="LNG5" s="2050"/>
      <c r="LNH5" s="2050"/>
      <c r="LNI5" s="2050"/>
      <c r="LNJ5" s="2050"/>
      <c r="LNK5" s="2050"/>
      <c r="LNL5" s="2050"/>
      <c r="LNM5" s="2050"/>
      <c r="LNN5" s="2050"/>
      <c r="LNO5" s="2050"/>
      <c r="LNP5" s="2050"/>
      <c r="LNQ5" s="2050"/>
      <c r="LNR5" s="2050"/>
      <c r="LNS5" s="2050"/>
      <c r="LNT5" s="2050"/>
      <c r="LNU5" s="2050"/>
      <c r="LNV5" s="2050"/>
      <c r="LNW5" s="2050"/>
      <c r="LNX5" s="2050"/>
      <c r="LNY5" s="2050"/>
      <c r="LNZ5" s="2050"/>
      <c r="LOA5" s="2050"/>
      <c r="LOB5" s="2050"/>
      <c r="LOC5" s="2050"/>
      <c r="LOD5" s="2050"/>
      <c r="LOE5" s="2050"/>
      <c r="LOF5" s="2050"/>
      <c r="LOG5" s="2050"/>
      <c r="LOH5" s="2050"/>
      <c r="LOI5" s="2050"/>
      <c r="LOJ5" s="2050"/>
      <c r="LOK5" s="2050"/>
      <c r="LOL5" s="2050"/>
      <c r="LOM5" s="2050"/>
      <c r="LON5" s="2050"/>
      <c r="LOO5" s="2050"/>
      <c r="LOP5" s="2050"/>
      <c r="LOQ5" s="2050"/>
      <c r="LOR5" s="2050"/>
      <c r="LOS5" s="2050"/>
      <c r="LOT5" s="2050"/>
      <c r="LOU5" s="2050"/>
      <c r="LOV5" s="2050"/>
      <c r="LOW5" s="2050"/>
      <c r="LOX5" s="2050"/>
      <c r="LOY5" s="2050"/>
      <c r="LOZ5" s="2050"/>
      <c r="LPA5" s="2050"/>
      <c r="LPB5" s="2050"/>
      <c r="LPC5" s="2050"/>
      <c r="LPD5" s="2050"/>
      <c r="LPE5" s="2050"/>
      <c r="LPF5" s="2050"/>
      <c r="LPG5" s="2050"/>
      <c r="LPH5" s="2050"/>
      <c r="LPI5" s="2050"/>
      <c r="LPJ5" s="2050"/>
      <c r="LPK5" s="2050"/>
      <c r="LPL5" s="2050"/>
      <c r="LPM5" s="2050"/>
      <c r="LPN5" s="2050"/>
      <c r="LPO5" s="2050"/>
      <c r="LPP5" s="2050"/>
      <c r="LPQ5" s="2050"/>
      <c r="LPR5" s="2050"/>
      <c r="LPS5" s="2050"/>
      <c r="LPT5" s="2050"/>
      <c r="LPU5" s="2050"/>
      <c r="LPV5" s="2050"/>
      <c r="LPW5" s="2050"/>
      <c r="LPX5" s="2050"/>
      <c r="LPY5" s="2050"/>
      <c r="LPZ5" s="2050"/>
      <c r="LQA5" s="2050"/>
      <c r="LQB5" s="2050"/>
      <c r="LQC5" s="2050"/>
      <c r="LQD5" s="2050"/>
      <c r="LQE5" s="2050"/>
      <c r="LQF5" s="2050"/>
      <c r="LQG5" s="2050"/>
      <c r="LQH5" s="2050"/>
      <c r="LQI5" s="2050"/>
      <c r="LQJ5" s="2050"/>
      <c r="LQK5" s="2050"/>
      <c r="LQL5" s="2050"/>
      <c r="LQM5" s="2050"/>
      <c r="LQN5" s="2050"/>
      <c r="LQO5" s="2050"/>
      <c r="LQP5" s="2050"/>
      <c r="LQQ5" s="2050"/>
      <c r="LQR5" s="2050"/>
      <c r="LQS5" s="2050"/>
      <c r="LQT5" s="2050"/>
      <c r="LQU5" s="2050"/>
      <c r="LQV5" s="2050"/>
      <c r="LQW5" s="2050"/>
      <c r="LQX5" s="2050"/>
      <c r="LQY5" s="2050"/>
      <c r="LQZ5" s="2050"/>
      <c r="LRA5" s="2050"/>
      <c r="LRB5" s="2050"/>
      <c r="LRC5" s="2050"/>
      <c r="LRD5" s="2050"/>
      <c r="LRE5" s="2050"/>
      <c r="LRF5" s="2050"/>
      <c r="LRG5" s="2050"/>
      <c r="LRH5" s="2050"/>
      <c r="LRI5" s="2050"/>
      <c r="LRJ5" s="2050"/>
      <c r="LRK5" s="2050"/>
      <c r="LRL5" s="2050"/>
      <c r="LRM5" s="2050"/>
      <c r="LRN5" s="2050"/>
      <c r="LRO5" s="2050"/>
      <c r="LRP5" s="2050"/>
      <c r="LRQ5" s="2050"/>
      <c r="LRR5" s="2050"/>
      <c r="LRS5" s="2050"/>
      <c r="LRT5" s="2050"/>
      <c r="LRU5" s="2050"/>
      <c r="LRV5" s="2050"/>
      <c r="LRW5" s="2050"/>
      <c r="LRX5" s="2050"/>
      <c r="LRY5" s="2050"/>
      <c r="LRZ5" s="2050"/>
      <c r="LSA5" s="2050"/>
      <c r="LSB5" s="2050"/>
      <c r="LSC5" s="2050"/>
      <c r="LSD5" s="2050"/>
      <c r="LSE5" s="2050"/>
      <c r="LSF5" s="2050"/>
      <c r="LSG5" s="2050"/>
      <c r="LSH5" s="2050"/>
      <c r="LSI5" s="2050"/>
      <c r="LSJ5" s="2050"/>
      <c r="LSK5" s="2050"/>
      <c r="LSL5" s="2050"/>
      <c r="LSM5" s="2050"/>
      <c r="LSN5" s="2050"/>
      <c r="LSO5" s="2050"/>
      <c r="LSP5" s="2050"/>
      <c r="LSQ5" s="2050"/>
      <c r="LSR5" s="2050"/>
      <c r="LSS5" s="2050"/>
      <c r="LST5" s="2050"/>
      <c r="LSU5" s="2050"/>
      <c r="LSV5" s="2050"/>
      <c r="LSW5" s="2050"/>
      <c r="LSX5" s="2050"/>
      <c r="LSY5" s="2050"/>
      <c r="LSZ5" s="2050"/>
      <c r="LTA5" s="2050"/>
      <c r="LTB5" s="2050"/>
      <c r="LTC5" s="2050"/>
      <c r="LTD5" s="2050"/>
      <c r="LTE5" s="2050"/>
      <c r="LTF5" s="2050"/>
      <c r="LTG5" s="2050"/>
      <c r="LTH5" s="2050"/>
      <c r="LTI5" s="2050"/>
      <c r="LTJ5" s="2050"/>
      <c r="LTK5" s="2050"/>
      <c r="LTL5" s="2050"/>
      <c r="LTM5" s="2050"/>
      <c r="LTN5" s="2050"/>
      <c r="LTO5" s="2050"/>
      <c r="LTP5" s="2050"/>
      <c r="LTQ5" s="2050"/>
      <c r="LTR5" s="2050"/>
      <c r="LTS5" s="2050"/>
      <c r="LTT5" s="2050"/>
      <c r="LTU5" s="2050"/>
      <c r="LTV5" s="2050"/>
      <c r="LTW5" s="2050"/>
      <c r="LTX5" s="2050"/>
      <c r="LTY5" s="2050"/>
      <c r="LTZ5" s="2050"/>
      <c r="LUA5" s="2050"/>
      <c r="LUB5" s="2050"/>
      <c r="LUC5" s="2050"/>
      <c r="LUD5" s="2050"/>
      <c r="LUE5" s="2050"/>
      <c r="LUF5" s="2050"/>
      <c r="LUG5" s="2050"/>
      <c r="LUH5" s="2050"/>
      <c r="LUI5" s="2050"/>
      <c r="LUJ5" s="2050"/>
      <c r="LUK5" s="2050"/>
      <c r="LUL5" s="2050"/>
      <c r="LUM5" s="2050"/>
      <c r="LUN5" s="2050"/>
      <c r="LUO5" s="2050"/>
      <c r="LUP5" s="2050"/>
      <c r="LUQ5" s="2050"/>
      <c r="LUR5" s="2050"/>
      <c r="LUS5" s="2050"/>
      <c r="LUT5" s="2050"/>
      <c r="LUU5" s="2050"/>
      <c r="LUV5" s="2050"/>
      <c r="LUW5" s="2050"/>
      <c r="LUX5" s="2050"/>
      <c r="LUY5" s="2050"/>
      <c r="LUZ5" s="2050"/>
      <c r="LVA5" s="2050"/>
      <c r="LVB5" s="2050"/>
      <c r="LVC5" s="2050"/>
      <c r="LVD5" s="2050"/>
      <c r="LVE5" s="2050"/>
      <c r="LVF5" s="2050"/>
      <c r="LVG5" s="2050"/>
      <c r="LVH5" s="2050"/>
      <c r="LVI5" s="2050"/>
      <c r="LVJ5" s="2050"/>
      <c r="LVK5" s="2050"/>
      <c r="LVL5" s="2050"/>
      <c r="LVM5" s="2050"/>
      <c r="LVN5" s="2050"/>
      <c r="LVO5" s="2050"/>
      <c r="LVP5" s="2050"/>
      <c r="LVQ5" s="2050"/>
      <c r="LVR5" s="2050"/>
      <c r="LVS5" s="2050"/>
      <c r="LVT5" s="2050"/>
      <c r="LVU5" s="2050"/>
      <c r="LVV5" s="2050"/>
      <c r="LVW5" s="2050"/>
      <c r="LVX5" s="2050"/>
      <c r="LVY5" s="2050"/>
      <c r="LVZ5" s="2050"/>
      <c r="LWA5" s="2050"/>
      <c r="LWB5" s="2050"/>
      <c r="LWC5" s="2050"/>
      <c r="LWD5" s="2050"/>
      <c r="LWE5" s="2050"/>
      <c r="LWF5" s="2050"/>
      <c r="LWG5" s="2050"/>
      <c r="LWH5" s="2050"/>
      <c r="LWI5" s="2050"/>
      <c r="LWJ5" s="2050"/>
      <c r="LWK5" s="2050"/>
      <c r="LWL5" s="2050"/>
      <c r="LWM5" s="2050"/>
      <c r="LWN5" s="2050"/>
      <c r="LWO5" s="2050"/>
      <c r="LWP5" s="2050"/>
      <c r="LWQ5" s="2050"/>
      <c r="LWR5" s="2050"/>
      <c r="LWS5" s="2050"/>
      <c r="LWT5" s="2050"/>
      <c r="LWU5" s="2050"/>
      <c r="LWV5" s="2050"/>
      <c r="LWW5" s="2050"/>
      <c r="LWX5" s="2050"/>
      <c r="LWY5" s="2050"/>
      <c r="LWZ5" s="2050"/>
      <c r="LXA5" s="2050"/>
      <c r="LXB5" s="2050"/>
      <c r="LXC5" s="2050"/>
      <c r="LXD5" s="2050"/>
      <c r="LXE5" s="2050"/>
      <c r="LXF5" s="2050"/>
      <c r="LXG5" s="2050"/>
      <c r="LXH5" s="2050"/>
      <c r="LXI5" s="2050"/>
      <c r="LXJ5" s="2050"/>
      <c r="LXK5" s="2050"/>
      <c r="LXL5" s="2050"/>
      <c r="LXM5" s="2050"/>
      <c r="LXN5" s="2050"/>
      <c r="LXO5" s="2050"/>
      <c r="LXP5" s="2050"/>
      <c r="LXQ5" s="2050"/>
      <c r="LXR5" s="2050"/>
      <c r="LXS5" s="2050"/>
      <c r="LXT5" s="2050"/>
      <c r="LXU5" s="2050"/>
      <c r="LXV5" s="2050"/>
      <c r="LXW5" s="2050"/>
      <c r="LXX5" s="2050"/>
      <c r="LXY5" s="2050"/>
      <c r="LXZ5" s="2050"/>
      <c r="LYA5" s="2050"/>
      <c r="LYB5" s="2050"/>
      <c r="LYC5" s="2050"/>
      <c r="LYD5" s="2050"/>
      <c r="LYE5" s="2050"/>
      <c r="LYF5" s="2050"/>
      <c r="LYG5" s="2050"/>
      <c r="LYH5" s="2050"/>
      <c r="LYI5" s="2050"/>
      <c r="LYJ5" s="2050"/>
      <c r="LYK5" s="2050"/>
      <c r="LYL5" s="2050"/>
      <c r="LYM5" s="2050"/>
      <c r="LYN5" s="2050"/>
      <c r="LYO5" s="2050"/>
      <c r="LYP5" s="2050"/>
      <c r="LYQ5" s="2050"/>
      <c r="LYR5" s="2050"/>
      <c r="LYS5" s="2050"/>
      <c r="LYT5" s="2050"/>
      <c r="LYU5" s="2050"/>
      <c r="LYV5" s="2050"/>
      <c r="LYW5" s="2050"/>
      <c r="LYX5" s="2050"/>
      <c r="LYY5" s="2050"/>
      <c r="LYZ5" s="2050"/>
      <c r="LZA5" s="2050"/>
      <c r="LZB5" s="2050"/>
      <c r="LZC5" s="2050"/>
      <c r="LZD5" s="2050"/>
      <c r="LZE5" s="2050"/>
      <c r="LZF5" s="2050"/>
      <c r="LZG5" s="2050"/>
      <c r="LZH5" s="2050"/>
      <c r="LZI5" s="2050"/>
      <c r="LZJ5" s="2050"/>
      <c r="LZK5" s="2050"/>
      <c r="LZL5" s="2050"/>
      <c r="LZM5" s="2050"/>
      <c r="LZN5" s="2050"/>
      <c r="LZO5" s="2050"/>
      <c r="LZP5" s="2050"/>
      <c r="LZQ5" s="2050"/>
      <c r="LZR5" s="2050"/>
      <c r="LZS5" s="2050"/>
      <c r="LZT5" s="2050"/>
      <c r="LZU5" s="2050"/>
      <c r="LZV5" s="2050"/>
      <c r="LZW5" s="2050"/>
      <c r="LZX5" s="2050"/>
      <c r="LZY5" s="2050"/>
      <c r="LZZ5" s="2050"/>
      <c r="MAA5" s="2050"/>
      <c r="MAB5" s="2050"/>
      <c r="MAC5" s="2050"/>
      <c r="MAD5" s="2050"/>
      <c r="MAE5" s="2050"/>
      <c r="MAF5" s="2050"/>
      <c r="MAG5" s="2050"/>
      <c r="MAH5" s="2050"/>
      <c r="MAI5" s="2050"/>
      <c r="MAJ5" s="2050"/>
      <c r="MAK5" s="2050"/>
      <c r="MAL5" s="2050"/>
      <c r="MAM5" s="2050"/>
      <c r="MAN5" s="2050"/>
      <c r="MAO5" s="2050"/>
      <c r="MAP5" s="2050"/>
      <c r="MAQ5" s="2050"/>
      <c r="MAR5" s="2050"/>
      <c r="MAS5" s="2050"/>
      <c r="MAT5" s="2050"/>
      <c r="MAU5" s="2050"/>
      <c r="MAV5" s="2050"/>
      <c r="MAW5" s="2050"/>
      <c r="MAX5" s="2050"/>
      <c r="MAY5" s="2050"/>
      <c r="MAZ5" s="2050"/>
      <c r="MBA5" s="2050"/>
      <c r="MBB5" s="2050"/>
      <c r="MBC5" s="2050"/>
      <c r="MBD5" s="2050"/>
      <c r="MBE5" s="2050"/>
      <c r="MBF5" s="2050"/>
      <c r="MBG5" s="2050"/>
      <c r="MBH5" s="2050"/>
      <c r="MBI5" s="2050"/>
      <c r="MBJ5" s="2050"/>
      <c r="MBK5" s="2050"/>
      <c r="MBL5" s="2050"/>
      <c r="MBM5" s="2050"/>
      <c r="MBN5" s="2050"/>
      <c r="MBO5" s="2050"/>
      <c r="MBP5" s="2050"/>
      <c r="MBQ5" s="2050"/>
      <c r="MBR5" s="2050"/>
      <c r="MBS5" s="2050"/>
      <c r="MBT5" s="2050"/>
      <c r="MBU5" s="2050"/>
      <c r="MBV5" s="2050"/>
      <c r="MBW5" s="2050"/>
      <c r="MBX5" s="2050"/>
      <c r="MBY5" s="2050"/>
      <c r="MBZ5" s="2050"/>
      <c r="MCA5" s="2050"/>
      <c r="MCB5" s="2050"/>
      <c r="MCC5" s="2050"/>
      <c r="MCD5" s="2050"/>
      <c r="MCE5" s="2050"/>
      <c r="MCF5" s="2050"/>
      <c r="MCG5" s="2050"/>
      <c r="MCH5" s="2050"/>
      <c r="MCI5" s="2050"/>
      <c r="MCJ5" s="2050"/>
      <c r="MCK5" s="2050"/>
      <c r="MCL5" s="2050"/>
      <c r="MCM5" s="2050"/>
      <c r="MCN5" s="2050"/>
      <c r="MCO5" s="2050"/>
      <c r="MCP5" s="2050"/>
      <c r="MCQ5" s="2050"/>
      <c r="MCR5" s="2050"/>
      <c r="MCS5" s="2050"/>
      <c r="MCT5" s="2050"/>
      <c r="MCU5" s="2050"/>
      <c r="MCV5" s="2050"/>
      <c r="MCW5" s="2050"/>
      <c r="MCX5" s="2050"/>
      <c r="MCY5" s="2050"/>
      <c r="MCZ5" s="2050"/>
      <c r="MDA5" s="2050"/>
      <c r="MDB5" s="2050"/>
      <c r="MDC5" s="2050"/>
      <c r="MDD5" s="2050"/>
      <c r="MDE5" s="2050"/>
      <c r="MDF5" s="2050"/>
      <c r="MDG5" s="2050"/>
      <c r="MDH5" s="2050"/>
      <c r="MDI5" s="2050"/>
      <c r="MDJ5" s="2050"/>
      <c r="MDK5" s="2050"/>
      <c r="MDL5" s="2050"/>
      <c r="MDM5" s="2050"/>
      <c r="MDN5" s="2050"/>
      <c r="MDO5" s="2050"/>
      <c r="MDP5" s="2050"/>
      <c r="MDQ5" s="2050"/>
      <c r="MDR5" s="2050"/>
      <c r="MDS5" s="2050"/>
      <c r="MDT5" s="2050"/>
      <c r="MDU5" s="2050"/>
      <c r="MDV5" s="2050"/>
      <c r="MDW5" s="2050"/>
      <c r="MDX5" s="2050"/>
      <c r="MDY5" s="2050"/>
      <c r="MDZ5" s="2050"/>
      <c r="MEA5" s="2050"/>
      <c r="MEB5" s="2050"/>
      <c r="MEC5" s="2050"/>
      <c r="MED5" s="2050"/>
      <c r="MEE5" s="2050"/>
      <c r="MEF5" s="2050"/>
      <c r="MEG5" s="2050"/>
      <c r="MEH5" s="2050"/>
      <c r="MEI5" s="2050"/>
      <c r="MEJ5" s="2050"/>
      <c r="MEK5" s="2050"/>
      <c r="MEL5" s="2050"/>
      <c r="MEM5" s="2050"/>
      <c r="MEN5" s="2050"/>
      <c r="MEO5" s="2050"/>
      <c r="MEP5" s="2050"/>
      <c r="MEQ5" s="2050"/>
      <c r="MER5" s="2050"/>
      <c r="MES5" s="2050"/>
      <c r="MET5" s="2050"/>
      <c r="MEU5" s="2050"/>
      <c r="MEV5" s="2050"/>
      <c r="MEW5" s="2050"/>
      <c r="MEX5" s="2050"/>
      <c r="MEY5" s="2050"/>
      <c r="MEZ5" s="2050"/>
      <c r="MFA5" s="2050"/>
      <c r="MFB5" s="2050"/>
      <c r="MFC5" s="2050"/>
      <c r="MFD5" s="2050"/>
      <c r="MFE5" s="2050"/>
      <c r="MFF5" s="2050"/>
      <c r="MFG5" s="2050"/>
      <c r="MFH5" s="2050"/>
      <c r="MFI5" s="2050"/>
      <c r="MFJ5" s="2050"/>
      <c r="MFK5" s="2050"/>
      <c r="MFL5" s="2050"/>
      <c r="MFM5" s="2050"/>
      <c r="MFN5" s="2050"/>
      <c r="MFO5" s="2050"/>
      <c r="MFP5" s="2050"/>
      <c r="MFQ5" s="2050"/>
      <c r="MFR5" s="2050"/>
      <c r="MFS5" s="2050"/>
      <c r="MFT5" s="2050"/>
      <c r="MFU5" s="2050"/>
      <c r="MFV5" s="2050"/>
      <c r="MFW5" s="2050"/>
      <c r="MFX5" s="2050"/>
      <c r="MFY5" s="2050"/>
      <c r="MFZ5" s="2050"/>
      <c r="MGA5" s="2050"/>
      <c r="MGB5" s="2050"/>
      <c r="MGC5" s="2050"/>
      <c r="MGD5" s="2050"/>
      <c r="MGE5" s="2050"/>
      <c r="MGF5" s="2050"/>
      <c r="MGG5" s="2050"/>
      <c r="MGH5" s="2050"/>
      <c r="MGI5" s="2050"/>
      <c r="MGJ5" s="2050"/>
      <c r="MGK5" s="2050"/>
      <c r="MGL5" s="2050"/>
      <c r="MGM5" s="2050"/>
      <c r="MGN5" s="2050"/>
      <c r="MGO5" s="2050"/>
      <c r="MGP5" s="2050"/>
      <c r="MGQ5" s="2050"/>
      <c r="MGR5" s="2050"/>
      <c r="MGS5" s="2050"/>
      <c r="MGT5" s="2050"/>
      <c r="MGU5" s="2050"/>
      <c r="MGV5" s="2050"/>
      <c r="MGW5" s="2050"/>
      <c r="MGX5" s="2050"/>
      <c r="MGY5" s="2050"/>
      <c r="MGZ5" s="2050"/>
      <c r="MHA5" s="2050"/>
      <c r="MHB5" s="2050"/>
      <c r="MHC5" s="2050"/>
      <c r="MHD5" s="2050"/>
      <c r="MHE5" s="2050"/>
      <c r="MHF5" s="2050"/>
      <c r="MHG5" s="2050"/>
      <c r="MHH5" s="2050"/>
      <c r="MHI5" s="2050"/>
      <c r="MHJ5" s="2050"/>
      <c r="MHK5" s="2050"/>
      <c r="MHL5" s="2050"/>
      <c r="MHM5" s="2050"/>
      <c r="MHN5" s="2050"/>
      <c r="MHO5" s="2050"/>
      <c r="MHP5" s="2050"/>
      <c r="MHQ5" s="2050"/>
      <c r="MHR5" s="2050"/>
      <c r="MHS5" s="2050"/>
      <c r="MHT5" s="2050"/>
      <c r="MHU5" s="2050"/>
      <c r="MHV5" s="2050"/>
      <c r="MHW5" s="2050"/>
      <c r="MHX5" s="2050"/>
      <c r="MHY5" s="2050"/>
      <c r="MHZ5" s="2050"/>
      <c r="MIA5" s="2050"/>
      <c r="MIB5" s="2050"/>
      <c r="MIC5" s="2050"/>
      <c r="MID5" s="2050"/>
      <c r="MIE5" s="2050"/>
      <c r="MIF5" s="2050"/>
      <c r="MIG5" s="2050"/>
      <c r="MIH5" s="2050"/>
      <c r="MII5" s="2050"/>
      <c r="MIJ5" s="2050"/>
      <c r="MIK5" s="2050"/>
      <c r="MIL5" s="2050"/>
      <c r="MIM5" s="2050"/>
      <c r="MIN5" s="2050"/>
      <c r="MIO5" s="2050"/>
      <c r="MIP5" s="2050"/>
      <c r="MIQ5" s="2050"/>
      <c r="MIR5" s="2050"/>
      <c r="MIS5" s="2050"/>
      <c r="MIT5" s="2050"/>
      <c r="MIU5" s="2050"/>
      <c r="MIV5" s="2050"/>
      <c r="MIW5" s="2050"/>
      <c r="MIX5" s="2050"/>
      <c r="MIY5" s="2050"/>
      <c r="MIZ5" s="2050"/>
      <c r="MJA5" s="2050"/>
      <c r="MJB5" s="2050"/>
      <c r="MJC5" s="2050"/>
      <c r="MJD5" s="2050"/>
      <c r="MJE5" s="2050"/>
      <c r="MJF5" s="2050"/>
      <c r="MJG5" s="2050"/>
      <c r="MJH5" s="2050"/>
      <c r="MJI5" s="2050"/>
      <c r="MJJ5" s="2050"/>
      <c r="MJK5" s="2050"/>
      <c r="MJL5" s="2050"/>
      <c r="MJM5" s="2050"/>
      <c r="MJN5" s="2050"/>
      <c r="MJO5" s="2050"/>
      <c r="MJP5" s="2050"/>
      <c r="MJQ5" s="2050"/>
      <c r="MJR5" s="2050"/>
      <c r="MJS5" s="2050"/>
      <c r="MJT5" s="2050"/>
      <c r="MJU5" s="2050"/>
      <c r="MJV5" s="2050"/>
      <c r="MJW5" s="2050"/>
      <c r="MJX5" s="2050"/>
      <c r="MJY5" s="2050"/>
      <c r="MJZ5" s="2050"/>
      <c r="MKA5" s="2050"/>
      <c r="MKB5" s="2050"/>
      <c r="MKC5" s="2050"/>
      <c r="MKD5" s="2050"/>
      <c r="MKE5" s="2050"/>
      <c r="MKF5" s="2050"/>
      <c r="MKG5" s="2050"/>
      <c r="MKH5" s="2050"/>
      <c r="MKI5" s="2050"/>
      <c r="MKJ5" s="2050"/>
      <c r="MKK5" s="2050"/>
      <c r="MKL5" s="2050"/>
      <c r="MKM5" s="2050"/>
      <c r="MKN5" s="2050"/>
      <c r="MKO5" s="2050"/>
      <c r="MKP5" s="2050"/>
      <c r="MKQ5" s="2050"/>
      <c r="MKR5" s="2050"/>
      <c r="MKS5" s="2050"/>
      <c r="MKT5" s="2050"/>
      <c r="MKU5" s="2050"/>
      <c r="MKV5" s="2050"/>
      <c r="MKW5" s="2050"/>
      <c r="MKX5" s="2050"/>
      <c r="MKY5" s="2050"/>
      <c r="MKZ5" s="2050"/>
      <c r="MLA5" s="2050"/>
      <c r="MLB5" s="2050"/>
      <c r="MLC5" s="2050"/>
      <c r="MLD5" s="2050"/>
      <c r="MLE5" s="2050"/>
      <c r="MLF5" s="2050"/>
      <c r="MLG5" s="2050"/>
      <c r="MLH5" s="2050"/>
      <c r="MLI5" s="2050"/>
      <c r="MLJ5" s="2050"/>
      <c r="MLK5" s="2050"/>
      <c r="MLL5" s="2050"/>
      <c r="MLM5" s="2050"/>
      <c r="MLN5" s="2050"/>
      <c r="MLO5" s="2050"/>
      <c r="MLP5" s="2050"/>
      <c r="MLQ5" s="2050"/>
      <c r="MLR5" s="2050"/>
      <c r="MLS5" s="2050"/>
      <c r="MLT5" s="2050"/>
      <c r="MLU5" s="2050"/>
      <c r="MLV5" s="2050"/>
      <c r="MLW5" s="2050"/>
      <c r="MLX5" s="2050"/>
      <c r="MLY5" s="2050"/>
      <c r="MLZ5" s="2050"/>
      <c r="MMA5" s="2050"/>
      <c r="MMB5" s="2050"/>
      <c r="MMC5" s="2050"/>
      <c r="MMD5" s="2050"/>
      <c r="MME5" s="2050"/>
      <c r="MMF5" s="2050"/>
      <c r="MMG5" s="2050"/>
      <c r="MMH5" s="2050"/>
      <c r="MMI5" s="2050"/>
      <c r="MMJ5" s="2050"/>
      <c r="MMK5" s="2050"/>
      <c r="MML5" s="2050"/>
      <c r="MMM5" s="2050"/>
      <c r="MMN5" s="2050"/>
      <c r="MMO5" s="2050"/>
      <c r="MMP5" s="2050"/>
      <c r="MMQ5" s="2050"/>
      <c r="MMR5" s="2050"/>
      <c r="MMS5" s="2050"/>
      <c r="MMT5" s="2050"/>
      <c r="MMU5" s="2050"/>
      <c r="MMV5" s="2050"/>
      <c r="MMW5" s="2050"/>
      <c r="MMX5" s="2050"/>
      <c r="MMY5" s="2050"/>
      <c r="MMZ5" s="2050"/>
      <c r="MNA5" s="2050"/>
      <c r="MNB5" s="2050"/>
      <c r="MNC5" s="2050"/>
      <c r="MND5" s="2050"/>
      <c r="MNE5" s="2050"/>
      <c r="MNF5" s="2050"/>
      <c r="MNG5" s="2050"/>
      <c r="MNH5" s="2050"/>
      <c r="MNI5" s="2050"/>
      <c r="MNJ5" s="2050"/>
      <c r="MNK5" s="2050"/>
      <c r="MNL5" s="2050"/>
      <c r="MNM5" s="2050"/>
      <c r="MNN5" s="2050"/>
      <c r="MNO5" s="2050"/>
      <c r="MNP5" s="2050"/>
      <c r="MNQ5" s="2050"/>
      <c r="MNR5" s="2050"/>
      <c r="MNS5" s="2050"/>
      <c r="MNT5" s="2050"/>
      <c r="MNU5" s="2050"/>
      <c r="MNV5" s="2050"/>
      <c r="MNW5" s="2050"/>
      <c r="MNX5" s="2050"/>
      <c r="MNY5" s="2050"/>
      <c r="MNZ5" s="2050"/>
      <c r="MOA5" s="2050"/>
      <c r="MOB5" s="2050"/>
      <c r="MOC5" s="2050"/>
      <c r="MOD5" s="2050"/>
      <c r="MOE5" s="2050"/>
      <c r="MOF5" s="2050"/>
      <c r="MOG5" s="2050"/>
      <c r="MOH5" s="2050"/>
      <c r="MOI5" s="2050"/>
      <c r="MOJ5" s="2050"/>
      <c r="MOK5" s="2050"/>
      <c r="MOL5" s="2050"/>
      <c r="MOM5" s="2050"/>
      <c r="MON5" s="2050"/>
      <c r="MOO5" s="2050"/>
      <c r="MOP5" s="2050"/>
      <c r="MOQ5" s="2050"/>
      <c r="MOR5" s="2050"/>
      <c r="MOS5" s="2050"/>
      <c r="MOT5" s="2050"/>
      <c r="MOU5" s="2050"/>
      <c r="MOV5" s="2050"/>
      <c r="MOW5" s="2050"/>
      <c r="MOX5" s="2050"/>
      <c r="MOY5" s="2050"/>
      <c r="MOZ5" s="2050"/>
      <c r="MPA5" s="2050"/>
      <c r="MPB5" s="2050"/>
      <c r="MPC5" s="2050"/>
      <c r="MPD5" s="2050"/>
      <c r="MPE5" s="2050"/>
      <c r="MPF5" s="2050"/>
      <c r="MPG5" s="2050"/>
      <c r="MPH5" s="2050"/>
      <c r="MPI5" s="2050"/>
      <c r="MPJ5" s="2050"/>
      <c r="MPK5" s="2050"/>
      <c r="MPL5" s="2050"/>
      <c r="MPM5" s="2050"/>
      <c r="MPN5" s="2050"/>
      <c r="MPO5" s="2050"/>
      <c r="MPP5" s="2050"/>
      <c r="MPQ5" s="2050"/>
      <c r="MPR5" s="2050"/>
      <c r="MPS5" s="2050"/>
      <c r="MPT5" s="2050"/>
      <c r="MPU5" s="2050"/>
      <c r="MPV5" s="2050"/>
      <c r="MPW5" s="2050"/>
      <c r="MPX5" s="2050"/>
      <c r="MPY5" s="2050"/>
      <c r="MPZ5" s="2050"/>
      <c r="MQA5" s="2050"/>
      <c r="MQB5" s="2050"/>
      <c r="MQC5" s="2050"/>
      <c r="MQD5" s="2050"/>
      <c r="MQE5" s="2050"/>
      <c r="MQF5" s="2050"/>
      <c r="MQG5" s="2050"/>
      <c r="MQH5" s="2050"/>
      <c r="MQI5" s="2050"/>
      <c r="MQJ5" s="2050"/>
      <c r="MQK5" s="2050"/>
      <c r="MQL5" s="2050"/>
      <c r="MQM5" s="2050"/>
      <c r="MQN5" s="2050"/>
      <c r="MQO5" s="2050"/>
      <c r="MQP5" s="2050"/>
      <c r="MQQ5" s="2050"/>
      <c r="MQR5" s="2050"/>
      <c r="MQS5" s="2050"/>
      <c r="MQT5" s="2050"/>
      <c r="MQU5" s="2050"/>
      <c r="MQV5" s="2050"/>
      <c r="MQW5" s="2050"/>
      <c r="MQX5" s="2050"/>
      <c r="MQY5" s="2050"/>
      <c r="MQZ5" s="2050"/>
      <c r="MRA5" s="2050"/>
      <c r="MRB5" s="2050"/>
      <c r="MRC5" s="2050"/>
      <c r="MRD5" s="2050"/>
      <c r="MRE5" s="2050"/>
      <c r="MRF5" s="2050"/>
      <c r="MRG5" s="2050"/>
      <c r="MRH5" s="2050"/>
      <c r="MRI5" s="2050"/>
      <c r="MRJ5" s="2050"/>
      <c r="MRK5" s="2050"/>
      <c r="MRL5" s="2050"/>
      <c r="MRM5" s="2050"/>
      <c r="MRN5" s="2050"/>
      <c r="MRO5" s="2050"/>
      <c r="MRP5" s="2050"/>
      <c r="MRQ5" s="2050"/>
      <c r="MRR5" s="2050"/>
      <c r="MRS5" s="2050"/>
      <c r="MRT5" s="2050"/>
      <c r="MRU5" s="2050"/>
      <c r="MRV5" s="2050"/>
      <c r="MRW5" s="2050"/>
      <c r="MRX5" s="2050"/>
      <c r="MRY5" s="2050"/>
      <c r="MRZ5" s="2050"/>
      <c r="MSA5" s="2050"/>
      <c r="MSB5" s="2050"/>
      <c r="MSC5" s="2050"/>
      <c r="MSD5" s="2050"/>
      <c r="MSE5" s="2050"/>
      <c r="MSF5" s="2050"/>
      <c r="MSG5" s="2050"/>
      <c r="MSH5" s="2050"/>
      <c r="MSI5" s="2050"/>
      <c r="MSJ5" s="2050"/>
      <c r="MSK5" s="2050"/>
      <c r="MSL5" s="2050"/>
      <c r="MSM5" s="2050"/>
      <c r="MSN5" s="2050"/>
      <c r="MSO5" s="2050"/>
      <c r="MSP5" s="2050"/>
      <c r="MSQ5" s="2050"/>
      <c r="MSR5" s="2050"/>
      <c r="MSS5" s="2050"/>
      <c r="MST5" s="2050"/>
      <c r="MSU5" s="2050"/>
      <c r="MSV5" s="2050"/>
      <c r="MSW5" s="2050"/>
      <c r="MSX5" s="2050"/>
      <c r="MSY5" s="2050"/>
      <c r="MSZ5" s="2050"/>
      <c r="MTA5" s="2050"/>
      <c r="MTB5" s="2050"/>
      <c r="MTC5" s="2050"/>
      <c r="MTD5" s="2050"/>
      <c r="MTE5" s="2050"/>
      <c r="MTF5" s="2050"/>
      <c r="MTG5" s="2050"/>
      <c r="MTH5" s="2050"/>
      <c r="MTI5" s="2050"/>
      <c r="MTJ5" s="2050"/>
      <c r="MTK5" s="2050"/>
      <c r="MTL5" s="2050"/>
      <c r="MTM5" s="2050"/>
      <c r="MTN5" s="2050"/>
      <c r="MTO5" s="2050"/>
      <c r="MTP5" s="2050"/>
      <c r="MTQ5" s="2050"/>
      <c r="MTR5" s="2050"/>
      <c r="MTS5" s="2050"/>
      <c r="MTT5" s="2050"/>
      <c r="MTU5" s="2050"/>
      <c r="MTV5" s="2050"/>
      <c r="MTW5" s="2050"/>
      <c r="MTX5" s="2050"/>
      <c r="MTY5" s="2050"/>
      <c r="MTZ5" s="2050"/>
      <c r="MUA5" s="2050"/>
      <c r="MUB5" s="2050"/>
      <c r="MUC5" s="2050"/>
      <c r="MUD5" s="2050"/>
      <c r="MUE5" s="2050"/>
      <c r="MUF5" s="2050"/>
      <c r="MUG5" s="2050"/>
      <c r="MUH5" s="2050"/>
      <c r="MUI5" s="2050"/>
      <c r="MUJ5" s="2050"/>
      <c r="MUK5" s="2050"/>
      <c r="MUL5" s="2050"/>
      <c r="MUM5" s="2050"/>
      <c r="MUN5" s="2050"/>
      <c r="MUO5" s="2050"/>
      <c r="MUP5" s="2050"/>
      <c r="MUQ5" s="2050"/>
      <c r="MUR5" s="2050"/>
      <c r="MUS5" s="2050"/>
      <c r="MUT5" s="2050"/>
      <c r="MUU5" s="2050"/>
      <c r="MUV5" s="2050"/>
      <c r="MUW5" s="2050"/>
      <c r="MUX5" s="2050"/>
      <c r="MUY5" s="2050"/>
      <c r="MUZ5" s="2050"/>
      <c r="MVA5" s="2050"/>
      <c r="MVB5" s="2050"/>
      <c r="MVC5" s="2050"/>
      <c r="MVD5" s="2050"/>
      <c r="MVE5" s="2050"/>
      <c r="MVF5" s="2050"/>
      <c r="MVG5" s="2050"/>
      <c r="MVH5" s="2050"/>
      <c r="MVI5" s="2050"/>
      <c r="MVJ5" s="2050"/>
      <c r="MVK5" s="2050"/>
      <c r="MVL5" s="2050"/>
      <c r="MVM5" s="2050"/>
      <c r="MVN5" s="2050"/>
      <c r="MVO5" s="2050"/>
      <c r="MVP5" s="2050"/>
      <c r="MVQ5" s="2050"/>
      <c r="MVR5" s="2050"/>
      <c r="MVS5" s="2050"/>
      <c r="MVT5" s="2050"/>
      <c r="MVU5" s="2050"/>
      <c r="MVV5" s="2050"/>
      <c r="MVW5" s="2050"/>
      <c r="MVX5" s="2050"/>
      <c r="MVY5" s="2050"/>
      <c r="MVZ5" s="2050"/>
      <c r="MWA5" s="2050"/>
      <c r="MWB5" s="2050"/>
      <c r="MWC5" s="2050"/>
      <c r="MWD5" s="2050"/>
      <c r="MWE5" s="2050"/>
      <c r="MWF5" s="2050"/>
      <c r="MWG5" s="2050"/>
      <c r="MWH5" s="2050"/>
      <c r="MWI5" s="2050"/>
      <c r="MWJ5" s="2050"/>
      <c r="MWK5" s="2050"/>
      <c r="MWL5" s="2050"/>
      <c r="MWM5" s="2050"/>
      <c r="MWN5" s="2050"/>
      <c r="MWO5" s="2050"/>
      <c r="MWP5" s="2050"/>
      <c r="MWQ5" s="2050"/>
      <c r="MWR5" s="2050"/>
      <c r="MWS5" s="2050"/>
      <c r="MWT5" s="2050"/>
      <c r="MWU5" s="2050"/>
      <c r="MWV5" s="2050"/>
      <c r="MWW5" s="2050"/>
      <c r="MWX5" s="2050"/>
      <c r="MWY5" s="2050"/>
      <c r="MWZ5" s="2050"/>
      <c r="MXA5" s="2050"/>
      <c r="MXB5" s="2050"/>
      <c r="MXC5" s="2050"/>
      <c r="MXD5" s="2050"/>
      <c r="MXE5" s="2050"/>
      <c r="MXF5" s="2050"/>
      <c r="MXG5" s="2050"/>
      <c r="MXH5" s="2050"/>
      <c r="MXI5" s="2050"/>
      <c r="MXJ5" s="2050"/>
      <c r="MXK5" s="2050"/>
      <c r="MXL5" s="2050"/>
      <c r="MXM5" s="2050"/>
      <c r="MXN5" s="2050"/>
      <c r="MXO5" s="2050"/>
      <c r="MXP5" s="2050"/>
      <c r="MXQ5" s="2050"/>
      <c r="MXR5" s="2050"/>
      <c r="MXS5" s="2050"/>
      <c r="MXT5" s="2050"/>
      <c r="MXU5" s="2050"/>
      <c r="MXV5" s="2050"/>
      <c r="MXW5" s="2050"/>
      <c r="MXX5" s="2050"/>
      <c r="MXY5" s="2050"/>
      <c r="MXZ5" s="2050"/>
      <c r="MYA5" s="2050"/>
      <c r="MYB5" s="2050"/>
      <c r="MYC5" s="2050"/>
      <c r="MYD5" s="2050"/>
      <c r="MYE5" s="2050"/>
      <c r="MYF5" s="2050"/>
      <c r="MYG5" s="2050"/>
      <c r="MYH5" s="2050"/>
      <c r="MYI5" s="2050"/>
      <c r="MYJ5" s="2050"/>
      <c r="MYK5" s="2050"/>
      <c r="MYL5" s="2050"/>
      <c r="MYM5" s="2050"/>
      <c r="MYN5" s="2050"/>
      <c r="MYO5" s="2050"/>
      <c r="MYP5" s="2050"/>
      <c r="MYQ5" s="2050"/>
      <c r="MYR5" s="2050"/>
      <c r="MYS5" s="2050"/>
      <c r="MYT5" s="2050"/>
      <c r="MYU5" s="2050"/>
      <c r="MYV5" s="2050"/>
      <c r="MYW5" s="2050"/>
      <c r="MYX5" s="2050"/>
      <c r="MYY5" s="2050"/>
      <c r="MYZ5" s="2050"/>
      <c r="MZA5" s="2050"/>
      <c r="MZB5" s="2050"/>
      <c r="MZC5" s="2050"/>
      <c r="MZD5" s="2050"/>
      <c r="MZE5" s="2050"/>
      <c r="MZF5" s="2050"/>
      <c r="MZG5" s="2050"/>
      <c r="MZH5" s="2050"/>
      <c r="MZI5" s="2050"/>
      <c r="MZJ5" s="2050"/>
      <c r="MZK5" s="2050"/>
      <c r="MZL5" s="2050"/>
      <c r="MZM5" s="2050"/>
      <c r="MZN5" s="2050"/>
      <c r="MZO5" s="2050"/>
      <c r="MZP5" s="2050"/>
      <c r="MZQ5" s="2050"/>
      <c r="MZR5" s="2050"/>
      <c r="MZS5" s="2050"/>
      <c r="MZT5" s="2050"/>
      <c r="MZU5" s="2050"/>
      <c r="MZV5" s="2050"/>
      <c r="MZW5" s="2050"/>
      <c r="MZX5" s="2050"/>
      <c r="MZY5" s="2050"/>
      <c r="MZZ5" s="2050"/>
      <c r="NAA5" s="2050"/>
      <c r="NAB5" s="2050"/>
      <c r="NAC5" s="2050"/>
      <c r="NAD5" s="2050"/>
      <c r="NAE5" s="2050"/>
      <c r="NAF5" s="2050"/>
      <c r="NAG5" s="2050"/>
      <c r="NAH5" s="2050"/>
      <c r="NAI5" s="2050"/>
      <c r="NAJ5" s="2050"/>
      <c r="NAK5" s="2050"/>
      <c r="NAL5" s="2050"/>
      <c r="NAM5" s="2050"/>
      <c r="NAN5" s="2050"/>
      <c r="NAO5" s="2050"/>
      <c r="NAP5" s="2050"/>
      <c r="NAQ5" s="2050"/>
      <c r="NAR5" s="2050"/>
      <c r="NAS5" s="2050"/>
      <c r="NAT5" s="2050"/>
      <c r="NAU5" s="2050"/>
      <c r="NAV5" s="2050"/>
      <c r="NAW5" s="2050"/>
      <c r="NAX5" s="2050"/>
      <c r="NAY5" s="2050"/>
      <c r="NAZ5" s="2050"/>
      <c r="NBA5" s="2050"/>
      <c r="NBB5" s="2050"/>
      <c r="NBC5" s="2050"/>
      <c r="NBD5" s="2050"/>
      <c r="NBE5" s="2050"/>
      <c r="NBF5" s="2050"/>
      <c r="NBG5" s="2050"/>
      <c r="NBH5" s="2050"/>
      <c r="NBI5" s="2050"/>
      <c r="NBJ5" s="2050"/>
      <c r="NBK5" s="2050"/>
      <c r="NBL5" s="2050"/>
      <c r="NBM5" s="2050"/>
      <c r="NBN5" s="2050"/>
      <c r="NBO5" s="2050"/>
      <c r="NBP5" s="2050"/>
      <c r="NBQ5" s="2050"/>
      <c r="NBR5" s="2050"/>
      <c r="NBS5" s="2050"/>
      <c r="NBT5" s="2050"/>
      <c r="NBU5" s="2050"/>
      <c r="NBV5" s="2050"/>
      <c r="NBW5" s="2050"/>
      <c r="NBX5" s="2050"/>
      <c r="NBY5" s="2050"/>
      <c r="NBZ5" s="2050"/>
      <c r="NCA5" s="2050"/>
      <c r="NCB5" s="2050"/>
      <c r="NCC5" s="2050"/>
      <c r="NCD5" s="2050"/>
      <c r="NCE5" s="2050"/>
      <c r="NCF5" s="2050"/>
      <c r="NCG5" s="2050"/>
      <c r="NCH5" s="2050"/>
      <c r="NCI5" s="2050"/>
      <c r="NCJ5" s="2050"/>
      <c r="NCK5" s="2050"/>
      <c r="NCL5" s="2050"/>
      <c r="NCM5" s="2050"/>
      <c r="NCN5" s="2050"/>
      <c r="NCO5" s="2050"/>
      <c r="NCP5" s="2050"/>
      <c r="NCQ5" s="2050"/>
      <c r="NCR5" s="2050"/>
      <c r="NCS5" s="2050"/>
      <c r="NCT5" s="2050"/>
      <c r="NCU5" s="2050"/>
      <c r="NCV5" s="2050"/>
      <c r="NCW5" s="2050"/>
      <c r="NCX5" s="2050"/>
      <c r="NCY5" s="2050"/>
      <c r="NCZ5" s="2050"/>
      <c r="NDA5" s="2050"/>
      <c r="NDB5" s="2050"/>
      <c r="NDC5" s="2050"/>
      <c r="NDD5" s="2050"/>
      <c r="NDE5" s="2050"/>
      <c r="NDF5" s="2050"/>
      <c r="NDG5" s="2050"/>
      <c r="NDH5" s="2050"/>
      <c r="NDI5" s="2050"/>
      <c r="NDJ5" s="2050"/>
      <c r="NDK5" s="2050"/>
      <c r="NDL5" s="2050"/>
      <c r="NDM5" s="2050"/>
      <c r="NDN5" s="2050"/>
      <c r="NDO5" s="2050"/>
      <c r="NDP5" s="2050"/>
      <c r="NDQ5" s="2050"/>
      <c r="NDR5" s="2050"/>
      <c r="NDS5" s="2050"/>
      <c r="NDT5" s="2050"/>
      <c r="NDU5" s="2050"/>
      <c r="NDV5" s="2050"/>
      <c r="NDW5" s="2050"/>
      <c r="NDX5" s="2050"/>
      <c r="NDY5" s="2050"/>
      <c r="NDZ5" s="2050"/>
      <c r="NEA5" s="2050"/>
      <c r="NEB5" s="2050"/>
      <c r="NEC5" s="2050"/>
      <c r="NED5" s="2050"/>
      <c r="NEE5" s="2050"/>
      <c r="NEF5" s="2050"/>
      <c r="NEG5" s="2050"/>
      <c r="NEH5" s="2050"/>
      <c r="NEI5" s="2050"/>
      <c r="NEJ5" s="2050"/>
      <c r="NEK5" s="2050"/>
      <c r="NEL5" s="2050"/>
      <c r="NEM5" s="2050"/>
      <c r="NEN5" s="2050"/>
      <c r="NEO5" s="2050"/>
      <c r="NEP5" s="2050"/>
      <c r="NEQ5" s="2050"/>
      <c r="NER5" s="2050"/>
      <c r="NES5" s="2050"/>
      <c r="NET5" s="2050"/>
      <c r="NEU5" s="2050"/>
      <c r="NEV5" s="2050"/>
      <c r="NEW5" s="2050"/>
      <c r="NEX5" s="2050"/>
      <c r="NEY5" s="2050"/>
      <c r="NEZ5" s="2050"/>
      <c r="NFA5" s="2050"/>
      <c r="NFB5" s="2050"/>
      <c r="NFC5" s="2050"/>
      <c r="NFD5" s="2050"/>
      <c r="NFE5" s="2050"/>
      <c r="NFF5" s="2050"/>
      <c r="NFG5" s="2050"/>
      <c r="NFH5" s="2050"/>
      <c r="NFI5" s="2050"/>
      <c r="NFJ5" s="2050"/>
      <c r="NFK5" s="2050"/>
      <c r="NFL5" s="2050"/>
      <c r="NFM5" s="2050"/>
      <c r="NFN5" s="2050"/>
      <c r="NFO5" s="2050"/>
      <c r="NFP5" s="2050"/>
      <c r="NFQ5" s="2050"/>
      <c r="NFR5" s="2050"/>
      <c r="NFS5" s="2050"/>
      <c r="NFT5" s="2050"/>
      <c r="NFU5" s="2050"/>
      <c r="NFV5" s="2050"/>
      <c r="NFW5" s="2050"/>
      <c r="NFX5" s="2050"/>
      <c r="NFY5" s="2050"/>
      <c r="NFZ5" s="2050"/>
      <c r="NGA5" s="2050"/>
      <c r="NGB5" s="2050"/>
      <c r="NGC5" s="2050"/>
      <c r="NGD5" s="2050"/>
      <c r="NGE5" s="2050"/>
      <c r="NGF5" s="2050"/>
      <c r="NGG5" s="2050"/>
      <c r="NGH5" s="2050"/>
      <c r="NGI5" s="2050"/>
      <c r="NGJ5" s="2050"/>
      <c r="NGK5" s="2050"/>
      <c r="NGL5" s="2050"/>
      <c r="NGM5" s="2050"/>
      <c r="NGN5" s="2050"/>
      <c r="NGO5" s="2050"/>
      <c r="NGP5" s="2050"/>
      <c r="NGQ5" s="2050"/>
      <c r="NGR5" s="2050"/>
      <c r="NGS5" s="2050"/>
      <c r="NGT5" s="2050"/>
      <c r="NGU5" s="2050"/>
      <c r="NGV5" s="2050"/>
      <c r="NGW5" s="2050"/>
      <c r="NGX5" s="2050"/>
      <c r="NGY5" s="2050"/>
      <c r="NGZ5" s="2050"/>
      <c r="NHA5" s="2050"/>
      <c r="NHB5" s="2050"/>
      <c r="NHC5" s="2050"/>
      <c r="NHD5" s="2050"/>
      <c r="NHE5" s="2050"/>
      <c r="NHF5" s="2050"/>
      <c r="NHG5" s="2050"/>
      <c r="NHH5" s="2050"/>
      <c r="NHI5" s="2050"/>
      <c r="NHJ5" s="2050"/>
      <c r="NHK5" s="2050"/>
      <c r="NHL5" s="2050"/>
      <c r="NHM5" s="2050"/>
      <c r="NHN5" s="2050"/>
      <c r="NHO5" s="2050"/>
      <c r="NHP5" s="2050"/>
      <c r="NHQ5" s="2050"/>
      <c r="NHR5" s="2050"/>
      <c r="NHS5" s="2050"/>
      <c r="NHT5" s="2050"/>
      <c r="NHU5" s="2050"/>
      <c r="NHV5" s="2050"/>
      <c r="NHW5" s="2050"/>
      <c r="NHX5" s="2050"/>
      <c r="NHY5" s="2050"/>
      <c r="NHZ5" s="2050"/>
      <c r="NIA5" s="2050"/>
      <c r="NIB5" s="2050"/>
      <c r="NIC5" s="2050"/>
      <c r="NID5" s="2050"/>
      <c r="NIE5" s="2050"/>
      <c r="NIF5" s="2050"/>
      <c r="NIG5" s="2050"/>
      <c r="NIH5" s="2050"/>
      <c r="NII5" s="2050"/>
      <c r="NIJ5" s="2050"/>
      <c r="NIK5" s="2050"/>
      <c r="NIL5" s="2050"/>
      <c r="NIM5" s="2050"/>
      <c r="NIN5" s="2050"/>
      <c r="NIO5" s="2050"/>
      <c r="NIP5" s="2050"/>
      <c r="NIQ5" s="2050"/>
      <c r="NIR5" s="2050"/>
      <c r="NIS5" s="2050"/>
      <c r="NIT5" s="2050"/>
      <c r="NIU5" s="2050"/>
      <c r="NIV5" s="2050"/>
      <c r="NIW5" s="2050"/>
      <c r="NIX5" s="2050"/>
      <c r="NIY5" s="2050"/>
      <c r="NIZ5" s="2050"/>
      <c r="NJA5" s="2050"/>
      <c r="NJB5" s="2050"/>
      <c r="NJC5" s="2050"/>
      <c r="NJD5" s="2050"/>
      <c r="NJE5" s="2050"/>
      <c r="NJF5" s="2050"/>
      <c r="NJG5" s="2050"/>
      <c r="NJH5" s="2050"/>
      <c r="NJI5" s="2050"/>
      <c r="NJJ5" s="2050"/>
      <c r="NJK5" s="2050"/>
      <c r="NJL5" s="2050"/>
      <c r="NJM5" s="2050"/>
      <c r="NJN5" s="2050"/>
      <c r="NJO5" s="2050"/>
      <c r="NJP5" s="2050"/>
      <c r="NJQ5" s="2050"/>
      <c r="NJR5" s="2050"/>
      <c r="NJS5" s="2050"/>
      <c r="NJT5" s="2050"/>
      <c r="NJU5" s="2050"/>
      <c r="NJV5" s="2050"/>
      <c r="NJW5" s="2050"/>
      <c r="NJX5" s="2050"/>
      <c r="NJY5" s="2050"/>
      <c r="NJZ5" s="2050"/>
      <c r="NKA5" s="2050"/>
      <c r="NKB5" s="2050"/>
      <c r="NKC5" s="2050"/>
      <c r="NKD5" s="2050"/>
      <c r="NKE5" s="2050"/>
      <c r="NKF5" s="2050"/>
      <c r="NKG5" s="2050"/>
      <c r="NKH5" s="2050"/>
      <c r="NKI5" s="2050"/>
      <c r="NKJ5" s="2050"/>
      <c r="NKK5" s="2050"/>
      <c r="NKL5" s="2050"/>
      <c r="NKM5" s="2050"/>
      <c r="NKN5" s="2050"/>
      <c r="NKO5" s="2050"/>
      <c r="NKP5" s="2050"/>
      <c r="NKQ5" s="2050"/>
      <c r="NKR5" s="2050"/>
      <c r="NKS5" s="2050"/>
      <c r="NKT5" s="2050"/>
      <c r="NKU5" s="2050"/>
      <c r="NKV5" s="2050"/>
      <c r="NKW5" s="2050"/>
      <c r="NKX5" s="2050"/>
      <c r="NKY5" s="2050"/>
      <c r="NKZ5" s="2050"/>
      <c r="NLA5" s="2050"/>
      <c r="NLB5" s="2050"/>
      <c r="NLC5" s="2050"/>
      <c r="NLD5" s="2050"/>
      <c r="NLE5" s="2050"/>
      <c r="NLF5" s="2050"/>
      <c r="NLG5" s="2050"/>
      <c r="NLH5" s="2050"/>
      <c r="NLI5" s="2050"/>
      <c r="NLJ5" s="2050"/>
      <c r="NLK5" s="2050"/>
      <c r="NLL5" s="2050"/>
      <c r="NLM5" s="2050"/>
      <c r="NLN5" s="2050"/>
      <c r="NLO5" s="2050"/>
      <c r="NLP5" s="2050"/>
      <c r="NLQ5" s="2050"/>
      <c r="NLR5" s="2050"/>
      <c r="NLS5" s="2050"/>
      <c r="NLT5" s="2050"/>
      <c r="NLU5" s="2050"/>
      <c r="NLV5" s="2050"/>
      <c r="NLW5" s="2050"/>
      <c r="NLX5" s="2050"/>
      <c r="NLY5" s="2050"/>
      <c r="NLZ5" s="2050"/>
      <c r="NMA5" s="2050"/>
      <c r="NMB5" s="2050"/>
      <c r="NMC5" s="2050"/>
      <c r="NMD5" s="2050"/>
      <c r="NME5" s="2050"/>
      <c r="NMF5" s="2050"/>
      <c r="NMG5" s="2050"/>
      <c r="NMH5" s="2050"/>
      <c r="NMI5" s="2050"/>
      <c r="NMJ5" s="2050"/>
      <c r="NMK5" s="2050"/>
      <c r="NML5" s="2050"/>
      <c r="NMM5" s="2050"/>
      <c r="NMN5" s="2050"/>
      <c r="NMO5" s="2050"/>
      <c r="NMP5" s="2050"/>
      <c r="NMQ5" s="2050"/>
      <c r="NMR5" s="2050"/>
      <c r="NMS5" s="2050"/>
      <c r="NMT5" s="2050"/>
      <c r="NMU5" s="2050"/>
      <c r="NMV5" s="2050"/>
      <c r="NMW5" s="2050"/>
      <c r="NMX5" s="2050"/>
      <c r="NMY5" s="2050"/>
      <c r="NMZ5" s="2050"/>
      <c r="NNA5" s="2050"/>
      <c r="NNB5" s="2050"/>
      <c r="NNC5" s="2050"/>
      <c r="NND5" s="2050"/>
      <c r="NNE5" s="2050"/>
      <c r="NNF5" s="2050"/>
      <c r="NNG5" s="2050"/>
      <c r="NNH5" s="2050"/>
      <c r="NNI5" s="2050"/>
      <c r="NNJ5" s="2050"/>
      <c r="NNK5" s="2050"/>
      <c r="NNL5" s="2050"/>
      <c r="NNM5" s="2050"/>
      <c r="NNN5" s="2050"/>
      <c r="NNO5" s="2050"/>
      <c r="NNP5" s="2050"/>
      <c r="NNQ5" s="2050"/>
      <c r="NNR5" s="2050"/>
      <c r="NNS5" s="2050"/>
      <c r="NNT5" s="2050"/>
      <c r="NNU5" s="2050"/>
      <c r="NNV5" s="2050"/>
      <c r="NNW5" s="2050"/>
      <c r="NNX5" s="2050"/>
      <c r="NNY5" s="2050"/>
      <c r="NNZ5" s="2050"/>
      <c r="NOA5" s="2050"/>
      <c r="NOB5" s="2050"/>
      <c r="NOC5" s="2050"/>
      <c r="NOD5" s="2050"/>
      <c r="NOE5" s="2050"/>
      <c r="NOF5" s="2050"/>
      <c r="NOG5" s="2050"/>
      <c r="NOH5" s="2050"/>
      <c r="NOI5" s="2050"/>
      <c r="NOJ5" s="2050"/>
      <c r="NOK5" s="2050"/>
      <c r="NOL5" s="2050"/>
      <c r="NOM5" s="2050"/>
      <c r="NON5" s="2050"/>
      <c r="NOO5" s="2050"/>
      <c r="NOP5" s="2050"/>
      <c r="NOQ5" s="2050"/>
      <c r="NOR5" s="2050"/>
      <c r="NOS5" s="2050"/>
      <c r="NOT5" s="2050"/>
      <c r="NOU5" s="2050"/>
      <c r="NOV5" s="2050"/>
      <c r="NOW5" s="2050"/>
      <c r="NOX5" s="2050"/>
      <c r="NOY5" s="2050"/>
      <c r="NOZ5" s="2050"/>
      <c r="NPA5" s="2050"/>
      <c r="NPB5" s="2050"/>
      <c r="NPC5" s="2050"/>
      <c r="NPD5" s="2050"/>
      <c r="NPE5" s="2050"/>
      <c r="NPF5" s="2050"/>
      <c r="NPG5" s="2050"/>
      <c r="NPH5" s="2050"/>
      <c r="NPI5" s="2050"/>
      <c r="NPJ5" s="2050"/>
      <c r="NPK5" s="2050"/>
      <c r="NPL5" s="2050"/>
      <c r="NPM5" s="2050"/>
      <c r="NPN5" s="2050"/>
      <c r="NPO5" s="2050"/>
      <c r="NPP5" s="2050"/>
      <c r="NPQ5" s="2050"/>
      <c r="NPR5" s="2050"/>
      <c r="NPS5" s="2050"/>
      <c r="NPT5" s="2050"/>
      <c r="NPU5" s="2050"/>
      <c r="NPV5" s="2050"/>
      <c r="NPW5" s="2050"/>
      <c r="NPX5" s="2050"/>
      <c r="NPY5" s="2050"/>
      <c r="NPZ5" s="2050"/>
      <c r="NQA5" s="2050"/>
      <c r="NQB5" s="2050"/>
      <c r="NQC5" s="2050"/>
      <c r="NQD5" s="2050"/>
      <c r="NQE5" s="2050"/>
      <c r="NQF5" s="2050"/>
      <c r="NQG5" s="2050"/>
      <c r="NQH5" s="2050"/>
      <c r="NQI5" s="2050"/>
      <c r="NQJ5" s="2050"/>
      <c r="NQK5" s="2050"/>
      <c r="NQL5" s="2050"/>
      <c r="NQM5" s="2050"/>
      <c r="NQN5" s="2050"/>
      <c r="NQO5" s="2050"/>
      <c r="NQP5" s="2050"/>
      <c r="NQQ5" s="2050"/>
      <c r="NQR5" s="2050"/>
      <c r="NQS5" s="2050"/>
      <c r="NQT5" s="2050"/>
      <c r="NQU5" s="2050"/>
      <c r="NQV5" s="2050"/>
      <c r="NQW5" s="2050"/>
      <c r="NQX5" s="2050"/>
      <c r="NQY5" s="2050"/>
      <c r="NQZ5" s="2050"/>
      <c r="NRA5" s="2050"/>
      <c r="NRB5" s="2050"/>
      <c r="NRC5" s="2050"/>
      <c r="NRD5" s="2050"/>
      <c r="NRE5" s="2050"/>
      <c r="NRF5" s="2050"/>
      <c r="NRG5" s="2050"/>
      <c r="NRH5" s="2050"/>
      <c r="NRI5" s="2050"/>
      <c r="NRJ5" s="2050"/>
      <c r="NRK5" s="2050"/>
      <c r="NRL5" s="2050"/>
      <c r="NRM5" s="2050"/>
      <c r="NRN5" s="2050"/>
      <c r="NRO5" s="2050"/>
      <c r="NRP5" s="2050"/>
      <c r="NRQ5" s="2050"/>
      <c r="NRR5" s="2050"/>
      <c r="NRS5" s="2050"/>
      <c r="NRT5" s="2050"/>
      <c r="NRU5" s="2050"/>
      <c r="NRV5" s="2050"/>
      <c r="NRW5" s="2050"/>
      <c r="NRX5" s="2050"/>
      <c r="NRY5" s="2050"/>
      <c r="NRZ5" s="2050"/>
      <c r="NSA5" s="2050"/>
      <c r="NSB5" s="2050"/>
      <c r="NSC5" s="2050"/>
      <c r="NSD5" s="2050"/>
      <c r="NSE5" s="2050"/>
      <c r="NSF5" s="2050"/>
      <c r="NSG5" s="2050"/>
      <c r="NSH5" s="2050"/>
      <c r="NSI5" s="2050"/>
      <c r="NSJ5" s="2050"/>
      <c r="NSK5" s="2050"/>
      <c r="NSL5" s="2050"/>
      <c r="NSM5" s="2050"/>
      <c r="NSN5" s="2050"/>
      <c r="NSO5" s="2050"/>
      <c r="NSP5" s="2050"/>
      <c r="NSQ5" s="2050"/>
      <c r="NSR5" s="2050"/>
      <c r="NSS5" s="2050"/>
      <c r="NST5" s="2050"/>
      <c r="NSU5" s="2050"/>
      <c r="NSV5" s="2050"/>
      <c r="NSW5" s="2050"/>
      <c r="NSX5" s="2050"/>
      <c r="NSY5" s="2050"/>
      <c r="NSZ5" s="2050"/>
      <c r="NTA5" s="2050"/>
      <c r="NTB5" s="2050"/>
      <c r="NTC5" s="2050"/>
      <c r="NTD5" s="2050"/>
      <c r="NTE5" s="2050"/>
      <c r="NTF5" s="2050"/>
      <c r="NTG5" s="2050"/>
      <c r="NTH5" s="2050"/>
      <c r="NTI5" s="2050"/>
      <c r="NTJ5" s="2050"/>
      <c r="NTK5" s="2050"/>
      <c r="NTL5" s="2050"/>
      <c r="NTM5" s="2050"/>
      <c r="NTN5" s="2050"/>
      <c r="NTO5" s="2050"/>
      <c r="NTP5" s="2050"/>
      <c r="NTQ5" s="2050"/>
      <c r="NTR5" s="2050"/>
      <c r="NTS5" s="2050"/>
      <c r="NTT5" s="2050"/>
      <c r="NTU5" s="2050"/>
      <c r="NTV5" s="2050"/>
      <c r="NTW5" s="2050"/>
      <c r="NTX5" s="2050"/>
      <c r="NTY5" s="2050"/>
      <c r="NTZ5" s="2050"/>
      <c r="NUA5" s="2050"/>
      <c r="NUB5" s="2050"/>
      <c r="NUC5" s="2050"/>
      <c r="NUD5" s="2050"/>
      <c r="NUE5" s="2050"/>
      <c r="NUF5" s="2050"/>
      <c r="NUG5" s="2050"/>
      <c r="NUH5" s="2050"/>
      <c r="NUI5" s="2050"/>
      <c r="NUJ5" s="2050"/>
      <c r="NUK5" s="2050"/>
      <c r="NUL5" s="2050"/>
      <c r="NUM5" s="2050"/>
      <c r="NUN5" s="2050"/>
      <c r="NUO5" s="2050"/>
      <c r="NUP5" s="2050"/>
      <c r="NUQ5" s="2050"/>
      <c r="NUR5" s="2050"/>
      <c r="NUS5" s="2050"/>
      <c r="NUT5" s="2050"/>
      <c r="NUU5" s="2050"/>
      <c r="NUV5" s="2050"/>
      <c r="NUW5" s="2050"/>
      <c r="NUX5" s="2050"/>
      <c r="NUY5" s="2050"/>
      <c r="NUZ5" s="2050"/>
      <c r="NVA5" s="2050"/>
      <c r="NVB5" s="2050"/>
      <c r="NVC5" s="2050"/>
      <c r="NVD5" s="2050"/>
      <c r="NVE5" s="2050"/>
      <c r="NVF5" s="2050"/>
      <c r="NVG5" s="2050"/>
      <c r="NVH5" s="2050"/>
      <c r="NVI5" s="2050"/>
      <c r="NVJ5" s="2050"/>
      <c r="NVK5" s="2050"/>
      <c r="NVL5" s="2050"/>
      <c r="NVM5" s="2050"/>
      <c r="NVN5" s="2050"/>
      <c r="NVO5" s="2050"/>
      <c r="NVP5" s="2050"/>
      <c r="NVQ5" s="2050"/>
      <c r="NVR5" s="2050"/>
      <c r="NVS5" s="2050"/>
      <c r="NVT5" s="2050"/>
      <c r="NVU5" s="2050"/>
      <c r="NVV5" s="2050"/>
      <c r="NVW5" s="2050"/>
      <c r="NVX5" s="2050"/>
      <c r="NVY5" s="2050"/>
      <c r="NVZ5" s="2050"/>
      <c r="NWA5" s="2050"/>
      <c r="NWB5" s="2050"/>
      <c r="NWC5" s="2050"/>
      <c r="NWD5" s="2050"/>
      <c r="NWE5" s="2050"/>
      <c r="NWF5" s="2050"/>
      <c r="NWG5" s="2050"/>
      <c r="NWH5" s="2050"/>
      <c r="NWI5" s="2050"/>
      <c r="NWJ5" s="2050"/>
      <c r="NWK5" s="2050"/>
      <c r="NWL5" s="2050"/>
      <c r="NWM5" s="2050"/>
      <c r="NWN5" s="2050"/>
      <c r="NWO5" s="2050"/>
      <c r="NWP5" s="2050"/>
      <c r="NWQ5" s="2050"/>
      <c r="NWR5" s="2050"/>
      <c r="NWS5" s="2050"/>
      <c r="NWT5" s="2050"/>
      <c r="NWU5" s="2050"/>
      <c r="NWV5" s="2050"/>
      <c r="NWW5" s="2050"/>
      <c r="NWX5" s="2050"/>
      <c r="NWY5" s="2050"/>
      <c r="NWZ5" s="2050"/>
      <c r="NXA5" s="2050"/>
      <c r="NXB5" s="2050"/>
      <c r="NXC5" s="2050"/>
      <c r="NXD5" s="2050"/>
      <c r="NXE5" s="2050"/>
      <c r="NXF5" s="2050"/>
      <c r="NXG5" s="2050"/>
      <c r="NXH5" s="2050"/>
      <c r="NXI5" s="2050"/>
      <c r="NXJ5" s="2050"/>
      <c r="NXK5" s="2050"/>
      <c r="NXL5" s="2050"/>
      <c r="NXM5" s="2050"/>
      <c r="NXN5" s="2050"/>
      <c r="NXO5" s="2050"/>
      <c r="NXP5" s="2050"/>
      <c r="NXQ5" s="2050"/>
      <c r="NXR5" s="2050"/>
      <c r="NXS5" s="2050"/>
      <c r="NXT5" s="2050"/>
      <c r="NXU5" s="2050"/>
      <c r="NXV5" s="2050"/>
      <c r="NXW5" s="2050"/>
      <c r="NXX5" s="2050"/>
      <c r="NXY5" s="2050"/>
      <c r="NXZ5" s="2050"/>
      <c r="NYA5" s="2050"/>
      <c r="NYB5" s="2050"/>
      <c r="NYC5" s="2050"/>
      <c r="NYD5" s="2050"/>
      <c r="NYE5" s="2050"/>
      <c r="NYF5" s="2050"/>
      <c r="NYG5" s="2050"/>
      <c r="NYH5" s="2050"/>
      <c r="NYI5" s="2050"/>
      <c r="NYJ5" s="2050"/>
      <c r="NYK5" s="2050"/>
      <c r="NYL5" s="2050"/>
      <c r="NYM5" s="2050"/>
      <c r="NYN5" s="2050"/>
      <c r="NYO5" s="2050"/>
      <c r="NYP5" s="2050"/>
      <c r="NYQ5" s="2050"/>
      <c r="NYR5" s="2050"/>
      <c r="NYS5" s="2050"/>
      <c r="NYT5" s="2050"/>
      <c r="NYU5" s="2050"/>
      <c r="NYV5" s="2050"/>
      <c r="NYW5" s="2050"/>
      <c r="NYX5" s="2050"/>
      <c r="NYY5" s="2050"/>
      <c r="NYZ5" s="2050"/>
      <c r="NZA5" s="2050"/>
      <c r="NZB5" s="2050"/>
      <c r="NZC5" s="2050"/>
      <c r="NZD5" s="2050"/>
      <c r="NZE5" s="2050"/>
      <c r="NZF5" s="2050"/>
      <c r="NZG5" s="2050"/>
      <c r="NZH5" s="2050"/>
      <c r="NZI5" s="2050"/>
      <c r="NZJ5" s="2050"/>
      <c r="NZK5" s="2050"/>
      <c r="NZL5" s="2050"/>
      <c r="NZM5" s="2050"/>
      <c r="NZN5" s="2050"/>
      <c r="NZO5" s="2050"/>
      <c r="NZP5" s="2050"/>
      <c r="NZQ5" s="2050"/>
      <c r="NZR5" s="2050"/>
      <c r="NZS5" s="2050"/>
      <c r="NZT5" s="2050"/>
      <c r="NZU5" s="2050"/>
      <c r="NZV5" s="2050"/>
      <c r="NZW5" s="2050"/>
      <c r="NZX5" s="2050"/>
      <c r="NZY5" s="2050"/>
      <c r="NZZ5" s="2050"/>
      <c r="OAA5" s="2050"/>
      <c r="OAB5" s="2050"/>
      <c r="OAC5" s="2050"/>
      <c r="OAD5" s="2050"/>
      <c r="OAE5" s="2050"/>
      <c r="OAF5" s="2050"/>
      <c r="OAG5" s="2050"/>
      <c r="OAH5" s="2050"/>
      <c r="OAI5" s="2050"/>
      <c r="OAJ5" s="2050"/>
      <c r="OAK5" s="2050"/>
      <c r="OAL5" s="2050"/>
      <c r="OAM5" s="2050"/>
      <c r="OAN5" s="2050"/>
      <c r="OAO5" s="2050"/>
      <c r="OAP5" s="2050"/>
      <c r="OAQ5" s="2050"/>
      <c r="OAR5" s="2050"/>
      <c r="OAS5" s="2050"/>
      <c r="OAT5" s="2050"/>
      <c r="OAU5" s="2050"/>
      <c r="OAV5" s="2050"/>
      <c r="OAW5" s="2050"/>
      <c r="OAX5" s="2050"/>
      <c r="OAY5" s="2050"/>
      <c r="OAZ5" s="2050"/>
      <c r="OBA5" s="2050"/>
      <c r="OBB5" s="2050"/>
      <c r="OBC5" s="2050"/>
      <c r="OBD5" s="2050"/>
      <c r="OBE5" s="2050"/>
      <c r="OBF5" s="2050"/>
      <c r="OBG5" s="2050"/>
      <c r="OBH5" s="2050"/>
      <c r="OBI5" s="2050"/>
      <c r="OBJ5" s="2050"/>
      <c r="OBK5" s="2050"/>
      <c r="OBL5" s="2050"/>
      <c r="OBM5" s="2050"/>
      <c r="OBN5" s="2050"/>
      <c r="OBO5" s="2050"/>
      <c r="OBP5" s="2050"/>
      <c r="OBQ5" s="2050"/>
      <c r="OBR5" s="2050"/>
      <c r="OBS5" s="2050"/>
      <c r="OBT5" s="2050"/>
      <c r="OBU5" s="2050"/>
      <c r="OBV5" s="2050"/>
      <c r="OBW5" s="2050"/>
      <c r="OBX5" s="2050"/>
      <c r="OBY5" s="2050"/>
      <c r="OBZ5" s="2050"/>
      <c r="OCA5" s="2050"/>
      <c r="OCB5" s="2050"/>
      <c r="OCC5" s="2050"/>
      <c r="OCD5" s="2050"/>
      <c r="OCE5" s="2050"/>
      <c r="OCF5" s="2050"/>
      <c r="OCG5" s="2050"/>
      <c r="OCH5" s="2050"/>
      <c r="OCI5" s="2050"/>
      <c r="OCJ5" s="2050"/>
      <c r="OCK5" s="2050"/>
      <c r="OCL5" s="2050"/>
      <c r="OCM5" s="2050"/>
      <c r="OCN5" s="2050"/>
      <c r="OCO5" s="2050"/>
      <c r="OCP5" s="2050"/>
      <c r="OCQ5" s="2050"/>
      <c r="OCR5" s="2050"/>
      <c r="OCS5" s="2050"/>
      <c r="OCT5" s="2050"/>
      <c r="OCU5" s="2050"/>
      <c r="OCV5" s="2050"/>
      <c r="OCW5" s="2050"/>
      <c r="OCX5" s="2050"/>
      <c r="OCY5" s="2050"/>
      <c r="OCZ5" s="2050"/>
      <c r="ODA5" s="2050"/>
      <c r="ODB5" s="2050"/>
      <c r="ODC5" s="2050"/>
      <c r="ODD5" s="2050"/>
      <c r="ODE5" s="2050"/>
      <c r="ODF5" s="2050"/>
      <c r="ODG5" s="2050"/>
      <c r="ODH5" s="2050"/>
      <c r="ODI5" s="2050"/>
      <c r="ODJ5" s="2050"/>
      <c r="ODK5" s="2050"/>
      <c r="ODL5" s="2050"/>
      <c r="ODM5" s="2050"/>
      <c r="ODN5" s="2050"/>
      <c r="ODO5" s="2050"/>
      <c r="ODP5" s="2050"/>
      <c r="ODQ5" s="2050"/>
      <c r="ODR5" s="2050"/>
      <c r="ODS5" s="2050"/>
      <c r="ODT5" s="2050"/>
      <c r="ODU5" s="2050"/>
      <c r="ODV5" s="2050"/>
      <c r="ODW5" s="2050"/>
      <c r="ODX5" s="2050"/>
      <c r="ODY5" s="2050"/>
      <c r="ODZ5" s="2050"/>
      <c r="OEA5" s="2050"/>
      <c r="OEB5" s="2050"/>
      <c r="OEC5" s="2050"/>
      <c r="OED5" s="2050"/>
      <c r="OEE5" s="2050"/>
      <c r="OEF5" s="2050"/>
      <c r="OEG5" s="2050"/>
      <c r="OEH5" s="2050"/>
      <c r="OEI5" s="2050"/>
      <c r="OEJ5" s="2050"/>
      <c r="OEK5" s="2050"/>
      <c r="OEL5" s="2050"/>
      <c r="OEM5" s="2050"/>
      <c r="OEN5" s="2050"/>
      <c r="OEO5" s="2050"/>
      <c r="OEP5" s="2050"/>
      <c r="OEQ5" s="2050"/>
      <c r="OER5" s="2050"/>
      <c r="OES5" s="2050"/>
      <c r="OET5" s="2050"/>
      <c r="OEU5" s="2050"/>
      <c r="OEV5" s="2050"/>
      <c r="OEW5" s="2050"/>
      <c r="OEX5" s="2050"/>
      <c r="OEY5" s="2050"/>
      <c r="OEZ5" s="2050"/>
      <c r="OFA5" s="2050"/>
      <c r="OFB5" s="2050"/>
      <c r="OFC5" s="2050"/>
      <c r="OFD5" s="2050"/>
      <c r="OFE5" s="2050"/>
      <c r="OFF5" s="2050"/>
      <c r="OFG5" s="2050"/>
      <c r="OFH5" s="2050"/>
      <c r="OFI5" s="2050"/>
      <c r="OFJ5" s="2050"/>
      <c r="OFK5" s="2050"/>
      <c r="OFL5" s="2050"/>
      <c r="OFM5" s="2050"/>
      <c r="OFN5" s="2050"/>
      <c r="OFO5" s="2050"/>
      <c r="OFP5" s="2050"/>
      <c r="OFQ5" s="2050"/>
      <c r="OFR5" s="2050"/>
      <c r="OFS5" s="2050"/>
      <c r="OFT5" s="2050"/>
      <c r="OFU5" s="2050"/>
      <c r="OFV5" s="2050"/>
      <c r="OFW5" s="2050"/>
      <c r="OFX5" s="2050"/>
      <c r="OFY5" s="2050"/>
      <c r="OFZ5" s="2050"/>
      <c r="OGA5" s="2050"/>
      <c r="OGB5" s="2050"/>
      <c r="OGC5" s="2050"/>
      <c r="OGD5" s="2050"/>
      <c r="OGE5" s="2050"/>
      <c r="OGF5" s="2050"/>
      <c r="OGG5" s="2050"/>
      <c r="OGH5" s="2050"/>
      <c r="OGI5" s="2050"/>
      <c r="OGJ5" s="2050"/>
      <c r="OGK5" s="2050"/>
      <c r="OGL5" s="2050"/>
      <c r="OGM5" s="2050"/>
      <c r="OGN5" s="2050"/>
      <c r="OGO5" s="2050"/>
      <c r="OGP5" s="2050"/>
      <c r="OGQ5" s="2050"/>
      <c r="OGR5" s="2050"/>
      <c r="OGS5" s="2050"/>
      <c r="OGT5" s="2050"/>
      <c r="OGU5" s="2050"/>
      <c r="OGV5" s="2050"/>
      <c r="OGW5" s="2050"/>
      <c r="OGX5" s="2050"/>
      <c r="OGY5" s="2050"/>
      <c r="OGZ5" s="2050"/>
      <c r="OHA5" s="2050"/>
      <c r="OHB5" s="2050"/>
      <c r="OHC5" s="2050"/>
      <c r="OHD5" s="2050"/>
      <c r="OHE5" s="2050"/>
      <c r="OHF5" s="2050"/>
      <c r="OHG5" s="2050"/>
      <c r="OHH5" s="2050"/>
      <c r="OHI5" s="2050"/>
      <c r="OHJ5" s="2050"/>
      <c r="OHK5" s="2050"/>
      <c r="OHL5" s="2050"/>
      <c r="OHM5" s="2050"/>
      <c r="OHN5" s="2050"/>
      <c r="OHO5" s="2050"/>
      <c r="OHP5" s="2050"/>
      <c r="OHQ5" s="2050"/>
      <c r="OHR5" s="2050"/>
      <c r="OHS5" s="2050"/>
      <c r="OHT5" s="2050"/>
      <c r="OHU5" s="2050"/>
      <c r="OHV5" s="2050"/>
      <c r="OHW5" s="2050"/>
      <c r="OHX5" s="2050"/>
      <c r="OHY5" s="2050"/>
      <c r="OHZ5" s="2050"/>
      <c r="OIA5" s="2050"/>
      <c r="OIB5" s="2050"/>
      <c r="OIC5" s="2050"/>
      <c r="OID5" s="2050"/>
      <c r="OIE5" s="2050"/>
      <c r="OIF5" s="2050"/>
      <c r="OIG5" s="2050"/>
      <c r="OIH5" s="2050"/>
      <c r="OII5" s="2050"/>
      <c r="OIJ5" s="2050"/>
      <c r="OIK5" s="2050"/>
      <c r="OIL5" s="2050"/>
      <c r="OIM5" s="2050"/>
      <c r="OIN5" s="2050"/>
      <c r="OIO5" s="2050"/>
      <c r="OIP5" s="2050"/>
      <c r="OIQ5" s="2050"/>
      <c r="OIR5" s="2050"/>
      <c r="OIS5" s="2050"/>
      <c r="OIT5" s="2050"/>
      <c r="OIU5" s="2050"/>
      <c r="OIV5" s="2050"/>
      <c r="OIW5" s="2050"/>
      <c r="OIX5" s="2050"/>
      <c r="OIY5" s="2050"/>
      <c r="OIZ5" s="2050"/>
      <c r="OJA5" s="2050"/>
      <c r="OJB5" s="2050"/>
      <c r="OJC5" s="2050"/>
      <c r="OJD5" s="2050"/>
      <c r="OJE5" s="2050"/>
      <c r="OJF5" s="2050"/>
      <c r="OJG5" s="2050"/>
      <c r="OJH5" s="2050"/>
      <c r="OJI5" s="2050"/>
      <c r="OJJ5" s="2050"/>
      <c r="OJK5" s="2050"/>
      <c r="OJL5" s="2050"/>
      <c r="OJM5" s="2050"/>
      <c r="OJN5" s="2050"/>
      <c r="OJO5" s="2050"/>
      <c r="OJP5" s="2050"/>
      <c r="OJQ5" s="2050"/>
      <c r="OJR5" s="2050"/>
      <c r="OJS5" s="2050"/>
      <c r="OJT5" s="2050"/>
      <c r="OJU5" s="2050"/>
      <c r="OJV5" s="2050"/>
      <c r="OJW5" s="2050"/>
      <c r="OJX5" s="2050"/>
      <c r="OJY5" s="2050"/>
      <c r="OJZ5" s="2050"/>
      <c r="OKA5" s="2050"/>
      <c r="OKB5" s="2050"/>
      <c r="OKC5" s="2050"/>
      <c r="OKD5" s="2050"/>
      <c r="OKE5" s="2050"/>
      <c r="OKF5" s="2050"/>
      <c r="OKG5" s="2050"/>
      <c r="OKH5" s="2050"/>
      <c r="OKI5" s="2050"/>
      <c r="OKJ5" s="2050"/>
      <c r="OKK5" s="2050"/>
      <c r="OKL5" s="2050"/>
      <c r="OKM5" s="2050"/>
      <c r="OKN5" s="2050"/>
      <c r="OKO5" s="2050"/>
      <c r="OKP5" s="2050"/>
      <c r="OKQ5" s="2050"/>
      <c r="OKR5" s="2050"/>
      <c r="OKS5" s="2050"/>
      <c r="OKT5" s="2050"/>
      <c r="OKU5" s="2050"/>
      <c r="OKV5" s="2050"/>
      <c r="OKW5" s="2050"/>
      <c r="OKX5" s="2050"/>
      <c r="OKY5" s="2050"/>
      <c r="OKZ5" s="2050"/>
      <c r="OLA5" s="2050"/>
      <c r="OLB5" s="2050"/>
      <c r="OLC5" s="2050"/>
      <c r="OLD5" s="2050"/>
      <c r="OLE5" s="2050"/>
      <c r="OLF5" s="2050"/>
      <c r="OLG5" s="2050"/>
      <c r="OLH5" s="2050"/>
      <c r="OLI5" s="2050"/>
      <c r="OLJ5" s="2050"/>
      <c r="OLK5" s="2050"/>
      <c r="OLL5" s="2050"/>
      <c r="OLM5" s="2050"/>
      <c r="OLN5" s="2050"/>
      <c r="OLO5" s="2050"/>
      <c r="OLP5" s="2050"/>
      <c r="OLQ5" s="2050"/>
      <c r="OLR5" s="2050"/>
      <c r="OLS5" s="2050"/>
      <c r="OLT5" s="2050"/>
      <c r="OLU5" s="2050"/>
      <c r="OLV5" s="2050"/>
      <c r="OLW5" s="2050"/>
      <c r="OLX5" s="2050"/>
      <c r="OLY5" s="2050"/>
      <c r="OLZ5" s="2050"/>
      <c r="OMA5" s="2050"/>
      <c r="OMB5" s="2050"/>
      <c r="OMC5" s="2050"/>
      <c r="OMD5" s="2050"/>
      <c r="OME5" s="2050"/>
      <c r="OMF5" s="2050"/>
      <c r="OMG5" s="2050"/>
      <c r="OMH5" s="2050"/>
      <c r="OMI5" s="2050"/>
      <c r="OMJ5" s="2050"/>
      <c r="OMK5" s="2050"/>
      <c r="OML5" s="2050"/>
      <c r="OMM5" s="2050"/>
      <c r="OMN5" s="2050"/>
      <c r="OMO5" s="2050"/>
      <c r="OMP5" s="2050"/>
      <c r="OMQ5" s="2050"/>
      <c r="OMR5" s="2050"/>
      <c r="OMS5" s="2050"/>
      <c r="OMT5" s="2050"/>
      <c r="OMU5" s="2050"/>
      <c r="OMV5" s="2050"/>
      <c r="OMW5" s="2050"/>
      <c r="OMX5" s="2050"/>
      <c r="OMY5" s="2050"/>
      <c r="OMZ5" s="2050"/>
      <c r="ONA5" s="2050"/>
      <c r="ONB5" s="2050"/>
      <c r="ONC5" s="2050"/>
      <c r="OND5" s="2050"/>
      <c r="ONE5" s="2050"/>
      <c r="ONF5" s="2050"/>
      <c r="ONG5" s="2050"/>
      <c r="ONH5" s="2050"/>
      <c r="ONI5" s="2050"/>
      <c r="ONJ5" s="2050"/>
      <c r="ONK5" s="2050"/>
      <c r="ONL5" s="2050"/>
      <c r="ONM5" s="2050"/>
      <c r="ONN5" s="2050"/>
      <c r="ONO5" s="2050"/>
      <c r="ONP5" s="2050"/>
      <c r="ONQ5" s="2050"/>
      <c r="ONR5" s="2050"/>
      <c r="ONS5" s="2050"/>
      <c r="ONT5" s="2050"/>
      <c r="ONU5" s="2050"/>
      <c r="ONV5" s="2050"/>
      <c r="ONW5" s="2050"/>
      <c r="ONX5" s="2050"/>
      <c r="ONY5" s="2050"/>
      <c r="ONZ5" s="2050"/>
      <c r="OOA5" s="2050"/>
      <c r="OOB5" s="2050"/>
      <c r="OOC5" s="2050"/>
      <c r="OOD5" s="2050"/>
      <c r="OOE5" s="2050"/>
      <c r="OOF5" s="2050"/>
      <c r="OOG5" s="2050"/>
      <c r="OOH5" s="2050"/>
      <c r="OOI5" s="2050"/>
      <c r="OOJ5" s="2050"/>
      <c r="OOK5" s="2050"/>
      <c r="OOL5" s="2050"/>
      <c r="OOM5" s="2050"/>
      <c r="OON5" s="2050"/>
      <c r="OOO5" s="2050"/>
      <c r="OOP5" s="2050"/>
      <c r="OOQ5" s="2050"/>
      <c r="OOR5" s="2050"/>
      <c r="OOS5" s="2050"/>
      <c r="OOT5" s="2050"/>
      <c r="OOU5" s="2050"/>
      <c r="OOV5" s="2050"/>
      <c r="OOW5" s="2050"/>
      <c r="OOX5" s="2050"/>
      <c r="OOY5" s="2050"/>
      <c r="OOZ5" s="2050"/>
      <c r="OPA5" s="2050"/>
      <c r="OPB5" s="2050"/>
      <c r="OPC5" s="2050"/>
      <c r="OPD5" s="2050"/>
      <c r="OPE5" s="2050"/>
      <c r="OPF5" s="2050"/>
      <c r="OPG5" s="2050"/>
      <c r="OPH5" s="2050"/>
      <c r="OPI5" s="2050"/>
      <c r="OPJ5" s="2050"/>
      <c r="OPK5" s="2050"/>
      <c r="OPL5" s="2050"/>
      <c r="OPM5" s="2050"/>
      <c r="OPN5" s="2050"/>
      <c r="OPO5" s="2050"/>
      <c r="OPP5" s="2050"/>
      <c r="OPQ5" s="2050"/>
      <c r="OPR5" s="2050"/>
      <c r="OPS5" s="2050"/>
      <c r="OPT5" s="2050"/>
      <c r="OPU5" s="2050"/>
      <c r="OPV5" s="2050"/>
      <c r="OPW5" s="2050"/>
      <c r="OPX5" s="2050"/>
      <c r="OPY5" s="2050"/>
      <c r="OPZ5" s="2050"/>
      <c r="OQA5" s="2050"/>
      <c r="OQB5" s="2050"/>
      <c r="OQC5" s="2050"/>
      <c r="OQD5" s="2050"/>
      <c r="OQE5" s="2050"/>
      <c r="OQF5" s="2050"/>
      <c r="OQG5" s="2050"/>
      <c r="OQH5" s="2050"/>
      <c r="OQI5" s="2050"/>
      <c r="OQJ5" s="2050"/>
      <c r="OQK5" s="2050"/>
      <c r="OQL5" s="2050"/>
      <c r="OQM5" s="2050"/>
      <c r="OQN5" s="2050"/>
      <c r="OQO5" s="2050"/>
      <c r="OQP5" s="2050"/>
      <c r="OQQ5" s="2050"/>
      <c r="OQR5" s="2050"/>
      <c r="OQS5" s="2050"/>
      <c r="OQT5" s="2050"/>
      <c r="OQU5" s="2050"/>
      <c r="OQV5" s="2050"/>
      <c r="OQW5" s="2050"/>
      <c r="OQX5" s="2050"/>
      <c r="OQY5" s="2050"/>
      <c r="OQZ5" s="2050"/>
      <c r="ORA5" s="2050"/>
      <c r="ORB5" s="2050"/>
      <c r="ORC5" s="2050"/>
      <c r="ORD5" s="2050"/>
      <c r="ORE5" s="2050"/>
      <c r="ORF5" s="2050"/>
      <c r="ORG5" s="2050"/>
      <c r="ORH5" s="2050"/>
      <c r="ORI5" s="2050"/>
      <c r="ORJ5" s="2050"/>
      <c r="ORK5" s="2050"/>
      <c r="ORL5" s="2050"/>
      <c r="ORM5" s="2050"/>
      <c r="ORN5" s="2050"/>
      <c r="ORO5" s="2050"/>
      <c r="ORP5" s="2050"/>
      <c r="ORQ5" s="2050"/>
      <c r="ORR5" s="2050"/>
      <c r="ORS5" s="2050"/>
      <c r="ORT5" s="2050"/>
      <c r="ORU5" s="2050"/>
      <c r="ORV5" s="2050"/>
      <c r="ORW5" s="2050"/>
      <c r="ORX5" s="2050"/>
      <c r="ORY5" s="2050"/>
      <c r="ORZ5" s="2050"/>
      <c r="OSA5" s="2050"/>
      <c r="OSB5" s="2050"/>
      <c r="OSC5" s="2050"/>
      <c r="OSD5" s="2050"/>
      <c r="OSE5" s="2050"/>
      <c r="OSF5" s="2050"/>
      <c r="OSG5" s="2050"/>
      <c r="OSH5" s="2050"/>
      <c r="OSI5" s="2050"/>
      <c r="OSJ5" s="2050"/>
      <c r="OSK5" s="2050"/>
      <c r="OSL5" s="2050"/>
      <c r="OSM5" s="2050"/>
      <c r="OSN5" s="2050"/>
      <c r="OSO5" s="2050"/>
      <c r="OSP5" s="2050"/>
      <c r="OSQ5" s="2050"/>
      <c r="OSR5" s="2050"/>
      <c r="OSS5" s="2050"/>
      <c r="OST5" s="2050"/>
      <c r="OSU5" s="2050"/>
      <c r="OSV5" s="2050"/>
      <c r="OSW5" s="2050"/>
      <c r="OSX5" s="2050"/>
      <c r="OSY5" s="2050"/>
      <c r="OSZ5" s="2050"/>
      <c r="OTA5" s="2050"/>
      <c r="OTB5" s="2050"/>
      <c r="OTC5" s="2050"/>
      <c r="OTD5" s="2050"/>
      <c r="OTE5" s="2050"/>
      <c r="OTF5" s="2050"/>
      <c r="OTG5" s="2050"/>
      <c r="OTH5" s="2050"/>
      <c r="OTI5" s="2050"/>
      <c r="OTJ5" s="2050"/>
      <c r="OTK5" s="2050"/>
      <c r="OTL5" s="2050"/>
      <c r="OTM5" s="2050"/>
      <c r="OTN5" s="2050"/>
      <c r="OTO5" s="2050"/>
      <c r="OTP5" s="2050"/>
      <c r="OTQ5" s="2050"/>
      <c r="OTR5" s="2050"/>
      <c r="OTS5" s="2050"/>
      <c r="OTT5" s="2050"/>
      <c r="OTU5" s="2050"/>
      <c r="OTV5" s="2050"/>
      <c r="OTW5" s="2050"/>
      <c r="OTX5" s="2050"/>
      <c r="OTY5" s="2050"/>
      <c r="OTZ5" s="2050"/>
      <c r="OUA5" s="2050"/>
      <c r="OUB5" s="2050"/>
      <c r="OUC5" s="2050"/>
      <c r="OUD5" s="2050"/>
      <c r="OUE5" s="2050"/>
      <c r="OUF5" s="2050"/>
      <c r="OUG5" s="2050"/>
      <c r="OUH5" s="2050"/>
      <c r="OUI5" s="2050"/>
      <c r="OUJ5" s="2050"/>
      <c r="OUK5" s="2050"/>
      <c r="OUL5" s="2050"/>
      <c r="OUM5" s="2050"/>
      <c r="OUN5" s="2050"/>
      <c r="OUO5" s="2050"/>
      <c r="OUP5" s="2050"/>
      <c r="OUQ5" s="2050"/>
      <c r="OUR5" s="2050"/>
      <c r="OUS5" s="2050"/>
      <c r="OUT5" s="2050"/>
      <c r="OUU5" s="2050"/>
      <c r="OUV5" s="2050"/>
      <c r="OUW5" s="2050"/>
      <c r="OUX5" s="2050"/>
      <c r="OUY5" s="2050"/>
      <c r="OUZ5" s="2050"/>
      <c r="OVA5" s="2050"/>
      <c r="OVB5" s="2050"/>
      <c r="OVC5" s="2050"/>
      <c r="OVD5" s="2050"/>
      <c r="OVE5" s="2050"/>
      <c r="OVF5" s="2050"/>
      <c r="OVG5" s="2050"/>
      <c r="OVH5" s="2050"/>
      <c r="OVI5" s="2050"/>
      <c r="OVJ5" s="2050"/>
      <c r="OVK5" s="2050"/>
      <c r="OVL5" s="2050"/>
      <c r="OVM5" s="2050"/>
      <c r="OVN5" s="2050"/>
      <c r="OVO5" s="2050"/>
      <c r="OVP5" s="2050"/>
      <c r="OVQ5" s="2050"/>
      <c r="OVR5" s="2050"/>
      <c r="OVS5" s="2050"/>
      <c r="OVT5" s="2050"/>
      <c r="OVU5" s="2050"/>
      <c r="OVV5" s="2050"/>
      <c r="OVW5" s="2050"/>
      <c r="OVX5" s="2050"/>
      <c r="OVY5" s="2050"/>
      <c r="OVZ5" s="2050"/>
      <c r="OWA5" s="2050"/>
      <c r="OWB5" s="2050"/>
      <c r="OWC5" s="2050"/>
      <c r="OWD5" s="2050"/>
      <c r="OWE5" s="2050"/>
      <c r="OWF5" s="2050"/>
      <c r="OWG5" s="2050"/>
      <c r="OWH5" s="2050"/>
      <c r="OWI5" s="2050"/>
      <c r="OWJ5" s="2050"/>
      <c r="OWK5" s="2050"/>
      <c r="OWL5" s="2050"/>
      <c r="OWM5" s="2050"/>
      <c r="OWN5" s="2050"/>
      <c r="OWO5" s="2050"/>
      <c r="OWP5" s="2050"/>
      <c r="OWQ5" s="2050"/>
      <c r="OWR5" s="2050"/>
      <c r="OWS5" s="2050"/>
      <c r="OWT5" s="2050"/>
      <c r="OWU5" s="2050"/>
      <c r="OWV5" s="2050"/>
      <c r="OWW5" s="2050"/>
      <c r="OWX5" s="2050"/>
      <c r="OWY5" s="2050"/>
      <c r="OWZ5" s="2050"/>
      <c r="OXA5" s="2050"/>
      <c r="OXB5" s="2050"/>
      <c r="OXC5" s="2050"/>
      <c r="OXD5" s="2050"/>
      <c r="OXE5" s="2050"/>
      <c r="OXF5" s="2050"/>
      <c r="OXG5" s="2050"/>
      <c r="OXH5" s="2050"/>
      <c r="OXI5" s="2050"/>
      <c r="OXJ5" s="2050"/>
      <c r="OXK5" s="2050"/>
      <c r="OXL5" s="2050"/>
      <c r="OXM5" s="2050"/>
      <c r="OXN5" s="2050"/>
      <c r="OXO5" s="2050"/>
      <c r="OXP5" s="2050"/>
      <c r="OXQ5" s="2050"/>
      <c r="OXR5" s="2050"/>
      <c r="OXS5" s="2050"/>
      <c r="OXT5" s="2050"/>
      <c r="OXU5" s="2050"/>
      <c r="OXV5" s="2050"/>
      <c r="OXW5" s="2050"/>
      <c r="OXX5" s="2050"/>
      <c r="OXY5" s="2050"/>
      <c r="OXZ5" s="2050"/>
      <c r="OYA5" s="2050"/>
      <c r="OYB5" s="2050"/>
      <c r="OYC5" s="2050"/>
      <c r="OYD5" s="2050"/>
      <c r="OYE5" s="2050"/>
      <c r="OYF5" s="2050"/>
      <c r="OYG5" s="2050"/>
      <c r="OYH5" s="2050"/>
      <c r="OYI5" s="2050"/>
      <c r="OYJ5" s="2050"/>
      <c r="OYK5" s="2050"/>
      <c r="OYL5" s="2050"/>
      <c r="OYM5" s="2050"/>
      <c r="OYN5" s="2050"/>
      <c r="OYO5" s="2050"/>
      <c r="OYP5" s="2050"/>
      <c r="OYQ5" s="2050"/>
      <c r="OYR5" s="2050"/>
      <c r="OYS5" s="2050"/>
      <c r="OYT5" s="2050"/>
      <c r="OYU5" s="2050"/>
      <c r="OYV5" s="2050"/>
      <c r="OYW5" s="2050"/>
      <c r="OYX5" s="2050"/>
      <c r="OYY5" s="2050"/>
      <c r="OYZ5" s="2050"/>
      <c r="OZA5" s="2050"/>
      <c r="OZB5" s="2050"/>
      <c r="OZC5" s="2050"/>
      <c r="OZD5" s="2050"/>
      <c r="OZE5" s="2050"/>
      <c r="OZF5" s="2050"/>
      <c r="OZG5" s="2050"/>
      <c r="OZH5" s="2050"/>
      <c r="OZI5" s="2050"/>
      <c r="OZJ5" s="2050"/>
      <c r="OZK5" s="2050"/>
      <c r="OZL5" s="2050"/>
      <c r="OZM5" s="2050"/>
      <c r="OZN5" s="2050"/>
      <c r="OZO5" s="2050"/>
      <c r="OZP5" s="2050"/>
      <c r="OZQ5" s="2050"/>
      <c r="OZR5" s="2050"/>
      <c r="OZS5" s="2050"/>
      <c r="OZT5" s="2050"/>
      <c r="OZU5" s="2050"/>
      <c r="OZV5" s="2050"/>
      <c r="OZW5" s="2050"/>
      <c r="OZX5" s="2050"/>
      <c r="OZY5" s="2050"/>
      <c r="OZZ5" s="2050"/>
      <c r="PAA5" s="2050"/>
      <c r="PAB5" s="2050"/>
      <c r="PAC5" s="2050"/>
      <c r="PAD5" s="2050"/>
      <c r="PAE5" s="2050"/>
      <c r="PAF5" s="2050"/>
      <c r="PAG5" s="2050"/>
      <c r="PAH5" s="2050"/>
      <c r="PAI5" s="2050"/>
      <c r="PAJ5" s="2050"/>
      <c r="PAK5" s="2050"/>
      <c r="PAL5" s="2050"/>
      <c r="PAM5" s="2050"/>
      <c r="PAN5" s="2050"/>
      <c r="PAO5" s="2050"/>
      <c r="PAP5" s="2050"/>
      <c r="PAQ5" s="2050"/>
      <c r="PAR5" s="2050"/>
      <c r="PAS5" s="2050"/>
      <c r="PAT5" s="2050"/>
      <c r="PAU5" s="2050"/>
      <c r="PAV5" s="2050"/>
      <c r="PAW5" s="2050"/>
      <c r="PAX5" s="2050"/>
      <c r="PAY5" s="2050"/>
      <c r="PAZ5" s="2050"/>
      <c r="PBA5" s="2050"/>
      <c r="PBB5" s="2050"/>
      <c r="PBC5" s="2050"/>
      <c r="PBD5" s="2050"/>
      <c r="PBE5" s="2050"/>
      <c r="PBF5" s="2050"/>
      <c r="PBG5" s="2050"/>
      <c r="PBH5" s="2050"/>
      <c r="PBI5" s="2050"/>
      <c r="PBJ5" s="2050"/>
      <c r="PBK5" s="2050"/>
      <c r="PBL5" s="2050"/>
      <c r="PBM5" s="2050"/>
      <c r="PBN5" s="2050"/>
      <c r="PBO5" s="2050"/>
      <c r="PBP5" s="2050"/>
      <c r="PBQ5" s="2050"/>
      <c r="PBR5" s="2050"/>
      <c r="PBS5" s="2050"/>
      <c r="PBT5" s="2050"/>
      <c r="PBU5" s="2050"/>
      <c r="PBV5" s="2050"/>
      <c r="PBW5" s="2050"/>
      <c r="PBX5" s="2050"/>
      <c r="PBY5" s="2050"/>
      <c r="PBZ5" s="2050"/>
      <c r="PCA5" s="2050"/>
      <c r="PCB5" s="2050"/>
      <c r="PCC5" s="2050"/>
      <c r="PCD5" s="2050"/>
      <c r="PCE5" s="2050"/>
      <c r="PCF5" s="2050"/>
      <c r="PCG5" s="2050"/>
      <c r="PCH5" s="2050"/>
      <c r="PCI5" s="2050"/>
      <c r="PCJ5" s="2050"/>
      <c r="PCK5" s="2050"/>
      <c r="PCL5" s="2050"/>
      <c r="PCM5" s="2050"/>
      <c r="PCN5" s="2050"/>
      <c r="PCO5" s="2050"/>
      <c r="PCP5" s="2050"/>
      <c r="PCQ5" s="2050"/>
      <c r="PCR5" s="2050"/>
      <c r="PCS5" s="2050"/>
      <c r="PCT5" s="2050"/>
      <c r="PCU5" s="2050"/>
      <c r="PCV5" s="2050"/>
      <c r="PCW5" s="2050"/>
      <c r="PCX5" s="2050"/>
      <c r="PCY5" s="2050"/>
      <c r="PCZ5" s="2050"/>
      <c r="PDA5" s="2050"/>
      <c r="PDB5" s="2050"/>
      <c r="PDC5" s="2050"/>
      <c r="PDD5" s="2050"/>
      <c r="PDE5" s="2050"/>
      <c r="PDF5" s="2050"/>
      <c r="PDG5" s="2050"/>
      <c r="PDH5" s="2050"/>
      <c r="PDI5" s="2050"/>
      <c r="PDJ5" s="2050"/>
      <c r="PDK5" s="2050"/>
      <c r="PDL5" s="2050"/>
      <c r="PDM5" s="2050"/>
      <c r="PDN5" s="2050"/>
      <c r="PDO5" s="2050"/>
      <c r="PDP5" s="2050"/>
      <c r="PDQ5" s="2050"/>
      <c r="PDR5" s="2050"/>
      <c r="PDS5" s="2050"/>
      <c r="PDT5" s="2050"/>
      <c r="PDU5" s="2050"/>
      <c r="PDV5" s="2050"/>
      <c r="PDW5" s="2050"/>
      <c r="PDX5" s="2050"/>
      <c r="PDY5" s="2050"/>
      <c r="PDZ5" s="2050"/>
      <c r="PEA5" s="2050"/>
      <c r="PEB5" s="2050"/>
      <c r="PEC5" s="2050"/>
      <c r="PED5" s="2050"/>
      <c r="PEE5" s="2050"/>
      <c r="PEF5" s="2050"/>
      <c r="PEG5" s="2050"/>
      <c r="PEH5" s="2050"/>
      <c r="PEI5" s="2050"/>
      <c r="PEJ5" s="2050"/>
      <c r="PEK5" s="2050"/>
      <c r="PEL5" s="2050"/>
      <c r="PEM5" s="2050"/>
      <c r="PEN5" s="2050"/>
      <c r="PEO5" s="2050"/>
      <c r="PEP5" s="2050"/>
      <c r="PEQ5" s="2050"/>
      <c r="PER5" s="2050"/>
      <c r="PES5" s="2050"/>
      <c r="PET5" s="2050"/>
      <c r="PEU5" s="2050"/>
      <c r="PEV5" s="2050"/>
      <c r="PEW5" s="2050"/>
      <c r="PEX5" s="2050"/>
      <c r="PEY5" s="2050"/>
      <c r="PEZ5" s="2050"/>
      <c r="PFA5" s="2050"/>
      <c r="PFB5" s="2050"/>
      <c r="PFC5" s="2050"/>
      <c r="PFD5" s="2050"/>
      <c r="PFE5" s="2050"/>
      <c r="PFF5" s="2050"/>
      <c r="PFG5" s="2050"/>
      <c r="PFH5" s="2050"/>
      <c r="PFI5" s="2050"/>
      <c r="PFJ5" s="2050"/>
      <c r="PFK5" s="2050"/>
      <c r="PFL5" s="2050"/>
      <c r="PFM5" s="2050"/>
      <c r="PFN5" s="2050"/>
      <c r="PFO5" s="2050"/>
      <c r="PFP5" s="2050"/>
      <c r="PFQ5" s="2050"/>
      <c r="PFR5" s="2050"/>
      <c r="PFS5" s="2050"/>
      <c r="PFT5" s="2050"/>
      <c r="PFU5" s="2050"/>
      <c r="PFV5" s="2050"/>
      <c r="PFW5" s="2050"/>
      <c r="PFX5" s="2050"/>
      <c r="PFY5" s="2050"/>
      <c r="PFZ5" s="2050"/>
      <c r="PGA5" s="2050"/>
      <c r="PGB5" s="2050"/>
      <c r="PGC5" s="2050"/>
      <c r="PGD5" s="2050"/>
      <c r="PGE5" s="2050"/>
      <c r="PGF5" s="2050"/>
      <c r="PGG5" s="2050"/>
      <c r="PGH5" s="2050"/>
      <c r="PGI5" s="2050"/>
      <c r="PGJ5" s="2050"/>
      <c r="PGK5" s="2050"/>
      <c r="PGL5" s="2050"/>
      <c r="PGM5" s="2050"/>
      <c r="PGN5" s="2050"/>
      <c r="PGO5" s="2050"/>
      <c r="PGP5" s="2050"/>
      <c r="PGQ5" s="2050"/>
      <c r="PGR5" s="2050"/>
      <c r="PGS5" s="2050"/>
      <c r="PGT5" s="2050"/>
      <c r="PGU5" s="2050"/>
      <c r="PGV5" s="2050"/>
      <c r="PGW5" s="2050"/>
      <c r="PGX5" s="2050"/>
      <c r="PGY5" s="2050"/>
      <c r="PGZ5" s="2050"/>
      <c r="PHA5" s="2050"/>
      <c r="PHB5" s="2050"/>
      <c r="PHC5" s="2050"/>
      <c r="PHD5" s="2050"/>
      <c r="PHE5" s="2050"/>
      <c r="PHF5" s="2050"/>
      <c r="PHG5" s="2050"/>
      <c r="PHH5" s="2050"/>
      <c r="PHI5" s="2050"/>
      <c r="PHJ5" s="2050"/>
      <c r="PHK5" s="2050"/>
      <c r="PHL5" s="2050"/>
      <c r="PHM5" s="2050"/>
      <c r="PHN5" s="2050"/>
      <c r="PHO5" s="2050"/>
      <c r="PHP5" s="2050"/>
      <c r="PHQ5" s="2050"/>
      <c r="PHR5" s="2050"/>
      <c r="PHS5" s="2050"/>
      <c r="PHT5" s="2050"/>
      <c r="PHU5" s="2050"/>
      <c r="PHV5" s="2050"/>
      <c r="PHW5" s="2050"/>
      <c r="PHX5" s="2050"/>
      <c r="PHY5" s="2050"/>
      <c r="PHZ5" s="2050"/>
      <c r="PIA5" s="2050"/>
      <c r="PIB5" s="2050"/>
      <c r="PIC5" s="2050"/>
      <c r="PID5" s="2050"/>
      <c r="PIE5" s="2050"/>
      <c r="PIF5" s="2050"/>
      <c r="PIG5" s="2050"/>
      <c r="PIH5" s="2050"/>
      <c r="PII5" s="2050"/>
      <c r="PIJ5" s="2050"/>
      <c r="PIK5" s="2050"/>
      <c r="PIL5" s="2050"/>
      <c r="PIM5" s="2050"/>
      <c r="PIN5" s="2050"/>
      <c r="PIO5" s="2050"/>
      <c r="PIP5" s="2050"/>
      <c r="PIQ5" s="2050"/>
      <c r="PIR5" s="2050"/>
      <c r="PIS5" s="2050"/>
      <c r="PIT5" s="2050"/>
      <c r="PIU5" s="2050"/>
      <c r="PIV5" s="2050"/>
      <c r="PIW5" s="2050"/>
      <c r="PIX5" s="2050"/>
      <c r="PIY5" s="2050"/>
      <c r="PIZ5" s="2050"/>
      <c r="PJA5" s="2050"/>
      <c r="PJB5" s="2050"/>
      <c r="PJC5" s="2050"/>
      <c r="PJD5" s="2050"/>
      <c r="PJE5" s="2050"/>
      <c r="PJF5" s="2050"/>
      <c r="PJG5" s="2050"/>
      <c r="PJH5" s="2050"/>
      <c r="PJI5" s="2050"/>
      <c r="PJJ5" s="2050"/>
      <c r="PJK5" s="2050"/>
      <c r="PJL5" s="2050"/>
      <c r="PJM5" s="2050"/>
      <c r="PJN5" s="2050"/>
      <c r="PJO5" s="2050"/>
      <c r="PJP5" s="2050"/>
      <c r="PJQ5" s="2050"/>
      <c r="PJR5" s="2050"/>
      <c r="PJS5" s="2050"/>
      <c r="PJT5" s="2050"/>
      <c r="PJU5" s="2050"/>
      <c r="PJV5" s="2050"/>
      <c r="PJW5" s="2050"/>
      <c r="PJX5" s="2050"/>
      <c r="PJY5" s="2050"/>
      <c r="PJZ5" s="2050"/>
      <c r="PKA5" s="2050"/>
      <c r="PKB5" s="2050"/>
      <c r="PKC5" s="2050"/>
      <c r="PKD5" s="2050"/>
      <c r="PKE5" s="2050"/>
      <c r="PKF5" s="2050"/>
      <c r="PKG5" s="2050"/>
      <c r="PKH5" s="2050"/>
      <c r="PKI5" s="2050"/>
      <c r="PKJ5" s="2050"/>
      <c r="PKK5" s="2050"/>
      <c r="PKL5" s="2050"/>
      <c r="PKM5" s="2050"/>
      <c r="PKN5" s="2050"/>
      <c r="PKO5" s="2050"/>
      <c r="PKP5" s="2050"/>
      <c r="PKQ5" s="2050"/>
      <c r="PKR5" s="2050"/>
      <c r="PKS5" s="2050"/>
      <c r="PKT5" s="2050"/>
      <c r="PKU5" s="2050"/>
      <c r="PKV5" s="2050"/>
      <c r="PKW5" s="2050"/>
      <c r="PKX5" s="2050"/>
      <c r="PKY5" s="2050"/>
      <c r="PKZ5" s="2050"/>
      <c r="PLA5" s="2050"/>
      <c r="PLB5" s="2050"/>
      <c r="PLC5" s="2050"/>
      <c r="PLD5" s="2050"/>
      <c r="PLE5" s="2050"/>
      <c r="PLF5" s="2050"/>
      <c r="PLG5" s="2050"/>
      <c r="PLH5" s="2050"/>
      <c r="PLI5" s="2050"/>
      <c r="PLJ5" s="2050"/>
      <c r="PLK5" s="2050"/>
      <c r="PLL5" s="2050"/>
      <c r="PLM5" s="2050"/>
      <c r="PLN5" s="2050"/>
      <c r="PLO5" s="2050"/>
      <c r="PLP5" s="2050"/>
      <c r="PLQ5" s="2050"/>
      <c r="PLR5" s="2050"/>
      <c r="PLS5" s="2050"/>
      <c r="PLT5" s="2050"/>
      <c r="PLU5" s="2050"/>
      <c r="PLV5" s="2050"/>
      <c r="PLW5" s="2050"/>
      <c r="PLX5" s="2050"/>
      <c r="PLY5" s="2050"/>
      <c r="PLZ5" s="2050"/>
      <c r="PMA5" s="2050"/>
      <c r="PMB5" s="2050"/>
      <c r="PMC5" s="2050"/>
      <c r="PMD5" s="2050"/>
      <c r="PME5" s="2050"/>
      <c r="PMF5" s="2050"/>
      <c r="PMG5" s="2050"/>
      <c r="PMH5" s="2050"/>
      <c r="PMI5" s="2050"/>
      <c r="PMJ5" s="2050"/>
      <c r="PMK5" s="2050"/>
      <c r="PML5" s="2050"/>
      <c r="PMM5" s="2050"/>
      <c r="PMN5" s="2050"/>
      <c r="PMO5" s="2050"/>
      <c r="PMP5" s="2050"/>
      <c r="PMQ5" s="2050"/>
      <c r="PMR5" s="2050"/>
      <c r="PMS5" s="2050"/>
      <c r="PMT5" s="2050"/>
      <c r="PMU5" s="2050"/>
      <c r="PMV5" s="2050"/>
      <c r="PMW5" s="2050"/>
      <c r="PMX5" s="2050"/>
      <c r="PMY5" s="2050"/>
      <c r="PMZ5" s="2050"/>
      <c r="PNA5" s="2050"/>
      <c r="PNB5" s="2050"/>
      <c r="PNC5" s="2050"/>
      <c r="PND5" s="2050"/>
      <c r="PNE5" s="2050"/>
      <c r="PNF5" s="2050"/>
      <c r="PNG5" s="2050"/>
      <c r="PNH5" s="2050"/>
      <c r="PNI5" s="2050"/>
      <c r="PNJ5" s="2050"/>
      <c r="PNK5" s="2050"/>
      <c r="PNL5" s="2050"/>
      <c r="PNM5" s="2050"/>
      <c r="PNN5" s="2050"/>
      <c r="PNO5" s="2050"/>
      <c r="PNP5" s="2050"/>
      <c r="PNQ5" s="2050"/>
      <c r="PNR5" s="2050"/>
      <c r="PNS5" s="2050"/>
      <c r="PNT5" s="2050"/>
      <c r="PNU5" s="2050"/>
      <c r="PNV5" s="2050"/>
      <c r="PNW5" s="2050"/>
      <c r="PNX5" s="2050"/>
      <c r="PNY5" s="2050"/>
      <c r="PNZ5" s="2050"/>
      <c r="POA5" s="2050"/>
      <c r="POB5" s="2050"/>
      <c r="POC5" s="2050"/>
      <c r="POD5" s="2050"/>
      <c r="POE5" s="2050"/>
      <c r="POF5" s="2050"/>
      <c r="POG5" s="2050"/>
      <c r="POH5" s="2050"/>
      <c r="POI5" s="2050"/>
      <c r="POJ5" s="2050"/>
      <c r="POK5" s="2050"/>
      <c r="POL5" s="2050"/>
      <c r="POM5" s="2050"/>
      <c r="PON5" s="2050"/>
      <c r="POO5" s="2050"/>
      <c r="POP5" s="2050"/>
      <c r="POQ5" s="2050"/>
      <c r="POR5" s="2050"/>
      <c r="POS5" s="2050"/>
      <c r="POT5" s="2050"/>
      <c r="POU5" s="2050"/>
      <c r="POV5" s="2050"/>
      <c r="POW5" s="2050"/>
      <c r="POX5" s="2050"/>
      <c r="POY5" s="2050"/>
      <c r="POZ5" s="2050"/>
      <c r="PPA5" s="2050"/>
      <c r="PPB5" s="2050"/>
      <c r="PPC5" s="2050"/>
      <c r="PPD5" s="2050"/>
      <c r="PPE5" s="2050"/>
      <c r="PPF5" s="2050"/>
      <c r="PPG5" s="2050"/>
      <c r="PPH5" s="2050"/>
      <c r="PPI5" s="2050"/>
      <c r="PPJ5" s="2050"/>
      <c r="PPK5" s="2050"/>
      <c r="PPL5" s="2050"/>
      <c r="PPM5" s="2050"/>
      <c r="PPN5" s="2050"/>
      <c r="PPO5" s="2050"/>
      <c r="PPP5" s="2050"/>
      <c r="PPQ5" s="2050"/>
      <c r="PPR5" s="2050"/>
      <c r="PPS5" s="2050"/>
      <c r="PPT5" s="2050"/>
      <c r="PPU5" s="2050"/>
      <c r="PPV5" s="2050"/>
      <c r="PPW5" s="2050"/>
      <c r="PPX5" s="2050"/>
      <c r="PPY5" s="2050"/>
      <c r="PPZ5" s="2050"/>
      <c r="PQA5" s="2050"/>
      <c r="PQB5" s="2050"/>
      <c r="PQC5" s="2050"/>
      <c r="PQD5" s="2050"/>
      <c r="PQE5" s="2050"/>
      <c r="PQF5" s="2050"/>
      <c r="PQG5" s="2050"/>
      <c r="PQH5" s="2050"/>
      <c r="PQI5" s="2050"/>
      <c r="PQJ5" s="2050"/>
      <c r="PQK5" s="2050"/>
      <c r="PQL5" s="2050"/>
      <c r="PQM5" s="2050"/>
      <c r="PQN5" s="2050"/>
      <c r="PQO5" s="2050"/>
      <c r="PQP5" s="2050"/>
      <c r="PQQ5" s="2050"/>
      <c r="PQR5" s="2050"/>
      <c r="PQS5" s="2050"/>
      <c r="PQT5" s="2050"/>
      <c r="PQU5" s="2050"/>
      <c r="PQV5" s="2050"/>
      <c r="PQW5" s="2050"/>
      <c r="PQX5" s="2050"/>
      <c r="PQY5" s="2050"/>
      <c r="PQZ5" s="2050"/>
      <c r="PRA5" s="2050"/>
      <c r="PRB5" s="2050"/>
      <c r="PRC5" s="2050"/>
      <c r="PRD5" s="2050"/>
      <c r="PRE5" s="2050"/>
      <c r="PRF5" s="2050"/>
      <c r="PRG5" s="2050"/>
      <c r="PRH5" s="2050"/>
      <c r="PRI5" s="2050"/>
      <c r="PRJ5" s="2050"/>
      <c r="PRK5" s="2050"/>
      <c r="PRL5" s="2050"/>
      <c r="PRM5" s="2050"/>
      <c r="PRN5" s="2050"/>
      <c r="PRO5" s="2050"/>
      <c r="PRP5" s="2050"/>
      <c r="PRQ5" s="2050"/>
      <c r="PRR5" s="2050"/>
      <c r="PRS5" s="2050"/>
      <c r="PRT5" s="2050"/>
      <c r="PRU5" s="2050"/>
      <c r="PRV5" s="2050"/>
      <c r="PRW5" s="2050"/>
      <c r="PRX5" s="2050"/>
      <c r="PRY5" s="2050"/>
      <c r="PRZ5" s="2050"/>
      <c r="PSA5" s="2050"/>
      <c r="PSB5" s="2050"/>
      <c r="PSC5" s="2050"/>
      <c r="PSD5" s="2050"/>
      <c r="PSE5" s="2050"/>
      <c r="PSF5" s="2050"/>
      <c r="PSG5" s="2050"/>
      <c r="PSH5" s="2050"/>
      <c r="PSI5" s="2050"/>
      <c r="PSJ5" s="2050"/>
      <c r="PSK5" s="2050"/>
      <c r="PSL5" s="2050"/>
      <c r="PSM5" s="2050"/>
      <c r="PSN5" s="2050"/>
      <c r="PSO5" s="2050"/>
      <c r="PSP5" s="2050"/>
      <c r="PSQ5" s="2050"/>
      <c r="PSR5" s="2050"/>
      <c r="PSS5" s="2050"/>
      <c r="PST5" s="2050"/>
      <c r="PSU5" s="2050"/>
      <c r="PSV5" s="2050"/>
      <c r="PSW5" s="2050"/>
      <c r="PSX5" s="2050"/>
      <c r="PSY5" s="2050"/>
      <c r="PSZ5" s="2050"/>
      <c r="PTA5" s="2050"/>
      <c r="PTB5" s="2050"/>
      <c r="PTC5" s="2050"/>
      <c r="PTD5" s="2050"/>
      <c r="PTE5" s="2050"/>
      <c r="PTF5" s="2050"/>
      <c r="PTG5" s="2050"/>
      <c r="PTH5" s="2050"/>
      <c r="PTI5" s="2050"/>
      <c r="PTJ5" s="2050"/>
      <c r="PTK5" s="2050"/>
      <c r="PTL5" s="2050"/>
      <c r="PTM5" s="2050"/>
      <c r="PTN5" s="2050"/>
      <c r="PTO5" s="2050"/>
      <c r="PTP5" s="2050"/>
      <c r="PTQ5" s="2050"/>
      <c r="PTR5" s="2050"/>
      <c r="PTS5" s="2050"/>
      <c r="PTT5" s="2050"/>
      <c r="PTU5" s="2050"/>
      <c r="PTV5" s="2050"/>
      <c r="PTW5" s="2050"/>
      <c r="PTX5" s="2050"/>
      <c r="PTY5" s="2050"/>
      <c r="PTZ5" s="2050"/>
      <c r="PUA5" s="2050"/>
      <c r="PUB5" s="2050"/>
      <c r="PUC5" s="2050"/>
      <c r="PUD5" s="2050"/>
      <c r="PUE5" s="2050"/>
      <c r="PUF5" s="2050"/>
      <c r="PUG5" s="2050"/>
      <c r="PUH5" s="2050"/>
      <c r="PUI5" s="2050"/>
      <c r="PUJ5" s="2050"/>
      <c r="PUK5" s="2050"/>
      <c r="PUL5" s="2050"/>
      <c r="PUM5" s="2050"/>
      <c r="PUN5" s="2050"/>
      <c r="PUO5" s="2050"/>
      <c r="PUP5" s="2050"/>
      <c r="PUQ5" s="2050"/>
      <c r="PUR5" s="2050"/>
      <c r="PUS5" s="2050"/>
      <c r="PUT5" s="2050"/>
      <c r="PUU5" s="2050"/>
      <c r="PUV5" s="2050"/>
      <c r="PUW5" s="2050"/>
      <c r="PUX5" s="2050"/>
      <c r="PUY5" s="2050"/>
      <c r="PUZ5" s="2050"/>
      <c r="PVA5" s="2050"/>
      <c r="PVB5" s="2050"/>
      <c r="PVC5" s="2050"/>
      <c r="PVD5" s="2050"/>
      <c r="PVE5" s="2050"/>
      <c r="PVF5" s="2050"/>
      <c r="PVG5" s="2050"/>
      <c r="PVH5" s="2050"/>
      <c r="PVI5" s="2050"/>
      <c r="PVJ5" s="2050"/>
      <c r="PVK5" s="2050"/>
      <c r="PVL5" s="2050"/>
      <c r="PVM5" s="2050"/>
      <c r="PVN5" s="2050"/>
      <c r="PVO5" s="2050"/>
      <c r="PVP5" s="2050"/>
      <c r="PVQ5" s="2050"/>
      <c r="PVR5" s="2050"/>
      <c r="PVS5" s="2050"/>
      <c r="PVT5" s="2050"/>
      <c r="PVU5" s="2050"/>
      <c r="PVV5" s="2050"/>
      <c r="PVW5" s="2050"/>
      <c r="PVX5" s="2050"/>
      <c r="PVY5" s="2050"/>
      <c r="PVZ5" s="2050"/>
      <c r="PWA5" s="2050"/>
      <c r="PWB5" s="2050"/>
      <c r="PWC5" s="2050"/>
      <c r="PWD5" s="2050"/>
      <c r="PWE5" s="2050"/>
      <c r="PWF5" s="2050"/>
      <c r="PWG5" s="2050"/>
      <c r="PWH5" s="2050"/>
      <c r="PWI5" s="2050"/>
      <c r="PWJ5" s="2050"/>
      <c r="PWK5" s="2050"/>
      <c r="PWL5" s="2050"/>
      <c r="PWM5" s="2050"/>
      <c r="PWN5" s="2050"/>
      <c r="PWO5" s="2050"/>
      <c r="PWP5" s="2050"/>
      <c r="PWQ5" s="2050"/>
      <c r="PWR5" s="2050"/>
      <c r="PWS5" s="2050"/>
      <c r="PWT5" s="2050"/>
      <c r="PWU5" s="2050"/>
      <c r="PWV5" s="2050"/>
      <c r="PWW5" s="2050"/>
      <c r="PWX5" s="2050"/>
      <c r="PWY5" s="2050"/>
      <c r="PWZ5" s="2050"/>
      <c r="PXA5" s="2050"/>
      <c r="PXB5" s="2050"/>
      <c r="PXC5" s="2050"/>
      <c r="PXD5" s="2050"/>
      <c r="PXE5" s="2050"/>
      <c r="PXF5" s="2050"/>
      <c r="PXG5" s="2050"/>
      <c r="PXH5" s="2050"/>
      <c r="PXI5" s="2050"/>
      <c r="PXJ5" s="2050"/>
      <c r="PXK5" s="2050"/>
      <c r="PXL5" s="2050"/>
      <c r="PXM5" s="2050"/>
      <c r="PXN5" s="2050"/>
      <c r="PXO5" s="2050"/>
      <c r="PXP5" s="2050"/>
      <c r="PXQ5" s="2050"/>
      <c r="PXR5" s="2050"/>
      <c r="PXS5" s="2050"/>
      <c r="PXT5" s="2050"/>
      <c r="PXU5" s="2050"/>
      <c r="PXV5" s="2050"/>
      <c r="PXW5" s="2050"/>
      <c r="PXX5" s="2050"/>
      <c r="PXY5" s="2050"/>
      <c r="PXZ5" s="2050"/>
      <c r="PYA5" s="2050"/>
      <c r="PYB5" s="2050"/>
      <c r="PYC5" s="2050"/>
      <c r="PYD5" s="2050"/>
      <c r="PYE5" s="2050"/>
      <c r="PYF5" s="2050"/>
      <c r="PYG5" s="2050"/>
      <c r="PYH5" s="2050"/>
      <c r="PYI5" s="2050"/>
      <c r="PYJ5" s="2050"/>
      <c r="PYK5" s="2050"/>
      <c r="PYL5" s="2050"/>
      <c r="PYM5" s="2050"/>
      <c r="PYN5" s="2050"/>
      <c r="PYO5" s="2050"/>
      <c r="PYP5" s="2050"/>
      <c r="PYQ5" s="2050"/>
      <c r="PYR5" s="2050"/>
      <c r="PYS5" s="2050"/>
      <c r="PYT5" s="2050"/>
      <c r="PYU5" s="2050"/>
      <c r="PYV5" s="2050"/>
      <c r="PYW5" s="2050"/>
      <c r="PYX5" s="2050"/>
      <c r="PYY5" s="2050"/>
      <c r="PYZ5" s="2050"/>
      <c r="PZA5" s="2050"/>
      <c r="PZB5" s="2050"/>
      <c r="PZC5" s="2050"/>
      <c r="PZD5" s="2050"/>
      <c r="PZE5" s="2050"/>
      <c r="PZF5" s="2050"/>
      <c r="PZG5" s="2050"/>
      <c r="PZH5" s="2050"/>
      <c r="PZI5" s="2050"/>
      <c r="PZJ5" s="2050"/>
      <c r="PZK5" s="2050"/>
      <c r="PZL5" s="2050"/>
      <c r="PZM5" s="2050"/>
      <c r="PZN5" s="2050"/>
      <c r="PZO5" s="2050"/>
      <c r="PZP5" s="2050"/>
      <c r="PZQ5" s="2050"/>
      <c r="PZR5" s="2050"/>
      <c r="PZS5" s="2050"/>
      <c r="PZT5" s="2050"/>
      <c r="PZU5" s="2050"/>
      <c r="PZV5" s="2050"/>
      <c r="PZW5" s="2050"/>
      <c r="PZX5" s="2050"/>
      <c r="PZY5" s="2050"/>
      <c r="PZZ5" s="2050"/>
      <c r="QAA5" s="2050"/>
      <c r="QAB5" s="2050"/>
      <c r="QAC5" s="2050"/>
      <c r="QAD5" s="2050"/>
      <c r="QAE5" s="2050"/>
      <c r="QAF5" s="2050"/>
      <c r="QAG5" s="2050"/>
      <c r="QAH5" s="2050"/>
      <c r="QAI5" s="2050"/>
      <c r="QAJ5" s="2050"/>
      <c r="QAK5" s="2050"/>
      <c r="QAL5" s="2050"/>
      <c r="QAM5" s="2050"/>
      <c r="QAN5" s="2050"/>
      <c r="QAO5" s="2050"/>
      <c r="QAP5" s="2050"/>
      <c r="QAQ5" s="2050"/>
      <c r="QAR5" s="2050"/>
      <c r="QAS5" s="2050"/>
      <c r="QAT5" s="2050"/>
      <c r="QAU5" s="2050"/>
      <c r="QAV5" s="2050"/>
      <c r="QAW5" s="2050"/>
      <c r="QAX5" s="2050"/>
      <c r="QAY5" s="2050"/>
      <c r="QAZ5" s="2050"/>
      <c r="QBA5" s="2050"/>
      <c r="QBB5" s="2050"/>
      <c r="QBC5" s="2050"/>
      <c r="QBD5" s="2050"/>
      <c r="QBE5" s="2050"/>
      <c r="QBF5" s="2050"/>
      <c r="QBG5" s="2050"/>
      <c r="QBH5" s="2050"/>
      <c r="QBI5" s="2050"/>
      <c r="QBJ5" s="2050"/>
      <c r="QBK5" s="2050"/>
      <c r="QBL5" s="2050"/>
      <c r="QBM5" s="2050"/>
      <c r="QBN5" s="2050"/>
      <c r="QBO5" s="2050"/>
      <c r="QBP5" s="2050"/>
      <c r="QBQ5" s="2050"/>
      <c r="QBR5" s="2050"/>
      <c r="QBS5" s="2050"/>
      <c r="QBT5" s="2050"/>
      <c r="QBU5" s="2050"/>
      <c r="QBV5" s="2050"/>
      <c r="QBW5" s="2050"/>
      <c r="QBX5" s="2050"/>
      <c r="QBY5" s="2050"/>
      <c r="QBZ5" s="2050"/>
      <c r="QCA5" s="2050"/>
      <c r="QCB5" s="2050"/>
      <c r="QCC5" s="2050"/>
      <c r="QCD5" s="2050"/>
      <c r="QCE5" s="2050"/>
      <c r="QCF5" s="2050"/>
      <c r="QCG5" s="2050"/>
      <c r="QCH5" s="2050"/>
      <c r="QCI5" s="2050"/>
      <c r="QCJ5" s="2050"/>
      <c r="QCK5" s="2050"/>
      <c r="QCL5" s="2050"/>
      <c r="QCM5" s="2050"/>
      <c r="QCN5" s="2050"/>
      <c r="QCO5" s="2050"/>
      <c r="QCP5" s="2050"/>
      <c r="QCQ5" s="2050"/>
      <c r="QCR5" s="2050"/>
      <c r="QCS5" s="2050"/>
      <c r="QCT5" s="2050"/>
      <c r="QCU5" s="2050"/>
      <c r="QCV5" s="2050"/>
      <c r="QCW5" s="2050"/>
      <c r="QCX5" s="2050"/>
      <c r="QCY5" s="2050"/>
      <c r="QCZ5" s="2050"/>
      <c r="QDA5" s="2050"/>
      <c r="QDB5" s="2050"/>
      <c r="QDC5" s="2050"/>
      <c r="QDD5" s="2050"/>
      <c r="QDE5" s="2050"/>
      <c r="QDF5" s="2050"/>
      <c r="QDG5" s="2050"/>
      <c r="QDH5" s="2050"/>
      <c r="QDI5" s="2050"/>
      <c r="QDJ5" s="2050"/>
      <c r="QDK5" s="2050"/>
      <c r="QDL5" s="2050"/>
      <c r="QDM5" s="2050"/>
      <c r="QDN5" s="2050"/>
      <c r="QDO5" s="2050"/>
      <c r="QDP5" s="2050"/>
      <c r="QDQ5" s="2050"/>
      <c r="QDR5" s="2050"/>
      <c r="QDS5" s="2050"/>
      <c r="QDT5" s="2050"/>
      <c r="QDU5" s="2050"/>
      <c r="QDV5" s="2050"/>
      <c r="QDW5" s="2050"/>
      <c r="QDX5" s="2050"/>
      <c r="QDY5" s="2050"/>
      <c r="QDZ5" s="2050"/>
      <c r="QEA5" s="2050"/>
      <c r="QEB5" s="2050"/>
      <c r="QEC5" s="2050"/>
      <c r="QED5" s="2050"/>
      <c r="QEE5" s="2050"/>
      <c r="QEF5" s="2050"/>
      <c r="QEG5" s="2050"/>
      <c r="QEH5" s="2050"/>
      <c r="QEI5" s="2050"/>
      <c r="QEJ5" s="2050"/>
      <c r="QEK5" s="2050"/>
      <c r="QEL5" s="2050"/>
      <c r="QEM5" s="2050"/>
      <c r="QEN5" s="2050"/>
      <c r="QEO5" s="2050"/>
      <c r="QEP5" s="2050"/>
      <c r="QEQ5" s="2050"/>
      <c r="QER5" s="2050"/>
      <c r="QES5" s="2050"/>
      <c r="QET5" s="2050"/>
      <c r="QEU5" s="2050"/>
      <c r="QEV5" s="2050"/>
      <c r="QEW5" s="2050"/>
      <c r="QEX5" s="2050"/>
      <c r="QEY5" s="2050"/>
      <c r="QEZ5" s="2050"/>
      <c r="QFA5" s="2050"/>
      <c r="QFB5" s="2050"/>
      <c r="QFC5" s="2050"/>
      <c r="QFD5" s="2050"/>
      <c r="QFE5" s="2050"/>
      <c r="QFF5" s="2050"/>
      <c r="QFG5" s="2050"/>
      <c r="QFH5" s="2050"/>
      <c r="QFI5" s="2050"/>
      <c r="QFJ5" s="2050"/>
      <c r="QFK5" s="2050"/>
      <c r="QFL5" s="2050"/>
      <c r="QFM5" s="2050"/>
      <c r="QFN5" s="2050"/>
      <c r="QFO5" s="2050"/>
      <c r="QFP5" s="2050"/>
      <c r="QFQ5" s="2050"/>
      <c r="QFR5" s="2050"/>
      <c r="QFS5" s="2050"/>
      <c r="QFT5" s="2050"/>
      <c r="QFU5" s="2050"/>
      <c r="QFV5" s="2050"/>
      <c r="QFW5" s="2050"/>
      <c r="QFX5" s="2050"/>
      <c r="QFY5" s="2050"/>
      <c r="QFZ5" s="2050"/>
      <c r="QGA5" s="2050"/>
      <c r="QGB5" s="2050"/>
      <c r="QGC5" s="2050"/>
      <c r="QGD5" s="2050"/>
      <c r="QGE5" s="2050"/>
      <c r="QGF5" s="2050"/>
      <c r="QGG5" s="2050"/>
      <c r="QGH5" s="2050"/>
      <c r="QGI5" s="2050"/>
      <c r="QGJ5" s="2050"/>
      <c r="QGK5" s="2050"/>
      <c r="QGL5" s="2050"/>
      <c r="QGM5" s="2050"/>
      <c r="QGN5" s="2050"/>
      <c r="QGO5" s="2050"/>
      <c r="QGP5" s="2050"/>
      <c r="QGQ5" s="2050"/>
      <c r="QGR5" s="2050"/>
      <c r="QGS5" s="2050"/>
      <c r="QGT5" s="2050"/>
      <c r="QGU5" s="2050"/>
      <c r="QGV5" s="2050"/>
      <c r="QGW5" s="2050"/>
      <c r="QGX5" s="2050"/>
      <c r="QGY5" s="2050"/>
      <c r="QGZ5" s="2050"/>
      <c r="QHA5" s="2050"/>
      <c r="QHB5" s="2050"/>
      <c r="QHC5" s="2050"/>
      <c r="QHD5" s="2050"/>
      <c r="QHE5" s="2050"/>
      <c r="QHF5" s="2050"/>
      <c r="QHG5" s="2050"/>
      <c r="QHH5" s="2050"/>
      <c r="QHI5" s="2050"/>
      <c r="QHJ5" s="2050"/>
      <c r="QHK5" s="2050"/>
      <c r="QHL5" s="2050"/>
      <c r="QHM5" s="2050"/>
      <c r="QHN5" s="2050"/>
      <c r="QHO5" s="2050"/>
      <c r="QHP5" s="2050"/>
      <c r="QHQ5" s="2050"/>
      <c r="QHR5" s="2050"/>
      <c r="QHS5" s="2050"/>
      <c r="QHT5" s="2050"/>
      <c r="QHU5" s="2050"/>
      <c r="QHV5" s="2050"/>
      <c r="QHW5" s="2050"/>
      <c r="QHX5" s="2050"/>
      <c r="QHY5" s="2050"/>
      <c r="QHZ5" s="2050"/>
      <c r="QIA5" s="2050"/>
      <c r="QIB5" s="2050"/>
      <c r="QIC5" s="2050"/>
      <c r="QID5" s="2050"/>
      <c r="QIE5" s="2050"/>
      <c r="QIF5" s="2050"/>
      <c r="QIG5" s="2050"/>
      <c r="QIH5" s="2050"/>
      <c r="QII5" s="2050"/>
      <c r="QIJ5" s="2050"/>
      <c r="QIK5" s="2050"/>
      <c r="QIL5" s="2050"/>
      <c r="QIM5" s="2050"/>
      <c r="QIN5" s="2050"/>
      <c r="QIO5" s="2050"/>
      <c r="QIP5" s="2050"/>
      <c r="QIQ5" s="2050"/>
      <c r="QIR5" s="2050"/>
      <c r="QIS5" s="2050"/>
      <c r="QIT5" s="2050"/>
      <c r="QIU5" s="2050"/>
      <c r="QIV5" s="2050"/>
      <c r="QIW5" s="2050"/>
      <c r="QIX5" s="2050"/>
      <c r="QIY5" s="2050"/>
      <c r="QIZ5" s="2050"/>
      <c r="QJA5" s="2050"/>
      <c r="QJB5" s="2050"/>
      <c r="QJC5" s="2050"/>
      <c r="QJD5" s="2050"/>
      <c r="QJE5" s="2050"/>
      <c r="QJF5" s="2050"/>
      <c r="QJG5" s="2050"/>
      <c r="QJH5" s="2050"/>
      <c r="QJI5" s="2050"/>
      <c r="QJJ5" s="2050"/>
      <c r="QJK5" s="2050"/>
      <c r="QJL5" s="2050"/>
      <c r="QJM5" s="2050"/>
      <c r="QJN5" s="2050"/>
      <c r="QJO5" s="2050"/>
      <c r="QJP5" s="2050"/>
      <c r="QJQ5" s="2050"/>
      <c r="QJR5" s="2050"/>
      <c r="QJS5" s="2050"/>
      <c r="QJT5" s="2050"/>
      <c r="QJU5" s="2050"/>
      <c r="QJV5" s="2050"/>
      <c r="QJW5" s="2050"/>
      <c r="QJX5" s="2050"/>
      <c r="QJY5" s="2050"/>
      <c r="QJZ5" s="2050"/>
      <c r="QKA5" s="2050"/>
      <c r="QKB5" s="2050"/>
      <c r="QKC5" s="2050"/>
      <c r="QKD5" s="2050"/>
      <c r="QKE5" s="2050"/>
      <c r="QKF5" s="2050"/>
      <c r="QKG5" s="2050"/>
      <c r="QKH5" s="2050"/>
      <c r="QKI5" s="2050"/>
      <c r="QKJ5" s="2050"/>
      <c r="QKK5" s="2050"/>
      <c r="QKL5" s="2050"/>
      <c r="QKM5" s="2050"/>
      <c r="QKN5" s="2050"/>
      <c r="QKO5" s="2050"/>
      <c r="QKP5" s="2050"/>
      <c r="QKQ5" s="2050"/>
      <c r="QKR5" s="2050"/>
      <c r="QKS5" s="2050"/>
      <c r="QKT5" s="2050"/>
      <c r="QKU5" s="2050"/>
      <c r="QKV5" s="2050"/>
      <c r="QKW5" s="2050"/>
      <c r="QKX5" s="2050"/>
      <c r="QKY5" s="2050"/>
      <c r="QKZ5" s="2050"/>
      <c r="QLA5" s="2050"/>
      <c r="QLB5" s="2050"/>
      <c r="QLC5" s="2050"/>
      <c r="QLD5" s="2050"/>
      <c r="QLE5" s="2050"/>
      <c r="QLF5" s="2050"/>
      <c r="QLG5" s="2050"/>
      <c r="QLH5" s="2050"/>
      <c r="QLI5" s="2050"/>
      <c r="QLJ5" s="2050"/>
      <c r="QLK5" s="2050"/>
      <c r="QLL5" s="2050"/>
      <c r="QLM5" s="2050"/>
      <c r="QLN5" s="2050"/>
      <c r="QLO5" s="2050"/>
      <c r="QLP5" s="2050"/>
      <c r="QLQ5" s="2050"/>
      <c r="QLR5" s="2050"/>
      <c r="QLS5" s="2050"/>
      <c r="QLT5" s="2050"/>
      <c r="QLU5" s="2050"/>
      <c r="QLV5" s="2050"/>
      <c r="QLW5" s="2050"/>
      <c r="QLX5" s="2050"/>
      <c r="QLY5" s="2050"/>
      <c r="QLZ5" s="2050"/>
      <c r="QMA5" s="2050"/>
      <c r="QMB5" s="2050"/>
      <c r="QMC5" s="2050"/>
      <c r="QMD5" s="2050"/>
      <c r="QME5" s="2050"/>
      <c r="QMF5" s="2050"/>
      <c r="QMG5" s="2050"/>
      <c r="QMH5" s="2050"/>
      <c r="QMI5" s="2050"/>
      <c r="QMJ5" s="2050"/>
      <c r="QMK5" s="2050"/>
      <c r="QML5" s="2050"/>
      <c r="QMM5" s="2050"/>
      <c r="QMN5" s="2050"/>
      <c r="QMO5" s="2050"/>
      <c r="QMP5" s="2050"/>
      <c r="QMQ5" s="2050"/>
      <c r="QMR5" s="2050"/>
      <c r="QMS5" s="2050"/>
      <c r="QMT5" s="2050"/>
      <c r="QMU5" s="2050"/>
      <c r="QMV5" s="2050"/>
      <c r="QMW5" s="2050"/>
      <c r="QMX5" s="2050"/>
      <c r="QMY5" s="2050"/>
      <c r="QMZ5" s="2050"/>
      <c r="QNA5" s="2050"/>
      <c r="QNB5" s="2050"/>
      <c r="QNC5" s="2050"/>
      <c r="QND5" s="2050"/>
      <c r="QNE5" s="2050"/>
      <c r="QNF5" s="2050"/>
      <c r="QNG5" s="2050"/>
      <c r="QNH5" s="2050"/>
      <c r="QNI5" s="2050"/>
      <c r="QNJ5" s="2050"/>
      <c r="QNK5" s="2050"/>
      <c r="QNL5" s="2050"/>
      <c r="QNM5" s="2050"/>
      <c r="QNN5" s="2050"/>
      <c r="QNO5" s="2050"/>
      <c r="QNP5" s="2050"/>
      <c r="QNQ5" s="2050"/>
      <c r="QNR5" s="2050"/>
      <c r="QNS5" s="2050"/>
      <c r="QNT5" s="2050"/>
      <c r="QNU5" s="2050"/>
      <c r="QNV5" s="2050"/>
      <c r="QNW5" s="2050"/>
      <c r="QNX5" s="2050"/>
      <c r="QNY5" s="2050"/>
      <c r="QNZ5" s="2050"/>
      <c r="QOA5" s="2050"/>
      <c r="QOB5" s="2050"/>
      <c r="QOC5" s="2050"/>
      <c r="QOD5" s="2050"/>
      <c r="QOE5" s="2050"/>
      <c r="QOF5" s="2050"/>
      <c r="QOG5" s="2050"/>
      <c r="QOH5" s="2050"/>
      <c r="QOI5" s="2050"/>
      <c r="QOJ5" s="2050"/>
      <c r="QOK5" s="2050"/>
      <c r="QOL5" s="2050"/>
      <c r="QOM5" s="2050"/>
      <c r="QON5" s="2050"/>
      <c r="QOO5" s="2050"/>
      <c r="QOP5" s="2050"/>
      <c r="QOQ5" s="2050"/>
      <c r="QOR5" s="2050"/>
      <c r="QOS5" s="2050"/>
      <c r="QOT5" s="2050"/>
      <c r="QOU5" s="2050"/>
      <c r="QOV5" s="2050"/>
      <c r="QOW5" s="2050"/>
      <c r="QOX5" s="2050"/>
      <c r="QOY5" s="2050"/>
      <c r="QOZ5" s="2050"/>
      <c r="QPA5" s="2050"/>
      <c r="QPB5" s="2050"/>
      <c r="QPC5" s="2050"/>
      <c r="QPD5" s="2050"/>
      <c r="QPE5" s="2050"/>
      <c r="QPF5" s="2050"/>
      <c r="QPG5" s="2050"/>
      <c r="QPH5" s="2050"/>
      <c r="QPI5" s="2050"/>
      <c r="QPJ5" s="2050"/>
      <c r="QPK5" s="2050"/>
      <c r="QPL5" s="2050"/>
      <c r="QPM5" s="2050"/>
      <c r="QPN5" s="2050"/>
      <c r="QPO5" s="2050"/>
      <c r="QPP5" s="2050"/>
      <c r="QPQ5" s="2050"/>
      <c r="QPR5" s="2050"/>
      <c r="QPS5" s="2050"/>
      <c r="QPT5" s="2050"/>
      <c r="QPU5" s="2050"/>
      <c r="QPV5" s="2050"/>
      <c r="QPW5" s="2050"/>
      <c r="QPX5" s="2050"/>
      <c r="QPY5" s="2050"/>
      <c r="QPZ5" s="2050"/>
      <c r="QQA5" s="2050"/>
      <c r="QQB5" s="2050"/>
      <c r="QQC5" s="2050"/>
      <c r="QQD5" s="2050"/>
      <c r="QQE5" s="2050"/>
      <c r="QQF5" s="2050"/>
      <c r="QQG5" s="2050"/>
      <c r="QQH5" s="2050"/>
      <c r="QQI5" s="2050"/>
      <c r="QQJ5" s="2050"/>
      <c r="QQK5" s="2050"/>
      <c r="QQL5" s="2050"/>
      <c r="QQM5" s="2050"/>
      <c r="QQN5" s="2050"/>
      <c r="QQO5" s="2050"/>
      <c r="QQP5" s="2050"/>
      <c r="QQQ5" s="2050"/>
      <c r="QQR5" s="2050"/>
      <c r="QQS5" s="2050"/>
      <c r="QQT5" s="2050"/>
      <c r="QQU5" s="2050"/>
      <c r="QQV5" s="2050"/>
      <c r="QQW5" s="2050"/>
      <c r="QQX5" s="2050"/>
      <c r="QQY5" s="2050"/>
      <c r="QQZ5" s="2050"/>
      <c r="QRA5" s="2050"/>
      <c r="QRB5" s="2050"/>
      <c r="QRC5" s="2050"/>
      <c r="QRD5" s="2050"/>
      <c r="QRE5" s="2050"/>
      <c r="QRF5" s="2050"/>
      <c r="QRG5" s="2050"/>
      <c r="QRH5" s="2050"/>
      <c r="QRI5" s="2050"/>
      <c r="QRJ5" s="2050"/>
      <c r="QRK5" s="2050"/>
      <c r="QRL5" s="2050"/>
      <c r="QRM5" s="2050"/>
      <c r="QRN5" s="2050"/>
      <c r="QRO5" s="2050"/>
      <c r="QRP5" s="2050"/>
      <c r="QRQ5" s="2050"/>
      <c r="QRR5" s="2050"/>
      <c r="QRS5" s="2050"/>
      <c r="QRT5" s="2050"/>
      <c r="QRU5" s="2050"/>
      <c r="QRV5" s="2050"/>
      <c r="QRW5" s="2050"/>
      <c r="QRX5" s="2050"/>
      <c r="QRY5" s="2050"/>
      <c r="QRZ5" s="2050"/>
      <c r="QSA5" s="2050"/>
      <c r="QSB5" s="2050"/>
      <c r="QSC5" s="2050"/>
      <c r="QSD5" s="2050"/>
      <c r="QSE5" s="2050"/>
      <c r="QSF5" s="2050"/>
      <c r="QSG5" s="2050"/>
      <c r="QSH5" s="2050"/>
      <c r="QSI5" s="2050"/>
      <c r="QSJ5" s="2050"/>
      <c r="QSK5" s="2050"/>
      <c r="QSL5" s="2050"/>
      <c r="QSM5" s="2050"/>
      <c r="QSN5" s="2050"/>
      <c r="QSO5" s="2050"/>
      <c r="QSP5" s="2050"/>
      <c r="QSQ5" s="2050"/>
      <c r="QSR5" s="2050"/>
      <c r="QSS5" s="2050"/>
      <c r="QST5" s="2050"/>
      <c r="QSU5" s="2050"/>
      <c r="QSV5" s="2050"/>
      <c r="QSW5" s="2050"/>
      <c r="QSX5" s="2050"/>
      <c r="QSY5" s="2050"/>
      <c r="QSZ5" s="2050"/>
      <c r="QTA5" s="2050"/>
      <c r="QTB5" s="2050"/>
      <c r="QTC5" s="2050"/>
      <c r="QTD5" s="2050"/>
      <c r="QTE5" s="2050"/>
      <c r="QTF5" s="2050"/>
      <c r="QTG5" s="2050"/>
      <c r="QTH5" s="2050"/>
      <c r="QTI5" s="2050"/>
      <c r="QTJ5" s="2050"/>
      <c r="QTK5" s="2050"/>
      <c r="QTL5" s="2050"/>
      <c r="QTM5" s="2050"/>
      <c r="QTN5" s="2050"/>
      <c r="QTO5" s="2050"/>
      <c r="QTP5" s="2050"/>
      <c r="QTQ5" s="2050"/>
      <c r="QTR5" s="2050"/>
      <c r="QTS5" s="2050"/>
      <c r="QTT5" s="2050"/>
      <c r="QTU5" s="2050"/>
      <c r="QTV5" s="2050"/>
      <c r="QTW5" s="2050"/>
      <c r="QTX5" s="2050"/>
      <c r="QTY5" s="2050"/>
      <c r="QTZ5" s="2050"/>
      <c r="QUA5" s="2050"/>
      <c r="QUB5" s="2050"/>
      <c r="QUC5" s="2050"/>
      <c r="QUD5" s="2050"/>
      <c r="QUE5" s="2050"/>
      <c r="QUF5" s="2050"/>
      <c r="QUG5" s="2050"/>
      <c r="QUH5" s="2050"/>
      <c r="QUI5" s="2050"/>
      <c r="QUJ5" s="2050"/>
      <c r="QUK5" s="2050"/>
      <c r="QUL5" s="2050"/>
      <c r="QUM5" s="2050"/>
      <c r="QUN5" s="2050"/>
      <c r="QUO5" s="2050"/>
      <c r="QUP5" s="2050"/>
      <c r="QUQ5" s="2050"/>
      <c r="QUR5" s="2050"/>
      <c r="QUS5" s="2050"/>
      <c r="QUT5" s="2050"/>
      <c r="QUU5" s="2050"/>
      <c r="QUV5" s="2050"/>
      <c r="QUW5" s="2050"/>
      <c r="QUX5" s="2050"/>
      <c r="QUY5" s="2050"/>
      <c r="QUZ5" s="2050"/>
      <c r="QVA5" s="2050"/>
      <c r="QVB5" s="2050"/>
      <c r="QVC5" s="2050"/>
      <c r="QVD5" s="2050"/>
      <c r="QVE5" s="2050"/>
      <c r="QVF5" s="2050"/>
      <c r="QVG5" s="2050"/>
      <c r="QVH5" s="2050"/>
      <c r="QVI5" s="2050"/>
      <c r="QVJ5" s="2050"/>
      <c r="QVK5" s="2050"/>
      <c r="QVL5" s="2050"/>
      <c r="QVM5" s="2050"/>
      <c r="QVN5" s="2050"/>
      <c r="QVO5" s="2050"/>
      <c r="QVP5" s="2050"/>
      <c r="QVQ5" s="2050"/>
      <c r="QVR5" s="2050"/>
      <c r="QVS5" s="2050"/>
      <c r="QVT5" s="2050"/>
      <c r="QVU5" s="2050"/>
      <c r="QVV5" s="2050"/>
      <c r="QVW5" s="2050"/>
      <c r="QVX5" s="2050"/>
      <c r="QVY5" s="2050"/>
      <c r="QVZ5" s="2050"/>
      <c r="QWA5" s="2050"/>
      <c r="QWB5" s="2050"/>
      <c r="QWC5" s="2050"/>
      <c r="QWD5" s="2050"/>
      <c r="QWE5" s="2050"/>
      <c r="QWF5" s="2050"/>
      <c r="QWG5" s="2050"/>
      <c r="QWH5" s="2050"/>
      <c r="QWI5" s="2050"/>
      <c r="QWJ5" s="2050"/>
      <c r="QWK5" s="2050"/>
      <c r="QWL5" s="2050"/>
      <c r="QWM5" s="2050"/>
      <c r="QWN5" s="2050"/>
      <c r="QWO5" s="2050"/>
      <c r="QWP5" s="2050"/>
      <c r="QWQ5" s="2050"/>
      <c r="QWR5" s="2050"/>
      <c r="QWS5" s="2050"/>
      <c r="QWT5" s="2050"/>
      <c r="QWU5" s="2050"/>
      <c r="QWV5" s="2050"/>
      <c r="QWW5" s="2050"/>
      <c r="QWX5" s="2050"/>
      <c r="QWY5" s="2050"/>
      <c r="QWZ5" s="2050"/>
      <c r="QXA5" s="2050"/>
      <c r="QXB5" s="2050"/>
      <c r="QXC5" s="2050"/>
      <c r="QXD5" s="2050"/>
      <c r="QXE5" s="2050"/>
      <c r="QXF5" s="2050"/>
      <c r="QXG5" s="2050"/>
      <c r="QXH5" s="2050"/>
      <c r="QXI5" s="2050"/>
      <c r="QXJ5" s="2050"/>
      <c r="QXK5" s="2050"/>
      <c r="QXL5" s="2050"/>
      <c r="QXM5" s="2050"/>
      <c r="QXN5" s="2050"/>
      <c r="QXO5" s="2050"/>
      <c r="QXP5" s="2050"/>
      <c r="QXQ5" s="2050"/>
      <c r="QXR5" s="2050"/>
      <c r="QXS5" s="2050"/>
      <c r="QXT5" s="2050"/>
      <c r="QXU5" s="2050"/>
      <c r="QXV5" s="2050"/>
      <c r="QXW5" s="2050"/>
      <c r="QXX5" s="2050"/>
      <c r="QXY5" s="2050"/>
      <c r="QXZ5" s="2050"/>
      <c r="QYA5" s="2050"/>
      <c r="QYB5" s="2050"/>
      <c r="QYC5" s="2050"/>
      <c r="QYD5" s="2050"/>
      <c r="QYE5" s="2050"/>
      <c r="QYF5" s="2050"/>
      <c r="QYG5" s="2050"/>
      <c r="QYH5" s="2050"/>
      <c r="QYI5" s="2050"/>
      <c r="QYJ5" s="2050"/>
      <c r="QYK5" s="2050"/>
      <c r="QYL5" s="2050"/>
      <c r="QYM5" s="2050"/>
      <c r="QYN5" s="2050"/>
      <c r="QYO5" s="2050"/>
      <c r="QYP5" s="2050"/>
      <c r="QYQ5" s="2050"/>
      <c r="QYR5" s="2050"/>
      <c r="QYS5" s="2050"/>
      <c r="QYT5" s="2050"/>
      <c r="QYU5" s="2050"/>
      <c r="QYV5" s="2050"/>
      <c r="QYW5" s="2050"/>
      <c r="QYX5" s="2050"/>
      <c r="QYY5" s="2050"/>
      <c r="QYZ5" s="2050"/>
      <c r="QZA5" s="2050"/>
      <c r="QZB5" s="2050"/>
      <c r="QZC5" s="2050"/>
      <c r="QZD5" s="2050"/>
      <c r="QZE5" s="2050"/>
      <c r="QZF5" s="2050"/>
      <c r="QZG5" s="2050"/>
      <c r="QZH5" s="2050"/>
      <c r="QZI5" s="2050"/>
      <c r="QZJ5" s="2050"/>
      <c r="QZK5" s="2050"/>
      <c r="QZL5" s="2050"/>
      <c r="QZM5" s="2050"/>
      <c r="QZN5" s="2050"/>
      <c r="QZO5" s="2050"/>
      <c r="QZP5" s="2050"/>
      <c r="QZQ5" s="2050"/>
      <c r="QZR5" s="2050"/>
      <c r="QZS5" s="2050"/>
      <c r="QZT5" s="2050"/>
      <c r="QZU5" s="2050"/>
      <c r="QZV5" s="2050"/>
      <c r="QZW5" s="2050"/>
      <c r="QZX5" s="2050"/>
      <c r="QZY5" s="2050"/>
      <c r="QZZ5" s="2050"/>
      <c r="RAA5" s="2050"/>
      <c r="RAB5" s="2050"/>
      <c r="RAC5" s="2050"/>
      <c r="RAD5" s="2050"/>
      <c r="RAE5" s="2050"/>
      <c r="RAF5" s="2050"/>
      <c r="RAG5" s="2050"/>
      <c r="RAH5" s="2050"/>
      <c r="RAI5" s="2050"/>
      <c r="RAJ5" s="2050"/>
      <c r="RAK5" s="2050"/>
      <c r="RAL5" s="2050"/>
      <c r="RAM5" s="2050"/>
      <c r="RAN5" s="2050"/>
      <c r="RAO5" s="2050"/>
      <c r="RAP5" s="2050"/>
      <c r="RAQ5" s="2050"/>
      <c r="RAR5" s="2050"/>
      <c r="RAS5" s="2050"/>
      <c r="RAT5" s="2050"/>
      <c r="RAU5" s="2050"/>
      <c r="RAV5" s="2050"/>
      <c r="RAW5" s="2050"/>
      <c r="RAX5" s="2050"/>
      <c r="RAY5" s="2050"/>
      <c r="RAZ5" s="2050"/>
      <c r="RBA5" s="2050"/>
      <c r="RBB5" s="2050"/>
      <c r="RBC5" s="2050"/>
      <c r="RBD5" s="2050"/>
      <c r="RBE5" s="2050"/>
      <c r="RBF5" s="2050"/>
      <c r="RBG5" s="2050"/>
      <c r="RBH5" s="2050"/>
      <c r="RBI5" s="2050"/>
      <c r="RBJ5" s="2050"/>
      <c r="RBK5" s="2050"/>
      <c r="RBL5" s="2050"/>
      <c r="RBM5" s="2050"/>
      <c r="RBN5" s="2050"/>
      <c r="RBO5" s="2050"/>
      <c r="RBP5" s="2050"/>
      <c r="RBQ5" s="2050"/>
      <c r="RBR5" s="2050"/>
      <c r="RBS5" s="2050"/>
      <c r="RBT5" s="2050"/>
      <c r="RBU5" s="2050"/>
      <c r="RBV5" s="2050"/>
      <c r="RBW5" s="2050"/>
      <c r="RBX5" s="2050"/>
      <c r="RBY5" s="2050"/>
      <c r="RBZ5" s="2050"/>
      <c r="RCA5" s="2050"/>
      <c r="RCB5" s="2050"/>
      <c r="RCC5" s="2050"/>
      <c r="RCD5" s="2050"/>
      <c r="RCE5" s="2050"/>
      <c r="RCF5" s="2050"/>
      <c r="RCG5" s="2050"/>
      <c r="RCH5" s="2050"/>
      <c r="RCI5" s="2050"/>
      <c r="RCJ5" s="2050"/>
      <c r="RCK5" s="2050"/>
      <c r="RCL5" s="2050"/>
      <c r="RCM5" s="2050"/>
      <c r="RCN5" s="2050"/>
      <c r="RCO5" s="2050"/>
      <c r="RCP5" s="2050"/>
      <c r="RCQ5" s="2050"/>
      <c r="RCR5" s="2050"/>
      <c r="RCS5" s="2050"/>
      <c r="RCT5" s="2050"/>
      <c r="RCU5" s="2050"/>
      <c r="RCV5" s="2050"/>
      <c r="RCW5" s="2050"/>
      <c r="RCX5" s="2050"/>
      <c r="RCY5" s="2050"/>
      <c r="RCZ5" s="2050"/>
      <c r="RDA5" s="2050"/>
      <c r="RDB5" s="2050"/>
      <c r="RDC5" s="2050"/>
      <c r="RDD5" s="2050"/>
      <c r="RDE5" s="2050"/>
      <c r="RDF5" s="2050"/>
      <c r="RDG5" s="2050"/>
      <c r="RDH5" s="2050"/>
      <c r="RDI5" s="2050"/>
      <c r="RDJ5" s="2050"/>
      <c r="RDK5" s="2050"/>
      <c r="RDL5" s="2050"/>
      <c r="RDM5" s="2050"/>
      <c r="RDN5" s="2050"/>
      <c r="RDO5" s="2050"/>
      <c r="RDP5" s="2050"/>
      <c r="RDQ5" s="2050"/>
      <c r="RDR5" s="2050"/>
      <c r="RDS5" s="2050"/>
      <c r="RDT5" s="2050"/>
      <c r="RDU5" s="2050"/>
      <c r="RDV5" s="2050"/>
      <c r="RDW5" s="2050"/>
      <c r="RDX5" s="2050"/>
      <c r="RDY5" s="2050"/>
      <c r="RDZ5" s="2050"/>
      <c r="REA5" s="2050"/>
      <c r="REB5" s="2050"/>
      <c r="REC5" s="2050"/>
      <c r="RED5" s="2050"/>
      <c r="REE5" s="2050"/>
      <c r="REF5" s="2050"/>
      <c r="REG5" s="2050"/>
      <c r="REH5" s="2050"/>
      <c r="REI5" s="2050"/>
      <c r="REJ5" s="2050"/>
      <c r="REK5" s="2050"/>
      <c r="REL5" s="2050"/>
      <c r="REM5" s="2050"/>
      <c r="REN5" s="2050"/>
      <c r="REO5" s="2050"/>
      <c r="REP5" s="2050"/>
      <c r="REQ5" s="2050"/>
      <c r="RER5" s="2050"/>
      <c r="RES5" s="2050"/>
      <c r="RET5" s="2050"/>
      <c r="REU5" s="2050"/>
      <c r="REV5" s="2050"/>
      <c r="REW5" s="2050"/>
      <c r="REX5" s="2050"/>
      <c r="REY5" s="2050"/>
      <c r="REZ5" s="2050"/>
      <c r="RFA5" s="2050"/>
      <c r="RFB5" s="2050"/>
      <c r="RFC5" s="2050"/>
      <c r="RFD5" s="2050"/>
      <c r="RFE5" s="2050"/>
      <c r="RFF5" s="2050"/>
      <c r="RFG5" s="2050"/>
      <c r="RFH5" s="2050"/>
      <c r="RFI5" s="2050"/>
      <c r="RFJ5" s="2050"/>
      <c r="RFK5" s="2050"/>
      <c r="RFL5" s="2050"/>
      <c r="RFM5" s="2050"/>
      <c r="RFN5" s="2050"/>
      <c r="RFO5" s="2050"/>
      <c r="RFP5" s="2050"/>
      <c r="RFQ5" s="2050"/>
      <c r="RFR5" s="2050"/>
      <c r="RFS5" s="2050"/>
      <c r="RFT5" s="2050"/>
      <c r="RFU5" s="2050"/>
      <c r="RFV5" s="2050"/>
      <c r="RFW5" s="2050"/>
      <c r="RFX5" s="2050"/>
      <c r="RFY5" s="2050"/>
      <c r="RFZ5" s="2050"/>
      <c r="RGA5" s="2050"/>
      <c r="RGB5" s="2050"/>
      <c r="RGC5" s="2050"/>
      <c r="RGD5" s="2050"/>
      <c r="RGE5" s="2050"/>
      <c r="RGF5" s="2050"/>
      <c r="RGG5" s="2050"/>
      <c r="RGH5" s="2050"/>
      <c r="RGI5" s="2050"/>
      <c r="RGJ5" s="2050"/>
      <c r="RGK5" s="2050"/>
      <c r="RGL5" s="2050"/>
      <c r="RGM5" s="2050"/>
      <c r="RGN5" s="2050"/>
      <c r="RGO5" s="2050"/>
      <c r="RGP5" s="2050"/>
      <c r="RGQ5" s="2050"/>
      <c r="RGR5" s="2050"/>
      <c r="RGS5" s="2050"/>
      <c r="RGT5" s="2050"/>
      <c r="RGU5" s="2050"/>
      <c r="RGV5" s="2050"/>
      <c r="RGW5" s="2050"/>
      <c r="RGX5" s="2050"/>
      <c r="RGY5" s="2050"/>
      <c r="RGZ5" s="2050"/>
      <c r="RHA5" s="2050"/>
      <c r="RHB5" s="2050"/>
      <c r="RHC5" s="2050"/>
      <c r="RHD5" s="2050"/>
      <c r="RHE5" s="2050"/>
      <c r="RHF5" s="2050"/>
      <c r="RHG5" s="2050"/>
      <c r="RHH5" s="2050"/>
      <c r="RHI5" s="2050"/>
      <c r="RHJ5" s="2050"/>
      <c r="RHK5" s="2050"/>
      <c r="RHL5" s="2050"/>
      <c r="RHM5" s="2050"/>
      <c r="RHN5" s="2050"/>
      <c r="RHO5" s="2050"/>
      <c r="RHP5" s="2050"/>
      <c r="RHQ5" s="2050"/>
      <c r="RHR5" s="2050"/>
      <c r="RHS5" s="2050"/>
      <c r="RHT5" s="2050"/>
      <c r="RHU5" s="2050"/>
      <c r="RHV5" s="2050"/>
      <c r="RHW5" s="2050"/>
      <c r="RHX5" s="2050"/>
      <c r="RHY5" s="2050"/>
      <c r="RHZ5" s="2050"/>
      <c r="RIA5" s="2050"/>
      <c r="RIB5" s="2050"/>
      <c r="RIC5" s="2050"/>
      <c r="RID5" s="2050"/>
      <c r="RIE5" s="2050"/>
      <c r="RIF5" s="2050"/>
      <c r="RIG5" s="2050"/>
      <c r="RIH5" s="2050"/>
      <c r="RII5" s="2050"/>
      <c r="RIJ5" s="2050"/>
      <c r="RIK5" s="2050"/>
      <c r="RIL5" s="2050"/>
      <c r="RIM5" s="2050"/>
      <c r="RIN5" s="2050"/>
      <c r="RIO5" s="2050"/>
      <c r="RIP5" s="2050"/>
      <c r="RIQ5" s="2050"/>
      <c r="RIR5" s="2050"/>
      <c r="RIS5" s="2050"/>
      <c r="RIT5" s="2050"/>
      <c r="RIU5" s="2050"/>
      <c r="RIV5" s="2050"/>
      <c r="RIW5" s="2050"/>
      <c r="RIX5" s="2050"/>
      <c r="RIY5" s="2050"/>
      <c r="RIZ5" s="2050"/>
      <c r="RJA5" s="2050"/>
      <c r="RJB5" s="2050"/>
      <c r="RJC5" s="2050"/>
      <c r="RJD5" s="2050"/>
      <c r="RJE5" s="2050"/>
      <c r="RJF5" s="2050"/>
      <c r="RJG5" s="2050"/>
      <c r="RJH5" s="2050"/>
      <c r="RJI5" s="2050"/>
      <c r="RJJ5" s="2050"/>
      <c r="RJK5" s="2050"/>
      <c r="RJL5" s="2050"/>
      <c r="RJM5" s="2050"/>
      <c r="RJN5" s="2050"/>
      <c r="RJO5" s="2050"/>
      <c r="RJP5" s="2050"/>
      <c r="RJQ5" s="2050"/>
      <c r="RJR5" s="2050"/>
      <c r="RJS5" s="2050"/>
      <c r="RJT5" s="2050"/>
      <c r="RJU5" s="2050"/>
      <c r="RJV5" s="2050"/>
      <c r="RJW5" s="2050"/>
      <c r="RJX5" s="2050"/>
      <c r="RJY5" s="2050"/>
      <c r="RJZ5" s="2050"/>
      <c r="RKA5" s="2050"/>
      <c r="RKB5" s="2050"/>
      <c r="RKC5" s="2050"/>
      <c r="RKD5" s="2050"/>
      <c r="RKE5" s="2050"/>
      <c r="RKF5" s="2050"/>
      <c r="RKG5" s="2050"/>
      <c r="RKH5" s="2050"/>
      <c r="RKI5" s="2050"/>
      <c r="RKJ5" s="2050"/>
      <c r="RKK5" s="2050"/>
      <c r="RKL5" s="2050"/>
      <c r="RKM5" s="2050"/>
      <c r="RKN5" s="2050"/>
      <c r="RKO5" s="2050"/>
      <c r="RKP5" s="2050"/>
      <c r="RKQ5" s="2050"/>
      <c r="RKR5" s="2050"/>
      <c r="RKS5" s="2050"/>
      <c r="RKT5" s="2050"/>
      <c r="RKU5" s="2050"/>
      <c r="RKV5" s="2050"/>
      <c r="RKW5" s="2050"/>
      <c r="RKX5" s="2050"/>
      <c r="RKY5" s="2050"/>
      <c r="RKZ5" s="2050"/>
      <c r="RLA5" s="2050"/>
      <c r="RLB5" s="2050"/>
      <c r="RLC5" s="2050"/>
      <c r="RLD5" s="2050"/>
      <c r="RLE5" s="2050"/>
      <c r="RLF5" s="2050"/>
      <c r="RLG5" s="2050"/>
      <c r="RLH5" s="2050"/>
      <c r="RLI5" s="2050"/>
      <c r="RLJ5" s="2050"/>
      <c r="RLK5" s="2050"/>
      <c r="RLL5" s="2050"/>
      <c r="RLM5" s="2050"/>
      <c r="RLN5" s="2050"/>
      <c r="RLO5" s="2050"/>
      <c r="RLP5" s="2050"/>
      <c r="RLQ5" s="2050"/>
      <c r="RLR5" s="2050"/>
      <c r="RLS5" s="2050"/>
      <c r="RLT5" s="2050"/>
      <c r="RLU5" s="2050"/>
      <c r="RLV5" s="2050"/>
      <c r="RLW5" s="2050"/>
      <c r="RLX5" s="2050"/>
      <c r="RLY5" s="2050"/>
      <c r="RLZ5" s="2050"/>
      <c r="RMA5" s="2050"/>
      <c r="RMB5" s="2050"/>
      <c r="RMC5" s="2050"/>
      <c r="RMD5" s="2050"/>
      <c r="RME5" s="2050"/>
      <c r="RMF5" s="2050"/>
      <c r="RMG5" s="2050"/>
      <c r="RMH5" s="2050"/>
      <c r="RMI5" s="2050"/>
      <c r="RMJ5" s="2050"/>
      <c r="RMK5" s="2050"/>
      <c r="RML5" s="2050"/>
      <c r="RMM5" s="2050"/>
      <c r="RMN5" s="2050"/>
      <c r="RMO5" s="2050"/>
      <c r="RMP5" s="2050"/>
      <c r="RMQ5" s="2050"/>
      <c r="RMR5" s="2050"/>
      <c r="RMS5" s="2050"/>
      <c r="RMT5" s="2050"/>
      <c r="RMU5" s="2050"/>
      <c r="RMV5" s="2050"/>
      <c r="RMW5" s="2050"/>
      <c r="RMX5" s="2050"/>
      <c r="RMY5" s="2050"/>
      <c r="RMZ5" s="2050"/>
      <c r="RNA5" s="2050"/>
      <c r="RNB5" s="2050"/>
      <c r="RNC5" s="2050"/>
      <c r="RND5" s="2050"/>
      <c r="RNE5" s="2050"/>
      <c r="RNF5" s="2050"/>
      <c r="RNG5" s="2050"/>
      <c r="RNH5" s="2050"/>
      <c r="RNI5" s="2050"/>
      <c r="RNJ5" s="2050"/>
      <c r="RNK5" s="2050"/>
      <c r="RNL5" s="2050"/>
      <c r="RNM5" s="2050"/>
      <c r="RNN5" s="2050"/>
      <c r="RNO5" s="2050"/>
      <c r="RNP5" s="2050"/>
      <c r="RNQ5" s="2050"/>
      <c r="RNR5" s="2050"/>
      <c r="RNS5" s="2050"/>
      <c r="RNT5" s="2050"/>
      <c r="RNU5" s="2050"/>
      <c r="RNV5" s="2050"/>
      <c r="RNW5" s="2050"/>
      <c r="RNX5" s="2050"/>
      <c r="RNY5" s="2050"/>
      <c r="RNZ5" s="2050"/>
      <c r="ROA5" s="2050"/>
      <c r="ROB5" s="2050"/>
      <c r="ROC5" s="2050"/>
      <c r="ROD5" s="2050"/>
      <c r="ROE5" s="2050"/>
      <c r="ROF5" s="2050"/>
      <c r="ROG5" s="2050"/>
      <c r="ROH5" s="2050"/>
      <c r="ROI5" s="2050"/>
      <c r="ROJ5" s="2050"/>
      <c r="ROK5" s="2050"/>
      <c r="ROL5" s="2050"/>
      <c r="ROM5" s="2050"/>
      <c r="RON5" s="2050"/>
      <c r="ROO5" s="2050"/>
      <c r="ROP5" s="2050"/>
      <c r="ROQ5" s="2050"/>
      <c r="ROR5" s="2050"/>
      <c r="ROS5" s="2050"/>
      <c r="ROT5" s="2050"/>
      <c r="ROU5" s="2050"/>
      <c r="ROV5" s="2050"/>
      <c r="ROW5" s="2050"/>
      <c r="ROX5" s="2050"/>
      <c r="ROY5" s="2050"/>
      <c r="ROZ5" s="2050"/>
      <c r="RPA5" s="2050"/>
      <c r="RPB5" s="2050"/>
      <c r="RPC5" s="2050"/>
      <c r="RPD5" s="2050"/>
      <c r="RPE5" s="2050"/>
      <c r="RPF5" s="2050"/>
      <c r="RPG5" s="2050"/>
      <c r="RPH5" s="2050"/>
      <c r="RPI5" s="2050"/>
      <c r="RPJ5" s="2050"/>
      <c r="RPK5" s="2050"/>
      <c r="RPL5" s="2050"/>
      <c r="RPM5" s="2050"/>
      <c r="RPN5" s="2050"/>
      <c r="RPO5" s="2050"/>
      <c r="RPP5" s="2050"/>
      <c r="RPQ5" s="2050"/>
      <c r="RPR5" s="2050"/>
      <c r="RPS5" s="2050"/>
      <c r="RPT5" s="2050"/>
      <c r="RPU5" s="2050"/>
      <c r="RPV5" s="2050"/>
      <c r="RPW5" s="2050"/>
      <c r="RPX5" s="2050"/>
      <c r="RPY5" s="2050"/>
      <c r="RPZ5" s="2050"/>
      <c r="RQA5" s="2050"/>
      <c r="RQB5" s="2050"/>
      <c r="RQC5" s="2050"/>
      <c r="RQD5" s="2050"/>
      <c r="RQE5" s="2050"/>
      <c r="RQF5" s="2050"/>
      <c r="RQG5" s="2050"/>
      <c r="RQH5" s="2050"/>
      <c r="RQI5" s="2050"/>
      <c r="RQJ5" s="2050"/>
      <c r="RQK5" s="2050"/>
      <c r="RQL5" s="2050"/>
      <c r="RQM5" s="2050"/>
      <c r="RQN5" s="2050"/>
      <c r="RQO5" s="2050"/>
      <c r="RQP5" s="2050"/>
      <c r="RQQ5" s="2050"/>
      <c r="RQR5" s="2050"/>
      <c r="RQS5" s="2050"/>
      <c r="RQT5" s="2050"/>
      <c r="RQU5" s="2050"/>
      <c r="RQV5" s="2050"/>
      <c r="RQW5" s="2050"/>
      <c r="RQX5" s="2050"/>
      <c r="RQY5" s="2050"/>
      <c r="RQZ5" s="2050"/>
      <c r="RRA5" s="2050"/>
      <c r="RRB5" s="2050"/>
      <c r="RRC5" s="2050"/>
      <c r="RRD5" s="2050"/>
      <c r="RRE5" s="2050"/>
      <c r="RRF5" s="2050"/>
      <c r="RRG5" s="2050"/>
      <c r="RRH5" s="2050"/>
      <c r="RRI5" s="2050"/>
      <c r="RRJ5" s="2050"/>
      <c r="RRK5" s="2050"/>
      <c r="RRL5" s="2050"/>
      <c r="RRM5" s="2050"/>
      <c r="RRN5" s="2050"/>
      <c r="RRO5" s="2050"/>
      <c r="RRP5" s="2050"/>
      <c r="RRQ5" s="2050"/>
      <c r="RRR5" s="2050"/>
      <c r="RRS5" s="2050"/>
      <c r="RRT5" s="2050"/>
      <c r="RRU5" s="2050"/>
      <c r="RRV5" s="2050"/>
      <c r="RRW5" s="2050"/>
      <c r="RRX5" s="2050"/>
      <c r="RRY5" s="2050"/>
      <c r="RRZ5" s="2050"/>
      <c r="RSA5" s="2050"/>
      <c r="RSB5" s="2050"/>
      <c r="RSC5" s="2050"/>
      <c r="RSD5" s="2050"/>
      <c r="RSE5" s="2050"/>
      <c r="RSF5" s="2050"/>
      <c r="RSG5" s="2050"/>
      <c r="RSH5" s="2050"/>
      <c r="RSI5" s="2050"/>
      <c r="RSJ5" s="2050"/>
      <c r="RSK5" s="2050"/>
      <c r="RSL5" s="2050"/>
      <c r="RSM5" s="2050"/>
      <c r="RSN5" s="2050"/>
      <c r="RSO5" s="2050"/>
      <c r="RSP5" s="2050"/>
      <c r="RSQ5" s="2050"/>
      <c r="RSR5" s="2050"/>
      <c r="RSS5" s="2050"/>
      <c r="RST5" s="2050"/>
      <c r="RSU5" s="2050"/>
      <c r="RSV5" s="2050"/>
      <c r="RSW5" s="2050"/>
      <c r="RSX5" s="2050"/>
      <c r="RSY5" s="2050"/>
      <c r="RSZ5" s="2050"/>
      <c r="RTA5" s="2050"/>
      <c r="RTB5" s="2050"/>
      <c r="RTC5" s="2050"/>
      <c r="RTD5" s="2050"/>
      <c r="RTE5" s="2050"/>
      <c r="RTF5" s="2050"/>
      <c r="RTG5" s="2050"/>
      <c r="RTH5" s="2050"/>
      <c r="RTI5" s="2050"/>
      <c r="RTJ5" s="2050"/>
      <c r="RTK5" s="2050"/>
      <c r="RTL5" s="2050"/>
      <c r="RTM5" s="2050"/>
      <c r="RTN5" s="2050"/>
      <c r="RTO5" s="2050"/>
      <c r="RTP5" s="2050"/>
      <c r="RTQ5" s="2050"/>
      <c r="RTR5" s="2050"/>
      <c r="RTS5" s="2050"/>
      <c r="RTT5" s="2050"/>
      <c r="RTU5" s="2050"/>
      <c r="RTV5" s="2050"/>
      <c r="RTW5" s="2050"/>
      <c r="RTX5" s="2050"/>
      <c r="RTY5" s="2050"/>
      <c r="RTZ5" s="2050"/>
      <c r="RUA5" s="2050"/>
      <c r="RUB5" s="2050"/>
      <c r="RUC5" s="2050"/>
      <c r="RUD5" s="2050"/>
      <c r="RUE5" s="2050"/>
      <c r="RUF5" s="2050"/>
      <c r="RUG5" s="2050"/>
      <c r="RUH5" s="2050"/>
      <c r="RUI5" s="2050"/>
      <c r="RUJ5" s="2050"/>
      <c r="RUK5" s="2050"/>
      <c r="RUL5" s="2050"/>
      <c r="RUM5" s="2050"/>
      <c r="RUN5" s="2050"/>
      <c r="RUO5" s="2050"/>
      <c r="RUP5" s="2050"/>
      <c r="RUQ5" s="2050"/>
      <c r="RUR5" s="2050"/>
      <c r="RUS5" s="2050"/>
      <c r="RUT5" s="2050"/>
      <c r="RUU5" s="2050"/>
      <c r="RUV5" s="2050"/>
      <c r="RUW5" s="2050"/>
      <c r="RUX5" s="2050"/>
      <c r="RUY5" s="2050"/>
      <c r="RUZ5" s="2050"/>
      <c r="RVA5" s="2050"/>
      <c r="RVB5" s="2050"/>
      <c r="RVC5" s="2050"/>
      <c r="RVD5" s="2050"/>
      <c r="RVE5" s="2050"/>
      <c r="RVF5" s="2050"/>
      <c r="RVG5" s="2050"/>
      <c r="RVH5" s="2050"/>
      <c r="RVI5" s="2050"/>
      <c r="RVJ5" s="2050"/>
      <c r="RVK5" s="2050"/>
      <c r="RVL5" s="2050"/>
      <c r="RVM5" s="2050"/>
      <c r="RVN5" s="2050"/>
      <c r="RVO5" s="2050"/>
      <c r="RVP5" s="2050"/>
      <c r="RVQ5" s="2050"/>
      <c r="RVR5" s="2050"/>
      <c r="RVS5" s="2050"/>
      <c r="RVT5" s="2050"/>
      <c r="RVU5" s="2050"/>
      <c r="RVV5" s="2050"/>
      <c r="RVW5" s="2050"/>
      <c r="RVX5" s="2050"/>
      <c r="RVY5" s="2050"/>
      <c r="RVZ5" s="2050"/>
      <c r="RWA5" s="2050"/>
      <c r="RWB5" s="2050"/>
      <c r="RWC5" s="2050"/>
      <c r="RWD5" s="2050"/>
      <c r="RWE5" s="2050"/>
      <c r="RWF5" s="2050"/>
      <c r="RWG5" s="2050"/>
      <c r="RWH5" s="2050"/>
      <c r="RWI5" s="2050"/>
      <c r="RWJ5" s="2050"/>
      <c r="RWK5" s="2050"/>
      <c r="RWL5" s="2050"/>
      <c r="RWM5" s="2050"/>
      <c r="RWN5" s="2050"/>
      <c r="RWO5" s="2050"/>
      <c r="RWP5" s="2050"/>
      <c r="RWQ5" s="2050"/>
      <c r="RWR5" s="2050"/>
      <c r="RWS5" s="2050"/>
      <c r="RWT5" s="2050"/>
      <c r="RWU5" s="2050"/>
      <c r="RWV5" s="2050"/>
      <c r="RWW5" s="2050"/>
      <c r="RWX5" s="2050"/>
      <c r="RWY5" s="2050"/>
      <c r="RWZ5" s="2050"/>
      <c r="RXA5" s="2050"/>
      <c r="RXB5" s="2050"/>
      <c r="RXC5" s="2050"/>
      <c r="RXD5" s="2050"/>
      <c r="RXE5" s="2050"/>
      <c r="RXF5" s="2050"/>
      <c r="RXG5" s="2050"/>
      <c r="RXH5" s="2050"/>
      <c r="RXI5" s="2050"/>
      <c r="RXJ5" s="2050"/>
      <c r="RXK5" s="2050"/>
      <c r="RXL5" s="2050"/>
      <c r="RXM5" s="2050"/>
      <c r="RXN5" s="2050"/>
      <c r="RXO5" s="2050"/>
      <c r="RXP5" s="2050"/>
      <c r="RXQ5" s="2050"/>
      <c r="RXR5" s="2050"/>
      <c r="RXS5" s="2050"/>
      <c r="RXT5" s="2050"/>
      <c r="RXU5" s="2050"/>
      <c r="RXV5" s="2050"/>
      <c r="RXW5" s="2050"/>
      <c r="RXX5" s="2050"/>
      <c r="RXY5" s="2050"/>
      <c r="RXZ5" s="2050"/>
      <c r="RYA5" s="2050"/>
      <c r="RYB5" s="2050"/>
      <c r="RYC5" s="2050"/>
      <c r="RYD5" s="2050"/>
      <c r="RYE5" s="2050"/>
      <c r="RYF5" s="2050"/>
      <c r="RYG5" s="2050"/>
      <c r="RYH5" s="2050"/>
      <c r="RYI5" s="2050"/>
      <c r="RYJ5" s="2050"/>
      <c r="RYK5" s="2050"/>
      <c r="RYL5" s="2050"/>
      <c r="RYM5" s="2050"/>
      <c r="RYN5" s="2050"/>
      <c r="RYO5" s="2050"/>
      <c r="RYP5" s="2050"/>
      <c r="RYQ5" s="2050"/>
      <c r="RYR5" s="2050"/>
      <c r="RYS5" s="2050"/>
      <c r="RYT5" s="2050"/>
      <c r="RYU5" s="2050"/>
      <c r="RYV5" s="2050"/>
      <c r="RYW5" s="2050"/>
      <c r="RYX5" s="2050"/>
      <c r="RYY5" s="2050"/>
      <c r="RYZ5" s="2050"/>
      <c r="RZA5" s="2050"/>
      <c r="RZB5" s="2050"/>
      <c r="RZC5" s="2050"/>
      <c r="RZD5" s="2050"/>
      <c r="RZE5" s="2050"/>
      <c r="RZF5" s="2050"/>
      <c r="RZG5" s="2050"/>
      <c r="RZH5" s="2050"/>
      <c r="RZI5" s="2050"/>
      <c r="RZJ5" s="2050"/>
      <c r="RZK5" s="2050"/>
      <c r="RZL5" s="2050"/>
      <c r="RZM5" s="2050"/>
      <c r="RZN5" s="2050"/>
      <c r="RZO5" s="2050"/>
      <c r="RZP5" s="2050"/>
      <c r="RZQ5" s="2050"/>
      <c r="RZR5" s="2050"/>
      <c r="RZS5" s="2050"/>
      <c r="RZT5" s="2050"/>
      <c r="RZU5" s="2050"/>
      <c r="RZV5" s="2050"/>
      <c r="RZW5" s="2050"/>
      <c r="RZX5" s="2050"/>
      <c r="RZY5" s="2050"/>
      <c r="RZZ5" s="2050"/>
      <c r="SAA5" s="2050"/>
      <c r="SAB5" s="2050"/>
      <c r="SAC5" s="2050"/>
      <c r="SAD5" s="2050"/>
      <c r="SAE5" s="2050"/>
      <c r="SAF5" s="2050"/>
      <c r="SAG5" s="2050"/>
      <c r="SAH5" s="2050"/>
      <c r="SAI5" s="2050"/>
      <c r="SAJ5" s="2050"/>
      <c r="SAK5" s="2050"/>
      <c r="SAL5" s="2050"/>
      <c r="SAM5" s="2050"/>
      <c r="SAN5" s="2050"/>
      <c r="SAO5" s="2050"/>
      <c r="SAP5" s="2050"/>
      <c r="SAQ5" s="2050"/>
      <c r="SAR5" s="2050"/>
      <c r="SAS5" s="2050"/>
      <c r="SAT5" s="2050"/>
      <c r="SAU5" s="2050"/>
      <c r="SAV5" s="2050"/>
      <c r="SAW5" s="2050"/>
      <c r="SAX5" s="2050"/>
      <c r="SAY5" s="2050"/>
      <c r="SAZ5" s="2050"/>
      <c r="SBA5" s="2050"/>
      <c r="SBB5" s="2050"/>
      <c r="SBC5" s="2050"/>
      <c r="SBD5" s="2050"/>
      <c r="SBE5" s="2050"/>
      <c r="SBF5" s="2050"/>
      <c r="SBG5" s="2050"/>
      <c r="SBH5" s="2050"/>
      <c r="SBI5" s="2050"/>
      <c r="SBJ5" s="2050"/>
      <c r="SBK5" s="2050"/>
      <c r="SBL5" s="2050"/>
      <c r="SBM5" s="2050"/>
      <c r="SBN5" s="2050"/>
      <c r="SBO5" s="2050"/>
      <c r="SBP5" s="2050"/>
      <c r="SBQ5" s="2050"/>
      <c r="SBR5" s="2050"/>
      <c r="SBS5" s="2050"/>
      <c r="SBT5" s="2050"/>
      <c r="SBU5" s="2050"/>
      <c r="SBV5" s="2050"/>
      <c r="SBW5" s="2050"/>
      <c r="SBX5" s="2050"/>
      <c r="SBY5" s="2050"/>
      <c r="SBZ5" s="2050"/>
      <c r="SCA5" s="2050"/>
      <c r="SCB5" s="2050"/>
      <c r="SCC5" s="2050"/>
      <c r="SCD5" s="2050"/>
      <c r="SCE5" s="2050"/>
      <c r="SCF5" s="2050"/>
      <c r="SCG5" s="2050"/>
      <c r="SCH5" s="2050"/>
      <c r="SCI5" s="2050"/>
      <c r="SCJ5" s="2050"/>
      <c r="SCK5" s="2050"/>
      <c r="SCL5" s="2050"/>
      <c r="SCM5" s="2050"/>
      <c r="SCN5" s="2050"/>
      <c r="SCO5" s="2050"/>
      <c r="SCP5" s="2050"/>
      <c r="SCQ5" s="2050"/>
      <c r="SCR5" s="2050"/>
      <c r="SCS5" s="2050"/>
      <c r="SCT5" s="2050"/>
      <c r="SCU5" s="2050"/>
      <c r="SCV5" s="2050"/>
      <c r="SCW5" s="2050"/>
      <c r="SCX5" s="2050"/>
      <c r="SCY5" s="2050"/>
      <c r="SCZ5" s="2050"/>
      <c r="SDA5" s="2050"/>
      <c r="SDB5" s="2050"/>
      <c r="SDC5" s="2050"/>
      <c r="SDD5" s="2050"/>
      <c r="SDE5" s="2050"/>
      <c r="SDF5" s="2050"/>
      <c r="SDG5" s="2050"/>
      <c r="SDH5" s="2050"/>
      <c r="SDI5" s="2050"/>
      <c r="SDJ5" s="2050"/>
      <c r="SDK5" s="2050"/>
      <c r="SDL5" s="2050"/>
      <c r="SDM5" s="2050"/>
      <c r="SDN5" s="2050"/>
      <c r="SDO5" s="2050"/>
      <c r="SDP5" s="2050"/>
      <c r="SDQ5" s="2050"/>
      <c r="SDR5" s="2050"/>
      <c r="SDS5" s="2050"/>
      <c r="SDT5" s="2050"/>
      <c r="SDU5" s="2050"/>
      <c r="SDV5" s="2050"/>
      <c r="SDW5" s="2050"/>
      <c r="SDX5" s="2050"/>
      <c r="SDY5" s="2050"/>
      <c r="SDZ5" s="2050"/>
      <c r="SEA5" s="2050"/>
      <c r="SEB5" s="2050"/>
      <c r="SEC5" s="2050"/>
      <c r="SED5" s="2050"/>
      <c r="SEE5" s="2050"/>
      <c r="SEF5" s="2050"/>
      <c r="SEG5" s="2050"/>
      <c r="SEH5" s="2050"/>
      <c r="SEI5" s="2050"/>
      <c r="SEJ5" s="2050"/>
      <c r="SEK5" s="2050"/>
      <c r="SEL5" s="2050"/>
      <c r="SEM5" s="2050"/>
      <c r="SEN5" s="2050"/>
      <c r="SEO5" s="2050"/>
      <c r="SEP5" s="2050"/>
      <c r="SEQ5" s="2050"/>
      <c r="SER5" s="2050"/>
      <c r="SES5" s="2050"/>
      <c r="SET5" s="2050"/>
      <c r="SEU5" s="2050"/>
      <c r="SEV5" s="2050"/>
      <c r="SEW5" s="2050"/>
      <c r="SEX5" s="2050"/>
      <c r="SEY5" s="2050"/>
      <c r="SEZ5" s="2050"/>
      <c r="SFA5" s="2050"/>
      <c r="SFB5" s="2050"/>
      <c r="SFC5" s="2050"/>
      <c r="SFD5" s="2050"/>
      <c r="SFE5" s="2050"/>
      <c r="SFF5" s="2050"/>
      <c r="SFG5" s="2050"/>
      <c r="SFH5" s="2050"/>
      <c r="SFI5" s="2050"/>
      <c r="SFJ5" s="2050"/>
      <c r="SFK5" s="2050"/>
      <c r="SFL5" s="2050"/>
      <c r="SFM5" s="2050"/>
      <c r="SFN5" s="2050"/>
      <c r="SFO5" s="2050"/>
      <c r="SFP5" s="2050"/>
      <c r="SFQ5" s="2050"/>
      <c r="SFR5" s="2050"/>
      <c r="SFS5" s="2050"/>
      <c r="SFT5" s="2050"/>
      <c r="SFU5" s="2050"/>
      <c r="SFV5" s="2050"/>
      <c r="SFW5" s="2050"/>
      <c r="SFX5" s="2050"/>
      <c r="SFY5" s="2050"/>
      <c r="SFZ5" s="2050"/>
      <c r="SGA5" s="2050"/>
      <c r="SGB5" s="2050"/>
      <c r="SGC5" s="2050"/>
      <c r="SGD5" s="2050"/>
      <c r="SGE5" s="2050"/>
      <c r="SGF5" s="2050"/>
      <c r="SGG5" s="2050"/>
      <c r="SGH5" s="2050"/>
      <c r="SGI5" s="2050"/>
      <c r="SGJ5" s="2050"/>
      <c r="SGK5" s="2050"/>
      <c r="SGL5" s="2050"/>
      <c r="SGM5" s="2050"/>
      <c r="SGN5" s="2050"/>
      <c r="SGO5" s="2050"/>
      <c r="SGP5" s="2050"/>
      <c r="SGQ5" s="2050"/>
      <c r="SGR5" s="2050"/>
      <c r="SGS5" s="2050"/>
      <c r="SGT5" s="2050"/>
      <c r="SGU5" s="2050"/>
      <c r="SGV5" s="2050"/>
      <c r="SGW5" s="2050"/>
      <c r="SGX5" s="2050"/>
      <c r="SGY5" s="2050"/>
      <c r="SGZ5" s="2050"/>
      <c r="SHA5" s="2050"/>
      <c r="SHB5" s="2050"/>
      <c r="SHC5" s="2050"/>
      <c r="SHD5" s="2050"/>
      <c r="SHE5" s="2050"/>
      <c r="SHF5" s="2050"/>
      <c r="SHG5" s="2050"/>
      <c r="SHH5" s="2050"/>
      <c r="SHI5" s="2050"/>
      <c r="SHJ5" s="2050"/>
      <c r="SHK5" s="2050"/>
      <c r="SHL5" s="2050"/>
      <c r="SHM5" s="2050"/>
      <c r="SHN5" s="2050"/>
      <c r="SHO5" s="2050"/>
      <c r="SHP5" s="2050"/>
      <c r="SHQ5" s="2050"/>
      <c r="SHR5" s="2050"/>
      <c r="SHS5" s="2050"/>
      <c r="SHT5" s="2050"/>
      <c r="SHU5" s="2050"/>
      <c r="SHV5" s="2050"/>
      <c r="SHW5" s="2050"/>
      <c r="SHX5" s="2050"/>
      <c r="SHY5" s="2050"/>
      <c r="SHZ5" s="2050"/>
      <c r="SIA5" s="2050"/>
      <c r="SIB5" s="2050"/>
      <c r="SIC5" s="2050"/>
      <c r="SID5" s="2050"/>
      <c r="SIE5" s="2050"/>
      <c r="SIF5" s="2050"/>
      <c r="SIG5" s="2050"/>
      <c r="SIH5" s="2050"/>
      <c r="SII5" s="2050"/>
      <c r="SIJ5" s="2050"/>
      <c r="SIK5" s="2050"/>
      <c r="SIL5" s="2050"/>
      <c r="SIM5" s="2050"/>
      <c r="SIN5" s="2050"/>
      <c r="SIO5" s="2050"/>
      <c r="SIP5" s="2050"/>
      <c r="SIQ5" s="2050"/>
      <c r="SIR5" s="2050"/>
      <c r="SIS5" s="2050"/>
      <c r="SIT5" s="2050"/>
      <c r="SIU5" s="2050"/>
      <c r="SIV5" s="2050"/>
      <c r="SIW5" s="2050"/>
      <c r="SIX5" s="2050"/>
      <c r="SIY5" s="2050"/>
      <c r="SIZ5" s="2050"/>
      <c r="SJA5" s="2050"/>
      <c r="SJB5" s="2050"/>
      <c r="SJC5" s="2050"/>
      <c r="SJD5" s="2050"/>
      <c r="SJE5" s="2050"/>
      <c r="SJF5" s="2050"/>
      <c r="SJG5" s="2050"/>
      <c r="SJH5" s="2050"/>
      <c r="SJI5" s="2050"/>
      <c r="SJJ5" s="2050"/>
      <c r="SJK5" s="2050"/>
      <c r="SJL5" s="2050"/>
      <c r="SJM5" s="2050"/>
      <c r="SJN5" s="2050"/>
      <c r="SJO5" s="2050"/>
      <c r="SJP5" s="2050"/>
      <c r="SJQ5" s="2050"/>
      <c r="SJR5" s="2050"/>
      <c r="SJS5" s="2050"/>
      <c r="SJT5" s="2050"/>
      <c r="SJU5" s="2050"/>
      <c r="SJV5" s="2050"/>
      <c r="SJW5" s="2050"/>
      <c r="SJX5" s="2050"/>
      <c r="SJY5" s="2050"/>
      <c r="SJZ5" s="2050"/>
      <c r="SKA5" s="2050"/>
      <c r="SKB5" s="2050"/>
      <c r="SKC5" s="2050"/>
      <c r="SKD5" s="2050"/>
      <c r="SKE5" s="2050"/>
      <c r="SKF5" s="2050"/>
      <c r="SKG5" s="2050"/>
      <c r="SKH5" s="2050"/>
      <c r="SKI5" s="2050"/>
      <c r="SKJ5" s="2050"/>
      <c r="SKK5" s="2050"/>
      <c r="SKL5" s="2050"/>
      <c r="SKM5" s="2050"/>
      <c r="SKN5" s="2050"/>
      <c r="SKO5" s="2050"/>
      <c r="SKP5" s="2050"/>
      <c r="SKQ5" s="2050"/>
      <c r="SKR5" s="2050"/>
      <c r="SKS5" s="2050"/>
      <c r="SKT5" s="2050"/>
      <c r="SKU5" s="2050"/>
      <c r="SKV5" s="2050"/>
      <c r="SKW5" s="2050"/>
      <c r="SKX5" s="2050"/>
      <c r="SKY5" s="2050"/>
      <c r="SKZ5" s="2050"/>
      <c r="SLA5" s="2050"/>
      <c r="SLB5" s="2050"/>
      <c r="SLC5" s="2050"/>
      <c r="SLD5" s="2050"/>
      <c r="SLE5" s="2050"/>
      <c r="SLF5" s="2050"/>
      <c r="SLG5" s="2050"/>
      <c r="SLH5" s="2050"/>
      <c r="SLI5" s="2050"/>
      <c r="SLJ5" s="2050"/>
      <c r="SLK5" s="2050"/>
      <c r="SLL5" s="2050"/>
      <c r="SLM5" s="2050"/>
      <c r="SLN5" s="2050"/>
      <c r="SLO5" s="2050"/>
      <c r="SLP5" s="2050"/>
      <c r="SLQ5" s="2050"/>
      <c r="SLR5" s="2050"/>
      <c r="SLS5" s="2050"/>
      <c r="SLT5" s="2050"/>
      <c r="SLU5" s="2050"/>
      <c r="SLV5" s="2050"/>
      <c r="SLW5" s="2050"/>
      <c r="SLX5" s="2050"/>
      <c r="SLY5" s="2050"/>
      <c r="SLZ5" s="2050"/>
      <c r="SMA5" s="2050"/>
      <c r="SMB5" s="2050"/>
      <c r="SMC5" s="2050"/>
      <c r="SMD5" s="2050"/>
      <c r="SME5" s="2050"/>
      <c r="SMF5" s="2050"/>
      <c r="SMG5" s="2050"/>
      <c r="SMH5" s="2050"/>
      <c r="SMI5" s="2050"/>
      <c r="SMJ5" s="2050"/>
      <c r="SMK5" s="2050"/>
      <c r="SML5" s="2050"/>
      <c r="SMM5" s="2050"/>
      <c r="SMN5" s="2050"/>
      <c r="SMO5" s="2050"/>
      <c r="SMP5" s="2050"/>
      <c r="SMQ5" s="2050"/>
      <c r="SMR5" s="2050"/>
      <c r="SMS5" s="2050"/>
      <c r="SMT5" s="2050"/>
      <c r="SMU5" s="2050"/>
      <c r="SMV5" s="2050"/>
      <c r="SMW5" s="2050"/>
      <c r="SMX5" s="2050"/>
      <c r="SMY5" s="2050"/>
      <c r="SMZ5" s="2050"/>
      <c r="SNA5" s="2050"/>
      <c r="SNB5" s="2050"/>
      <c r="SNC5" s="2050"/>
      <c r="SND5" s="2050"/>
      <c r="SNE5" s="2050"/>
      <c r="SNF5" s="2050"/>
      <c r="SNG5" s="2050"/>
      <c r="SNH5" s="2050"/>
      <c r="SNI5" s="2050"/>
      <c r="SNJ5" s="2050"/>
      <c r="SNK5" s="2050"/>
      <c r="SNL5" s="2050"/>
      <c r="SNM5" s="2050"/>
      <c r="SNN5" s="2050"/>
      <c r="SNO5" s="2050"/>
      <c r="SNP5" s="2050"/>
      <c r="SNQ5" s="2050"/>
      <c r="SNR5" s="2050"/>
      <c r="SNS5" s="2050"/>
      <c r="SNT5" s="2050"/>
      <c r="SNU5" s="2050"/>
      <c r="SNV5" s="2050"/>
      <c r="SNW5" s="2050"/>
      <c r="SNX5" s="2050"/>
      <c r="SNY5" s="2050"/>
      <c r="SNZ5" s="2050"/>
      <c r="SOA5" s="2050"/>
      <c r="SOB5" s="2050"/>
      <c r="SOC5" s="2050"/>
      <c r="SOD5" s="2050"/>
      <c r="SOE5" s="2050"/>
      <c r="SOF5" s="2050"/>
      <c r="SOG5" s="2050"/>
      <c r="SOH5" s="2050"/>
      <c r="SOI5" s="2050"/>
      <c r="SOJ5" s="2050"/>
      <c r="SOK5" s="2050"/>
      <c r="SOL5" s="2050"/>
      <c r="SOM5" s="2050"/>
      <c r="SON5" s="2050"/>
      <c r="SOO5" s="2050"/>
      <c r="SOP5" s="2050"/>
      <c r="SOQ5" s="2050"/>
      <c r="SOR5" s="2050"/>
      <c r="SOS5" s="2050"/>
      <c r="SOT5" s="2050"/>
      <c r="SOU5" s="2050"/>
      <c r="SOV5" s="2050"/>
      <c r="SOW5" s="2050"/>
      <c r="SOX5" s="2050"/>
      <c r="SOY5" s="2050"/>
      <c r="SOZ5" s="2050"/>
      <c r="SPA5" s="2050"/>
      <c r="SPB5" s="2050"/>
      <c r="SPC5" s="2050"/>
      <c r="SPD5" s="2050"/>
      <c r="SPE5" s="2050"/>
      <c r="SPF5" s="2050"/>
      <c r="SPG5" s="2050"/>
      <c r="SPH5" s="2050"/>
      <c r="SPI5" s="2050"/>
      <c r="SPJ5" s="2050"/>
      <c r="SPK5" s="2050"/>
      <c r="SPL5" s="2050"/>
      <c r="SPM5" s="2050"/>
      <c r="SPN5" s="2050"/>
      <c r="SPO5" s="2050"/>
      <c r="SPP5" s="2050"/>
      <c r="SPQ5" s="2050"/>
      <c r="SPR5" s="2050"/>
      <c r="SPS5" s="2050"/>
      <c r="SPT5" s="2050"/>
      <c r="SPU5" s="2050"/>
      <c r="SPV5" s="2050"/>
      <c r="SPW5" s="2050"/>
      <c r="SPX5" s="2050"/>
      <c r="SPY5" s="2050"/>
      <c r="SPZ5" s="2050"/>
      <c r="SQA5" s="2050"/>
      <c r="SQB5" s="2050"/>
      <c r="SQC5" s="2050"/>
      <c r="SQD5" s="2050"/>
      <c r="SQE5" s="2050"/>
      <c r="SQF5" s="2050"/>
      <c r="SQG5" s="2050"/>
      <c r="SQH5" s="2050"/>
      <c r="SQI5" s="2050"/>
      <c r="SQJ5" s="2050"/>
      <c r="SQK5" s="2050"/>
      <c r="SQL5" s="2050"/>
      <c r="SQM5" s="2050"/>
      <c r="SQN5" s="2050"/>
      <c r="SQO5" s="2050"/>
      <c r="SQP5" s="2050"/>
      <c r="SQQ5" s="2050"/>
      <c r="SQR5" s="2050"/>
      <c r="SQS5" s="2050"/>
      <c r="SQT5" s="2050"/>
      <c r="SQU5" s="2050"/>
      <c r="SQV5" s="2050"/>
      <c r="SQW5" s="2050"/>
      <c r="SQX5" s="2050"/>
      <c r="SQY5" s="2050"/>
      <c r="SQZ5" s="2050"/>
      <c r="SRA5" s="2050"/>
      <c r="SRB5" s="2050"/>
      <c r="SRC5" s="2050"/>
      <c r="SRD5" s="2050"/>
      <c r="SRE5" s="2050"/>
      <c r="SRF5" s="2050"/>
      <c r="SRG5" s="2050"/>
      <c r="SRH5" s="2050"/>
      <c r="SRI5" s="2050"/>
      <c r="SRJ5" s="2050"/>
      <c r="SRK5" s="2050"/>
      <c r="SRL5" s="2050"/>
      <c r="SRM5" s="2050"/>
      <c r="SRN5" s="2050"/>
      <c r="SRO5" s="2050"/>
      <c r="SRP5" s="2050"/>
      <c r="SRQ5" s="2050"/>
      <c r="SRR5" s="2050"/>
      <c r="SRS5" s="2050"/>
      <c r="SRT5" s="2050"/>
      <c r="SRU5" s="2050"/>
      <c r="SRV5" s="2050"/>
      <c r="SRW5" s="2050"/>
      <c r="SRX5" s="2050"/>
      <c r="SRY5" s="2050"/>
      <c r="SRZ5" s="2050"/>
      <c r="SSA5" s="2050"/>
      <c r="SSB5" s="2050"/>
      <c r="SSC5" s="2050"/>
      <c r="SSD5" s="2050"/>
      <c r="SSE5" s="2050"/>
      <c r="SSF5" s="2050"/>
      <c r="SSG5" s="2050"/>
      <c r="SSH5" s="2050"/>
      <c r="SSI5" s="2050"/>
      <c r="SSJ5" s="2050"/>
      <c r="SSK5" s="2050"/>
      <c r="SSL5" s="2050"/>
      <c r="SSM5" s="2050"/>
      <c r="SSN5" s="2050"/>
      <c r="SSO5" s="2050"/>
      <c r="SSP5" s="2050"/>
      <c r="SSQ5" s="2050"/>
      <c r="SSR5" s="2050"/>
      <c r="SSS5" s="2050"/>
      <c r="SST5" s="2050"/>
      <c r="SSU5" s="2050"/>
      <c r="SSV5" s="2050"/>
      <c r="SSW5" s="2050"/>
      <c r="SSX5" s="2050"/>
      <c r="SSY5" s="2050"/>
      <c r="SSZ5" s="2050"/>
      <c r="STA5" s="2050"/>
      <c r="STB5" s="2050"/>
      <c r="STC5" s="2050"/>
      <c r="STD5" s="2050"/>
      <c r="STE5" s="2050"/>
      <c r="STF5" s="2050"/>
      <c r="STG5" s="2050"/>
      <c r="STH5" s="2050"/>
      <c r="STI5" s="2050"/>
      <c r="STJ5" s="2050"/>
      <c r="STK5" s="2050"/>
      <c r="STL5" s="2050"/>
      <c r="STM5" s="2050"/>
      <c r="STN5" s="2050"/>
      <c r="STO5" s="2050"/>
      <c r="STP5" s="2050"/>
      <c r="STQ5" s="2050"/>
      <c r="STR5" s="2050"/>
      <c r="STS5" s="2050"/>
      <c r="STT5" s="2050"/>
      <c r="STU5" s="2050"/>
      <c r="STV5" s="2050"/>
      <c r="STW5" s="2050"/>
      <c r="STX5" s="2050"/>
      <c r="STY5" s="2050"/>
      <c r="STZ5" s="2050"/>
      <c r="SUA5" s="2050"/>
      <c r="SUB5" s="2050"/>
      <c r="SUC5" s="2050"/>
      <c r="SUD5" s="2050"/>
      <c r="SUE5" s="2050"/>
      <c r="SUF5" s="2050"/>
      <c r="SUG5" s="2050"/>
      <c r="SUH5" s="2050"/>
      <c r="SUI5" s="2050"/>
      <c r="SUJ5" s="2050"/>
      <c r="SUK5" s="2050"/>
      <c r="SUL5" s="2050"/>
      <c r="SUM5" s="2050"/>
      <c r="SUN5" s="2050"/>
      <c r="SUO5" s="2050"/>
      <c r="SUP5" s="2050"/>
      <c r="SUQ5" s="2050"/>
      <c r="SUR5" s="2050"/>
      <c r="SUS5" s="2050"/>
      <c r="SUT5" s="2050"/>
      <c r="SUU5" s="2050"/>
      <c r="SUV5" s="2050"/>
      <c r="SUW5" s="2050"/>
      <c r="SUX5" s="2050"/>
      <c r="SUY5" s="2050"/>
      <c r="SUZ5" s="2050"/>
      <c r="SVA5" s="2050"/>
      <c r="SVB5" s="2050"/>
      <c r="SVC5" s="2050"/>
      <c r="SVD5" s="2050"/>
      <c r="SVE5" s="2050"/>
      <c r="SVF5" s="2050"/>
      <c r="SVG5" s="2050"/>
      <c r="SVH5" s="2050"/>
      <c r="SVI5" s="2050"/>
      <c r="SVJ5" s="2050"/>
      <c r="SVK5" s="2050"/>
      <c r="SVL5" s="2050"/>
      <c r="SVM5" s="2050"/>
      <c r="SVN5" s="2050"/>
      <c r="SVO5" s="2050"/>
      <c r="SVP5" s="2050"/>
      <c r="SVQ5" s="2050"/>
      <c r="SVR5" s="2050"/>
      <c r="SVS5" s="2050"/>
      <c r="SVT5" s="2050"/>
      <c r="SVU5" s="2050"/>
      <c r="SVV5" s="2050"/>
      <c r="SVW5" s="2050"/>
      <c r="SVX5" s="2050"/>
      <c r="SVY5" s="2050"/>
      <c r="SVZ5" s="2050"/>
      <c r="SWA5" s="2050"/>
      <c r="SWB5" s="2050"/>
      <c r="SWC5" s="2050"/>
      <c r="SWD5" s="2050"/>
      <c r="SWE5" s="2050"/>
      <c r="SWF5" s="2050"/>
      <c r="SWG5" s="2050"/>
      <c r="SWH5" s="2050"/>
      <c r="SWI5" s="2050"/>
      <c r="SWJ5" s="2050"/>
      <c r="SWK5" s="2050"/>
      <c r="SWL5" s="2050"/>
      <c r="SWM5" s="2050"/>
      <c r="SWN5" s="2050"/>
      <c r="SWO5" s="2050"/>
      <c r="SWP5" s="2050"/>
      <c r="SWQ5" s="2050"/>
      <c r="SWR5" s="2050"/>
      <c r="SWS5" s="2050"/>
      <c r="SWT5" s="2050"/>
      <c r="SWU5" s="2050"/>
      <c r="SWV5" s="2050"/>
      <c r="SWW5" s="2050"/>
      <c r="SWX5" s="2050"/>
      <c r="SWY5" s="2050"/>
      <c r="SWZ5" s="2050"/>
      <c r="SXA5" s="2050"/>
      <c r="SXB5" s="2050"/>
      <c r="SXC5" s="2050"/>
      <c r="SXD5" s="2050"/>
      <c r="SXE5" s="2050"/>
      <c r="SXF5" s="2050"/>
      <c r="SXG5" s="2050"/>
      <c r="SXH5" s="2050"/>
      <c r="SXI5" s="2050"/>
      <c r="SXJ5" s="2050"/>
      <c r="SXK5" s="2050"/>
      <c r="SXL5" s="2050"/>
      <c r="SXM5" s="2050"/>
      <c r="SXN5" s="2050"/>
      <c r="SXO5" s="2050"/>
      <c r="SXP5" s="2050"/>
      <c r="SXQ5" s="2050"/>
      <c r="SXR5" s="2050"/>
      <c r="SXS5" s="2050"/>
      <c r="SXT5" s="2050"/>
      <c r="SXU5" s="2050"/>
      <c r="SXV5" s="2050"/>
      <c r="SXW5" s="2050"/>
      <c r="SXX5" s="2050"/>
      <c r="SXY5" s="2050"/>
      <c r="SXZ5" s="2050"/>
      <c r="SYA5" s="2050"/>
      <c r="SYB5" s="2050"/>
      <c r="SYC5" s="2050"/>
      <c r="SYD5" s="2050"/>
      <c r="SYE5" s="2050"/>
      <c r="SYF5" s="2050"/>
      <c r="SYG5" s="2050"/>
      <c r="SYH5" s="2050"/>
      <c r="SYI5" s="2050"/>
      <c r="SYJ5" s="2050"/>
      <c r="SYK5" s="2050"/>
      <c r="SYL5" s="2050"/>
      <c r="SYM5" s="2050"/>
      <c r="SYN5" s="2050"/>
      <c r="SYO5" s="2050"/>
      <c r="SYP5" s="2050"/>
      <c r="SYQ5" s="2050"/>
      <c r="SYR5" s="2050"/>
      <c r="SYS5" s="2050"/>
      <c r="SYT5" s="2050"/>
      <c r="SYU5" s="2050"/>
      <c r="SYV5" s="2050"/>
      <c r="SYW5" s="2050"/>
      <c r="SYX5" s="2050"/>
      <c r="SYY5" s="2050"/>
      <c r="SYZ5" s="2050"/>
      <c r="SZA5" s="2050"/>
      <c r="SZB5" s="2050"/>
      <c r="SZC5" s="2050"/>
      <c r="SZD5" s="2050"/>
      <c r="SZE5" s="2050"/>
      <c r="SZF5" s="2050"/>
      <c r="SZG5" s="2050"/>
      <c r="SZH5" s="2050"/>
      <c r="SZI5" s="2050"/>
      <c r="SZJ5" s="2050"/>
      <c r="SZK5" s="2050"/>
      <c r="SZL5" s="2050"/>
      <c r="SZM5" s="2050"/>
      <c r="SZN5" s="2050"/>
      <c r="SZO5" s="2050"/>
      <c r="SZP5" s="2050"/>
      <c r="SZQ5" s="2050"/>
      <c r="SZR5" s="2050"/>
      <c r="SZS5" s="2050"/>
      <c r="SZT5" s="2050"/>
      <c r="SZU5" s="2050"/>
      <c r="SZV5" s="2050"/>
      <c r="SZW5" s="2050"/>
      <c r="SZX5" s="2050"/>
      <c r="SZY5" s="2050"/>
      <c r="SZZ5" s="2050"/>
      <c r="TAA5" s="2050"/>
      <c r="TAB5" s="2050"/>
      <c r="TAC5" s="2050"/>
      <c r="TAD5" s="2050"/>
      <c r="TAE5" s="2050"/>
      <c r="TAF5" s="2050"/>
      <c r="TAG5" s="2050"/>
      <c r="TAH5" s="2050"/>
      <c r="TAI5" s="2050"/>
      <c r="TAJ5" s="2050"/>
      <c r="TAK5" s="2050"/>
      <c r="TAL5" s="2050"/>
      <c r="TAM5" s="2050"/>
      <c r="TAN5" s="2050"/>
      <c r="TAO5" s="2050"/>
      <c r="TAP5" s="2050"/>
      <c r="TAQ5" s="2050"/>
      <c r="TAR5" s="2050"/>
      <c r="TAS5" s="2050"/>
      <c r="TAT5" s="2050"/>
      <c r="TAU5" s="2050"/>
      <c r="TAV5" s="2050"/>
      <c r="TAW5" s="2050"/>
      <c r="TAX5" s="2050"/>
      <c r="TAY5" s="2050"/>
      <c r="TAZ5" s="2050"/>
      <c r="TBA5" s="2050"/>
      <c r="TBB5" s="2050"/>
      <c r="TBC5" s="2050"/>
      <c r="TBD5" s="2050"/>
      <c r="TBE5" s="2050"/>
      <c r="TBF5" s="2050"/>
      <c r="TBG5" s="2050"/>
      <c r="TBH5" s="2050"/>
      <c r="TBI5" s="2050"/>
      <c r="TBJ5" s="2050"/>
      <c r="TBK5" s="2050"/>
      <c r="TBL5" s="2050"/>
      <c r="TBM5" s="2050"/>
      <c r="TBN5" s="2050"/>
      <c r="TBO5" s="2050"/>
      <c r="TBP5" s="2050"/>
      <c r="TBQ5" s="2050"/>
      <c r="TBR5" s="2050"/>
      <c r="TBS5" s="2050"/>
      <c r="TBT5" s="2050"/>
      <c r="TBU5" s="2050"/>
      <c r="TBV5" s="2050"/>
      <c r="TBW5" s="2050"/>
      <c r="TBX5" s="2050"/>
      <c r="TBY5" s="2050"/>
      <c r="TBZ5" s="2050"/>
      <c r="TCA5" s="2050"/>
      <c r="TCB5" s="2050"/>
      <c r="TCC5" s="2050"/>
      <c r="TCD5" s="2050"/>
      <c r="TCE5" s="2050"/>
      <c r="TCF5" s="2050"/>
      <c r="TCG5" s="2050"/>
      <c r="TCH5" s="2050"/>
      <c r="TCI5" s="2050"/>
      <c r="TCJ5" s="2050"/>
      <c r="TCK5" s="2050"/>
      <c r="TCL5" s="2050"/>
      <c r="TCM5" s="2050"/>
      <c r="TCN5" s="2050"/>
      <c r="TCO5" s="2050"/>
      <c r="TCP5" s="2050"/>
      <c r="TCQ5" s="2050"/>
      <c r="TCR5" s="2050"/>
      <c r="TCS5" s="2050"/>
      <c r="TCT5" s="2050"/>
      <c r="TCU5" s="2050"/>
      <c r="TCV5" s="2050"/>
      <c r="TCW5" s="2050"/>
      <c r="TCX5" s="2050"/>
      <c r="TCY5" s="2050"/>
      <c r="TCZ5" s="2050"/>
      <c r="TDA5" s="2050"/>
      <c r="TDB5" s="2050"/>
      <c r="TDC5" s="2050"/>
      <c r="TDD5" s="2050"/>
      <c r="TDE5" s="2050"/>
      <c r="TDF5" s="2050"/>
      <c r="TDG5" s="2050"/>
      <c r="TDH5" s="2050"/>
      <c r="TDI5" s="2050"/>
      <c r="TDJ5" s="2050"/>
      <c r="TDK5" s="2050"/>
      <c r="TDL5" s="2050"/>
      <c r="TDM5" s="2050"/>
      <c r="TDN5" s="2050"/>
      <c r="TDO5" s="2050"/>
      <c r="TDP5" s="2050"/>
      <c r="TDQ5" s="2050"/>
      <c r="TDR5" s="2050"/>
      <c r="TDS5" s="2050"/>
      <c r="TDT5" s="2050"/>
      <c r="TDU5" s="2050"/>
      <c r="TDV5" s="2050"/>
      <c r="TDW5" s="2050"/>
      <c r="TDX5" s="2050"/>
      <c r="TDY5" s="2050"/>
      <c r="TDZ5" s="2050"/>
      <c r="TEA5" s="2050"/>
      <c r="TEB5" s="2050"/>
      <c r="TEC5" s="2050"/>
      <c r="TED5" s="2050"/>
      <c r="TEE5" s="2050"/>
      <c r="TEF5" s="2050"/>
      <c r="TEG5" s="2050"/>
      <c r="TEH5" s="2050"/>
      <c r="TEI5" s="2050"/>
      <c r="TEJ5" s="2050"/>
      <c r="TEK5" s="2050"/>
      <c r="TEL5" s="2050"/>
      <c r="TEM5" s="2050"/>
      <c r="TEN5" s="2050"/>
      <c r="TEO5" s="2050"/>
      <c r="TEP5" s="2050"/>
      <c r="TEQ5" s="2050"/>
      <c r="TER5" s="2050"/>
      <c r="TES5" s="2050"/>
      <c r="TET5" s="2050"/>
      <c r="TEU5" s="2050"/>
      <c r="TEV5" s="2050"/>
      <c r="TEW5" s="2050"/>
      <c r="TEX5" s="2050"/>
      <c r="TEY5" s="2050"/>
      <c r="TEZ5" s="2050"/>
      <c r="TFA5" s="2050"/>
      <c r="TFB5" s="2050"/>
      <c r="TFC5" s="2050"/>
      <c r="TFD5" s="2050"/>
      <c r="TFE5" s="2050"/>
      <c r="TFF5" s="2050"/>
      <c r="TFG5" s="2050"/>
      <c r="TFH5" s="2050"/>
      <c r="TFI5" s="2050"/>
      <c r="TFJ5" s="2050"/>
      <c r="TFK5" s="2050"/>
      <c r="TFL5" s="2050"/>
      <c r="TFM5" s="2050"/>
      <c r="TFN5" s="2050"/>
      <c r="TFO5" s="2050"/>
      <c r="TFP5" s="2050"/>
      <c r="TFQ5" s="2050"/>
      <c r="TFR5" s="2050"/>
      <c r="TFS5" s="2050"/>
      <c r="TFT5" s="2050"/>
      <c r="TFU5" s="2050"/>
      <c r="TFV5" s="2050"/>
      <c r="TFW5" s="2050"/>
      <c r="TFX5" s="2050"/>
      <c r="TFY5" s="2050"/>
      <c r="TFZ5" s="2050"/>
      <c r="TGA5" s="2050"/>
      <c r="TGB5" s="2050"/>
      <c r="TGC5" s="2050"/>
      <c r="TGD5" s="2050"/>
      <c r="TGE5" s="2050"/>
      <c r="TGF5" s="2050"/>
      <c r="TGG5" s="2050"/>
      <c r="TGH5" s="2050"/>
      <c r="TGI5" s="2050"/>
      <c r="TGJ5" s="2050"/>
      <c r="TGK5" s="2050"/>
      <c r="TGL5" s="2050"/>
      <c r="TGM5" s="2050"/>
      <c r="TGN5" s="2050"/>
      <c r="TGO5" s="2050"/>
      <c r="TGP5" s="2050"/>
      <c r="TGQ5" s="2050"/>
      <c r="TGR5" s="2050"/>
      <c r="TGS5" s="2050"/>
      <c r="TGT5" s="2050"/>
      <c r="TGU5" s="2050"/>
      <c r="TGV5" s="2050"/>
      <c r="TGW5" s="2050"/>
      <c r="TGX5" s="2050"/>
      <c r="TGY5" s="2050"/>
      <c r="TGZ5" s="2050"/>
      <c r="THA5" s="2050"/>
      <c r="THB5" s="2050"/>
      <c r="THC5" s="2050"/>
      <c r="THD5" s="2050"/>
      <c r="THE5" s="2050"/>
      <c r="THF5" s="2050"/>
      <c r="THG5" s="2050"/>
      <c r="THH5" s="2050"/>
      <c r="THI5" s="2050"/>
      <c r="THJ5" s="2050"/>
      <c r="THK5" s="2050"/>
      <c r="THL5" s="2050"/>
      <c r="THM5" s="2050"/>
      <c r="THN5" s="2050"/>
      <c r="THO5" s="2050"/>
      <c r="THP5" s="2050"/>
      <c r="THQ5" s="2050"/>
      <c r="THR5" s="2050"/>
      <c r="THS5" s="2050"/>
      <c r="THT5" s="2050"/>
      <c r="THU5" s="2050"/>
      <c r="THV5" s="2050"/>
      <c r="THW5" s="2050"/>
      <c r="THX5" s="2050"/>
      <c r="THY5" s="2050"/>
      <c r="THZ5" s="2050"/>
      <c r="TIA5" s="2050"/>
      <c r="TIB5" s="2050"/>
      <c r="TIC5" s="2050"/>
      <c r="TID5" s="2050"/>
      <c r="TIE5" s="2050"/>
      <c r="TIF5" s="2050"/>
      <c r="TIG5" s="2050"/>
      <c r="TIH5" s="2050"/>
      <c r="TII5" s="2050"/>
      <c r="TIJ5" s="2050"/>
      <c r="TIK5" s="2050"/>
      <c r="TIL5" s="2050"/>
      <c r="TIM5" s="2050"/>
      <c r="TIN5" s="2050"/>
      <c r="TIO5" s="2050"/>
      <c r="TIP5" s="2050"/>
      <c r="TIQ5" s="2050"/>
      <c r="TIR5" s="2050"/>
      <c r="TIS5" s="2050"/>
      <c r="TIT5" s="2050"/>
      <c r="TIU5" s="2050"/>
      <c r="TIV5" s="2050"/>
      <c r="TIW5" s="2050"/>
      <c r="TIX5" s="2050"/>
      <c r="TIY5" s="2050"/>
      <c r="TIZ5" s="2050"/>
      <c r="TJA5" s="2050"/>
      <c r="TJB5" s="2050"/>
      <c r="TJC5" s="2050"/>
      <c r="TJD5" s="2050"/>
      <c r="TJE5" s="2050"/>
      <c r="TJF5" s="2050"/>
      <c r="TJG5" s="2050"/>
      <c r="TJH5" s="2050"/>
      <c r="TJI5" s="2050"/>
      <c r="TJJ5" s="2050"/>
      <c r="TJK5" s="2050"/>
      <c r="TJL5" s="2050"/>
      <c r="TJM5" s="2050"/>
      <c r="TJN5" s="2050"/>
      <c r="TJO5" s="2050"/>
      <c r="TJP5" s="2050"/>
      <c r="TJQ5" s="2050"/>
      <c r="TJR5" s="2050"/>
      <c r="TJS5" s="2050"/>
      <c r="TJT5" s="2050"/>
      <c r="TJU5" s="2050"/>
      <c r="TJV5" s="2050"/>
      <c r="TJW5" s="2050"/>
      <c r="TJX5" s="2050"/>
      <c r="TJY5" s="2050"/>
      <c r="TJZ5" s="2050"/>
      <c r="TKA5" s="2050"/>
      <c r="TKB5" s="2050"/>
      <c r="TKC5" s="2050"/>
      <c r="TKD5" s="2050"/>
      <c r="TKE5" s="2050"/>
      <c r="TKF5" s="2050"/>
      <c r="TKG5" s="2050"/>
      <c r="TKH5" s="2050"/>
      <c r="TKI5" s="2050"/>
      <c r="TKJ5" s="2050"/>
      <c r="TKK5" s="2050"/>
      <c r="TKL5" s="2050"/>
      <c r="TKM5" s="2050"/>
      <c r="TKN5" s="2050"/>
      <c r="TKO5" s="2050"/>
      <c r="TKP5" s="2050"/>
      <c r="TKQ5" s="2050"/>
      <c r="TKR5" s="2050"/>
      <c r="TKS5" s="2050"/>
      <c r="TKT5" s="2050"/>
      <c r="TKU5" s="2050"/>
      <c r="TKV5" s="2050"/>
      <c r="TKW5" s="2050"/>
      <c r="TKX5" s="2050"/>
      <c r="TKY5" s="2050"/>
      <c r="TKZ5" s="2050"/>
      <c r="TLA5" s="2050"/>
      <c r="TLB5" s="2050"/>
      <c r="TLC5" s="2050"/>
      <c r="TLD5" s="2050"/>
      <c r="TLE5" s="2050"/>
      <c r="TLF5" s="2050"/>
      <c r="TLG5" s="2050"/>
      <c r="TLH5" s="2050"/>
      <c r="TLI5" s="2050"/>
      <c r="TLJ5" s="2050"/>
      <c r="TLK5" s="2050"/>
      <c r="TLL5" s="2050"/>
      <c r="TLM5" s="2050"/>
      <c r="TLN5" s="2050"/>
      <c r="TLO5" s="2050"/>
      <c r="TLP5" s="2050"/>
      <c r="TLQ5" s="2050"/>
      <c r="TLR5" s="2050"/>
      <c r="TLS5" s="2050"/>
      <c r="TLT5" s="2050"/>
      <c r="TLU5" s="2050"/>
      <c r="TLV5" s="2050"/>
      <c r="TLW5" s="2050"/>
      <c r="TLX5" s="2050"/>
      <c r="TLY5" s="2050"/>
      <c r="TLZ5" s="2050"/>
      <c r="TMA5" s="2050"/>
      <c r="TMB5" s="2050"/>
      <c r="TMC5" s="2050"/>
      <c r="TMD5" s="2050"/>
      <c r="TME5" s="2050"/>
      <c r="TMF5" s="2050"/>
      <c r="TMG5" s="2050"/>
      <c r="TMH5" s="2050"/>
      <c r="TMI5" s="2050"/>
      <c r="TMJ5" s="2050"/>
      <c r="TMK5" s="2050"/>
      <c r="TML5" s="2050"/>
      <c r="TMM5" s="2050"/>
      <c r="TMN5" s="2050"/>
      <c r="TMO5" s="2050"/>
      <c r="TMP5" s="2050"/>
      <c r="TMQ5" s="2050"/>
      <c r="TMR5" s="2050"/>
      <c r="TMS5" s="2050"/>
      <c r="TMT5" s="2050"/>
      <c r="TMU5" s="2050"/>
      <c r="TMV5" s="2050"/>
      <c r="TMW5" s="2050"/>
      <c r="TMX5" s="2050"/>
      <c r="TMY5" s="2050"/>
      <c r="TMZ5" s="2050"/>
      <c r="TNA5" s="2050"/>
      <c r="TNB5" s="2050"/>
      <c r="TNC5" s="2050"/>
      <c r="TND5" s="2050"/>
      <c r="TNE5" s="2050"/>
      <c r="TNF5" s="2050"/>
      <c r="TNG5" s="2050"/>
      <c r="TNH5" s="2050"/>
      <c r="TNI5" s="2050"/>
      <c r="TNJ5" s="2050"/>
      <c r="TNK5" s="2050"/>
      <c r="TNL5" s="2050"/>
      <c r="TNM5" s="2050"/>
      <c r="TNN5" s="2050"/>
      <c r="TNO5" s="2050"/>
      <c r="TNP5" s="2050"/>
      <c r="TNQ5" s="2050"/>
      <c r="TNR5" s="2050"/>
      <c r="TNS5" s="2050"/>
      <c r="TNT5" s="2050"/>
      <c r="TNU5" s="2050"/>
      <c r="TNV5" s="2050"/>
      <c r="TNW5" s="2050"/>
      <c r="TNX5" s="2050"/>
      <c r="TNY5" s="2050"/>
      <c r="TNZ5" s="2050"/>
      <c r="TOA5" s="2050"/>
      <c r="TOB5" s="2050"/>
      <c r="TOC5" s="2050"/>
      <c r="TOD5" s="2050"/>
      <c r="TOE5" s="2050"/>
      <c r="TOF5" s="2050"/>
      <c r="TOG5" s="2050"/>
      <c r="TOH5" s="2050"/>
      <c r="TOI5" s="2050"/>
      <c r="TOJ5" s="2050"/>
      <c r="TOK5" s="2050"/>
      <c r="TOL5" s="2050"/>
      <c r="TOM5" s="2050"/>
      <c r="TON5" s="2050"/>
      <c r="TOO5" s="2050"/>
      <c r="TOP5" s="2050"/>
      <c r="TOQ5" s="2050"/>
      <c r="TOR5" s="2050"/>
      <c r="TOS5" s="2050"/>
      <c r="TOT5" s="2050"/>
      <c r="TOU5" s="2050"/>
      <c r="TOV5" s="2050"/>
      <c r="TOW5" s="2050"/>
      <c r="TOX5" s="2050"/>
      <c r="TOY5" s="2050"/>
      <c r="TOZ5" s="2050"/>
      <c r="TPA5" s="2050"/>
      <c r="TPB5" s="2050"/>
      <c r="TPC5" s="2050"/>
      <c r="TPD5" s="2050"/>
      <c r="TPE5" s="2050"/>
      <c r="TPF5" s="2050"/>
      <c r="TPG5" s="2050"/>
      <c r="TPH5" s="2050"/>
      <c r="TPI5" s="2050"/>
      <c r="TPJ5" s="2050"/>
      <c r="TPK5" s="2050"/>
      <c r="TPL5" s="2050"/>
      <c r="TPM5" s="2050"/>
      <c r="TPN5" s="2050"/>
      <c r="TPO5" s="2050"/>
      <c r="TPP5" s="2050"/>
      <c r="TPQ5" s="2050"/>
      <c r="TPR5" s="2050"/>
      <c r="TPS5" s="2050"/>
      <c r="TPT5" s="2050"/>
      <c r="TPU5" s="2050"/>
      <c r="TPV5" s="2050"/>
      <c r="TPW5" s="2050"/>
      <c r="TPX5" s="2050"/>
      <c r="TPY5" s="2050"/>
      <c r="TPZ5" s="2050"/>
      <c r="TQA5" s="2050"/>
      <c r="TQB5" s="2050"/>
      <c r="TQC5" s="2050"/>
      <c r="TQD5" s="2050"/>
      <c r="TQE5" s="2050"/>
      <c r="TQF5" s="2050"/>
      <c r="TQG5" s="2050"/>
      <c r="TQH5" s="2050"/>
      <c r="TQI5" s="2050"/>
      <c r="TQJ5" s="2050"/>
      <c r="TQK5" s="2050"/>
      <c r="TQL5" s="2050"/>
      <c r="TQM5" s="2050"/>
      <c r="TQN5" s="2050"/>
      <c r="TQO5" s="2050"/>
      <c r="TQP5" s="2050"/>
      <c r="TQQ5" s="2050"/>
      <c r="TQR5" s="2050"/>
      <c r="TQS5" s="2050"/>
      <c r="TQT5" s="2050"/>
      <c r="TQU5" s="2050"/>
      <c r="TQV5" s="2050"/>
      <c r="TQW5" s="2050"/>
      <c r="TQX5" s="2050"/>
      <c r="TQY5" s="2050"/>
      <c r="TQZ5" s="2050"/>
      <c r="TRA5" s="2050"/>
      <c r="TRB5" s="2050"/>
      <c r="TRC5" s="2050"/>
      <c r="TRD5" s="2050"/>
      <c r="TRE5" s="2050"/>
      <c r="TRF5" s="2050"/>
      <c r="TRG5" s="2050"/>
      <c r="TRH5" s="2050"/>
      <c r="TRI5" s="2050"/>
      <c r="TRJ5" s="2050"/>
      <c r="TRK5" s="2050"/>
      <c r="TRL5" s="2050"/>
      <c r="TRM5" s="2050"/>
      <c r="TRN5" s="2050"/>
      <c r="TRO5" s="2050"/>
      <c r="TRP5" s="2050"/>
      <c r="TRQ5" s="2050"/>
      <c r="TRR5" s="2050"/>
      <c r="TRS5" s="2050"/>
      <c r="TRT5" s="2050"/>
      <c r="TRU5" s="2050"/>
      <c r="TRV5" s="2050"/>
      <c r="TRW5" s="2050"/>
      <c r="TRX5" s="2050"/>
      <c r="TRY5" s="2050"/>
      <c r="TRZ5" s="2050"/>
      <c r="TSA5" s="2050"/>
      <c r="TSB5" s="2050"/>
      <c r="TSC5" s="2050"/>
      <c r="TSD5" s="2050"/>
      <c r="TSE5" s="2050"/>
      <c r="TSF5" s="2050"/>
      <c r="TSG5" s="2050"/>
      <c r="TSH5" s="2050"/>
      <c r="TSI5" s="2050"/>
      <c r="TSJ5" s="2050"/>
      <c r="TSK5" s="2050"/>
      <c r="TSL5" s="2050"/>
      <c r="TSM5" s="2050"/>
      <c r="TSN5" s="2050"/>
      <c r="TSO5" s="2050"/>
      <c r="TSP5" s="2050"/>
      <c r="TSQ5" s="2050"/>
      <c r="TSR5" s="2050"/>
      <c r="TSS5" s="2050"/>
      <c r="TST5" s="2050"/>
      <c r="TSU5" s="2050"/>
      <c r="TSV5" s="2050"/>
      <c r="TSW5" s="2050"/>
      <c r="TSX5" s="2050"/>
      <c r="TSY5" s="2050"/>
      <c r="TSZ5" s="2050"/>
      <c r="TTA5" s="2050"/>
      <c r="TTB5" s="2050"/>
      <c r="TTC5" s="2050"/>
      <c r="TTD5" s="2050"/>
      <c r="TTE5" s="2050"/>
      <c r="TTF5" s="2050"/>
      <c r="TTG5" s="2050"/>
      <c r="TTH5" s="2050"/>
      <c r="TTI5" s="2050"/>
      <c r="TTJ5" s="2050"/>
      <c r="TTK5" s="2050"/>
      <c r="TTL5" s="2050"/>
      <c r="TTM5" s="2050"/>
      <c r="TTN5" s="2050"/>
      <c r="TTO5" s="2050"/>
      <c r="TTP5" s="2050"/>
      <c r="TTQ5" s="2050"/>
      <c r="TTR5" s="2050"/>
      <c r="TTS5" s="2050"/>
      <c r="TTT5" s="2050"/>
      <c r="TTU5" s="2050"/>
      <c r="TTV5" s="2050"/>
      <c r="TTW5" s="2050"/>
      <c r="TTX5" s="2050"/>
      <c r="TTY5" s="2050"/>
      <c r="TTZ5" s="2050"/>
      <c r="TUA5" s="2050"/>
      <c r="TUB5" s="2050"/>
      <c r="TUC5" s="2050"/>
      <c r="TUD5" s="2050"/>
      <c r="TUE5" s="2050"/>
      <c r="TUF5" s="2050"/>
      <c r="TUG5" s="2050"/>
      <c r="TUH5" s="2050"/>
      <c r="TUI5" s="2050"/>
      <c r="TUJ5" s="2050"/>
      <c r="TUK5" s="2050"/>
      <c r="TUL5" s="2050"/>
      <c r="TUM5" s="2050"/>
      <c r="TUN5" s="2050"/>
      <c r="TUO5" s="2050"/>
      <c r="TUP5" s="2050"/>
      <c r="TUQ5" s="2050"/>
      <c r="TUR5" s="2050"/>
      <c r="TUS5" s="2050"/>
      <c r="TUT5" s="2050"/>
      <c r="TUU5" s="2050"/>
      <c r="TUV5" s="2050"/>
      <c r="TUW5" s="2050"/>
      <c r="TUX5" s="2050"/>
      <c r="TUY5" s="2050"/>
      <c r="TUZ5" s="2050"/>
      <c r="TVA5" s="2050"/>
      <c r="TVB5" s="2050"/>
      <c r="TVC5" s="2050"/>
      <c r="TVD5" s="2050"/>
      <c r="TVE5" s="2050"/>
      <c r="TVF5" s="2050"/>
      <c r="TVG5" s="2050"/>
      <c r="TVH5" s="2050"/>
      <c r="TVI5" s="2050"/>
      <c r="TVJ5" s="2050"/>
      <c r="TVK5" s="2050"/>
      <c r="TVL5" s="2050"/>
      <c r="TVM5" s="2050"/>
      <c r="TVN5" s="2050"/>
      <c r="TVO5" s="2050"/>
      <c r="TVP5" s="2050"/>
      <c r="TVQ5" s="2050"/>
      <c r="TVR5" s="2050"/>
      <c r="TVS5" s="2050"/>
      <c r="TVT5" s="2050"/>
      <c r="TVU5" s="2050"/>
      <c r="TVV5" s="2050"/>
      <c r="TVW5" s="2050"/>
      <c r="TVX5" s="2050"/>
      <c r="TVY5" s="2050"/>
      <c r="TVZ5" s="2050"/>
      <c r="TWA5" s="2050"/>
      <c r="TWB5" s="2050"/>
      <c r="TWC5" s="2050"/>
      <c r="TWD5" s="2050"/>
      <c r="TWE5" s="2050"/>
      <c r="TWF5" s="2050"/>
      <c r="TWG5" s="2050"/>
      <c r="TWH5" s="2050"/>
      <c r="TWI5" s="2050"/>
      <c r="TWJ5" s="2050"/>
      <c r="TWK5" s="2050"/>
      <c r="TWL5" s="2050"/>
      <c r="TWM5" s="2050"/>
      <c r="TWN5" s="2050"/>
      <c r="TWO5" s="2050"/>
      <c r="TWP5" s="2050"/>
      <c r="TWQ5" s="2050"/>
      <c r="TWR5" s="2050"/>
      <c r="TWS5" s="2050"/>
      <c r="TWT5" s="2050"/>
      <c r="TWU5" s="2050"/>
      <c r="TWV5" s="2050"/>
      <c r="TWW5" s="2050"/>
      <c r="TWX5" s="2050"/>
      <c r="TWY5" s="2050"/>
      <c r="TWZ5" s="2050"/>
      <c r="TXA5" s="2050"/>
      <c r="TXB5" s="2050"/>
      <c r="TXC5" s="2050"/>
      <c r="TXD5" s="2050"/>
      <c r="TXE5" s="2050"/>
      <c r="TXF5" s="2050"/>
      <c r="TXG5" s="2050"/>
      <c r="TXH5" s="2050"/>
      <c r="TXI5" s="2050"/>
      <c r="TXJ5" s="2050"/>
      <c r="TXK5" s="2050"/>
      <c r="TXL5" s="2050"/>
      <c r="TXM5" s="2050"/>
      <c r="TXN5" s="2050"/>
      <c r="TXO5" s="2050"/>
      <c r="TXP5" s="2050"/>
      <c r="TXQ5" s="2050"/>
      <c r="TXR5" s="2050"/>
      <c r="TXS5" s="2050"/>
      <c r="TXT5" s="2050"/>
      <c r="TXU5" s="2050"/>
      <c r="TXV5" s="2050"/>
      <c r="TXW5" s="2050"/>
      <c r="TXX5" s="2050"/>
      <c r="TXY5" s="2050"/>
      <c r="TXZ5" s="2050"/>
      <c r="TYA5" s="2050"/>
      <c r="TYB5" s="2050"/>
      <c r="TYC5" s="2050"/>
      <c r="TYD5" s="2050"/>
      <c r="TYE5" s="2050"/>
      <c r="TYF5" s="2050"/>
      <c r="TYG5" s="2050"/>
      <c r="TYH5" s="2050"/>
      <c r="TYI5" s="2050"/>
      <c r="TYJ5" s="2050"/>
      <c r="TYK5" s="2050"/>
      <c r="TYL5" s="2050"/>
      <c r="TYM5" s="2050"/>
      <c r="TYN5" s="2050"/>
      <c r="TYO5" s="2050"/>
      <c r="TYP5" s="2050"/>
      <c r="TYQ5" s="2050"/>
      <c r="TYR5" s="2050"/>
      <c r="TYS5" s="2050"/>
      <c r="TYT5" s="2050"/>
      <c r="TYU5" s="2050"/>
      <c r="TYV5" s="2050"/>
      <c r="TYW5" s="2050"/>
      <c r="TYX5" s="2050"/>
      <c r="TYY5" s="2050"/>
      <c r="TYZ5" s="2050"/>
      <c r="TZA5" s="2050"/>
      <c r="TZB5" s="2050"/>
      <c r="TZC5" s="2050"/>
      <c r="TZD5" s="2050"/>
      <c r="TZE5" s="2050"/>
      <c r="TZF5" s="2050"/>
      <c r="TZG5" s="2050"/>
      <c r="TZH5" s="2050"/>
      <c r="TZI5" s="2050"/>
      <c r="TZJ5" s="2050"/>
      <c r="TZK5" s="2050"/>
      <c r="TZL5" s="2050"/>
      <c r="TZM5" s="2050"/>
      <c r="TZN5" s="2050"/>
      <c r="TZO5" s="2050"/>
      <c r="TZP5" s="2050"/>
      <c r="TZQ5" s="2050"/>
      <c r="TZR5" s="2050"/>
      <c r="TZS5" s="2050"/>
      <c r="TZT5" s="2050"/>
      <c r="TZU5" s="2050"/>
      <c r="TZV5" s="2050"/>
      <c r="TZW5" s="2050"/>
      <c r="TZX5" s="2050"/>
      <c r="TZY5" s="2050"/>
      <c r="TZZ5" s="2050"/>
      <c r="UAA5" s="2050"/>
      <c r="UAB5" s="2050"/>
      <c r="UAC5" s="2050"/>
      <c r="UAD5" s="2050"/>
      <c r="UAE5" s="2050"/>
      <c r="UAF5" s="2050"/>
      <c r="UAG5" s="2050"/>
      <c r="UAH5" s="2050"/>
      <c r="UAI5" s="2050"/>
      <c r="UAJ5" s="2050"/>
      <c r="UAK5" s="2050"/>
      <c r="UAL5" s="2050"/>
      <c r="UAM5" s="2050"/>
      <c r="UAN5" s="2050"/>
      <c r="UAO5" s="2050"/>
      <c r="UAP5" s="2050"/>
      <c r="UAQ5" s="2050"/>
      <c r="UAR5" s="2050"/>
      <c r="UAS5" s="2050"/>
      <c r="UAT5" s="2050"/>
      <c r="UAU5" s="2050"/>
      <c r="UAV5" s="2050"/>
      <c r="UAW5" s="2050"/>
      <c r="UAX5" s="2050"/>
      <c r="UAY5" s="2050"/>
      <c r="UAZ5" s="2050"/>
      <c r="UBA5" s="2050"/>
      <c r="UBB5" s="2050"/>
      <c r="UBC5" s="2050"/>
      <c r="UBD5" s="2050"/>
      <c r="UBE5" s="2050"/>
      <c r="UBF5" s="2050"/>
      <c r="UBG5" s="2050"/>
      <c r="UBH5" s="2050"/>
      <c r="UBI5" s="2050"/>
      <c r="UBJ5" s="2050"/>
      <c r="UBK5" s="2050"/>
      <c r="UBL5" s="2050"/>
      <c r="UBM5" s="2050"/>
      <c r="UBN5" s="2050"/>
      <c r="UBO5" s="2050"/>
      <c r="UBP5" s="2050"/>
      <c r="UBQ5" s="2050"/>
      <c r="UBR5" s="2050"/>
      <c r="UBS5" s="2050"/>
      <c r="UBT5" s="2050"/>
      <c r="UBU5" s="2050"/>
      <c r="UBV5" s="2050"/>
      <c r="UBW5" s="2050"/>
      <c r="UBX5" s="2050"/>
      <c r="UBY5" s="2050"/>
      <c r="UBZ5" s="2050"/>
      <c r="UCA5" s="2050"/>
      <c r="UCB5" s="2050"/>
      <c r="UCC5" s="2050"/>
      <c r="UCD5" s="2050"/>
      <c r="UCE5" s="2050"/>
      <c r="UCF5" s="2050"/>
      <c r="UCG5" s="2050"/>
      <c r="UCH5" s="2050"/>
      <c r="UCI5" s="2050"/>
      <c r="UCJ5" s="2050"/>
      <c r="UCK5" s="2050"/>
      <c r="UCL5" s="2050"/>
      <c r="UCM5" s="2050"/>
      <c r="UCN5" s="2050"/>
      <c r="UCO5" s="2050"/>
      <c r="UCP5" s="2050"/>
      <c r="UCQ5" s="2050"/>
      <c r="UCR5" s="2050"/>
      <c r="UCS5" s="2050"/>
      <c r="UCT5" s="2050"/>
      <c r="UCU5" s="2050"/>
      <c r="UCV5" s="2050"/>
      <c r="UCW5" s="2050"/>
      <c r="UCX5" s="2050"/>
      <c r="UCY5" s="2050"/>
      <c r="UCZ5" s="2050"/>
      <c r="UDA5" s="2050"/>
      <c r="UDB5" s="2050"/>
      <c r="UDC5" s="2050"/>
      <c r="UDD5" s="2050"/>
      <c r="UDE5" s="2050"/>
      <c r="UDF5" s="2050"/>
      <c r="UDG5" s="2050"/>
      <c r="UDH5" s="2050"/>
      <c r="UDI5" s="2050"/>
      <c r="UDJ5" s="2050"/>
      <c r="UDK5" s="2050"/>
      <c r="UDL5" s="2050"/>
      <c r="UDM5" s="2050"/>
      <c r="UDN5" s="2050"/>
      <c r="UDO5" s="2050"/>
      <c r="UDP5" s="2050"/>
      <c r="UDQ5" s="2050"/>
      <c r="UDR5" s="2050"/>
      <c r="UDS5" s="2050"/>
      <c r="UDT5" s="2050"/>
      <c r="UDU5" s="2050"/>
      <c r="UDV5" s="2050"/>
      <c r="UDW5" s="2050"/>
      <c r="UDX5" s="2050"/>
      <c r="UDY5" s="2050"/>
      <c r="UDZ5" s="2050"/>
      <c r="UEA5" s="2050"/>
      <c r="UEB5" s="2050"/>
      <c r="UEC5" s="2050"/>
      <c r="UED5" s="2050"/>
      <c r="UEE5" s="2050"/>
      <c r="UEF5" s="2050"/>
      <c r="UEG5" s="2050"/>
      <c r="UEH5" s="2050"/>
      <c r="UEI5" s="2050"/>
      <c r="UEJ5" s="2050"/>
      <c r="UEK5" s="2050"/>
      <c r="UEL5" s="2050"/>
      <c r="UEM5" s="2050"/>
      <c r="UEN5" s="2050"/>
      <c r="UEO5" s="2050"/>
      <c r="UEP5" s="2050"/>
      <c r="UEQ5" s="2050"/>
      <c r="UER5" s="2050"/>
      <c r="UES5" s="2050"/>
      <c r="UET5" s="2050"/>
      <c r="UEU5" s="2050"/>
      <c r="UEV5" s="2050"/>
      <c r="UEW5" s="2050"/>
      <c r="UEX5" s="2050"/>
      <c r="UEY5" s="2050"/>
      <c r="UEZ5" s="2050"/>
      <c r="UFA5" s="2050"/>
      <c r="UFB5" s="2050"/>
      <c r="UFC5" s="2050"/>
      <c r="UFD5" s="2050"/>
      <c r="UFE5" s="2050"/>
      <c r="UFF5" s="2050"/>
      <c r="UFG5" s="2050"/>
      <c r="UFH5" s="2050"/>
      <c r="UFI5" s="2050"/>
      <c r="UFJ5" s="2050"/>
      <c r="UFK5" s="2050"/>
      <c r="UFL5" s="2050"/>
      <c r="UFM5" s="2050"/>
      <c r="UFN5" s="2050"/>
      <c r="UFO5" s="2050"/>
      <c r="UFP5" s="2050"/>
      <c r="UFQ5" s="2050"/>
      <c r="UFR5" s="2050"/>
      <c r="UFS5" s="2050"/>
      <c r="UFT5" s="2050"/>
      <c r="UFU5" s="2050"/>
      <c r="UFV5" s="2050"/>
      <c r="UFW5" s="2050"/>
      <c r="UFX5" s="2050"/>
      <c r="UFY5" s="2050"/>
      <c r="UFZ5" s="2050"/>
      <c r="UGA5" s="2050"/>
      <c r="UGB5" s="2050"/>
      <c r="UGC5" s="2050"/>
      <c r="UGD5" s="2050"/>
      <c r="UGE5" s="2050"/>
      <c r="UGF5" s="2050"/>
      <c r="UGG5" s="2050"/>
      <c r="UGH5" s="2050"/>
      <c r="UGI5" s="2050"/>
      <c r="UGJ5" s="2050"/>
      <c r="UGK5" s="2050"/>
      <c r="UGL5" s="2050"/>
      <c r="UGM5" s="2050"/>
      <c r="UGN5" s="2050"/>
      <c r="UGO5" s="2050"/>
      <c r="UGP5" s="2050"/>
      <c r="UGQ5" s="2050"/>
      <c r="UGR5" s="2050"/>
      <c r="UGS5" s="2050"/>
      <c r="UGT5" s="2050"/>
      <c r="UGU5" s="2050"/>
      <c r="UGV5" s="2050"/>
      <c r="UGW5" s="2050"/>
      <c r="UGX5" s="2050"/>
      <c r="UGY5" s="2050"/>
      <c r="UGZ5" s="2050"/>
      <c r="UHA5" s="2050"/>
      <c r="UHB5" s="2050"/>
      <c r="UHC5" s="2050"/>
      <c r="UHD5" s="2050"/>
      <c r="UHE5" s="2050"/>
      <c r="UHF5" s="2050"/>
      <c r="UHG5" s="2050"/>
      <c r="UHH5" s="2050"/>
      <c r="UHI5" s="2050"/>
      <c r="UHJ5" s="2050"/>
      <c r="UHK5" s="2050"/>
      <c r="UHL5" s="2050"/>
      <c r="UHM5" s="2050"/>
      <c r="UHN5" s="2050"/>
      <c r="UHO5" s="2050"/>
      <c r="UHP5" s="2050"/>
      <c r="UHQ5" s="2050"/>
      <c r="UHR5" s="2050"/>
      <c r="UHS5" s="2050"/>
      <c r="UHT5" s="2050"/>
      <c r="UHU5" s="2050"/>
      <c r="UHV5" s="2050"/>
      <c r="UHW5" s="2050"/>
      <c r="UHX5" s="2050"/>
      <c r="UHY5" s="2050"/>
      <c r="UHZ5" s="2050"/>
      <c r="UIA5" s="2050"/>
      <c r="UIB5" s="2050"/>
      <c r="UIC5" s="2050"/>
      <c r="UID5" s="2050"/>
      <c r="UIE5" s="2050"/>
      <c r="UIF5" s="2050"/>
      <c r="UIG5" s="2050"/>
      <c r="UIH5" s="2050"/>
      <c r="UII5" s="2050"/>
      <c r="UIJ5" s="2050"/>
      <c r="UIK5" s="2050"/>
      <c r="UIL5" s="2050"/>
      <c r="UIM5" s="2050"/>
      <c r="UIN5" s="2050"/>
      <c r="UIO5" s="2050"/>
      <c r="UIP5" s="2050"/>
      <c r="UIQ5" s="2050"/>
      <c r="UIR5" s="2050"/>
      <c r="UIS5" s="2050"/>
      <c r="UIT5" s="2050"/>
      <c r="UIU5" s="2050"/>
      <c r="UIV5" s="2050"/>
      <c r="UIW5" s="2050"/>
      <c r="UIX5" s="2050"/>
      <c r="UIY5" s="2050"/>
      <c r="UIZ5" s="2050"/>
      <c r="UJA5" s="2050"/>
      <c r="UJB5" s="2050"/>
      <c r="UJC5" s="2050"/>
      <c r="UJD5" s="2050"/>
      <c r="UJE5" s="2050"/>
      <c r="UJF5" s="2050"/>
      <c r="UJG5" s="2050"/>
      <c r="UJH5" s="2050"/>
      <c r="UJI5" s="2050"/>
      <c r="UJJ5" s="2050"/>
      <c r="UJK5" s="2050"/>
      <c r="UJL5" s="2050"/>
      <c r="UJM5" s="2050"/>
      <c r="UJN5" s="2050"/>
      <c r="UJO5" s="2050"/>
      <c r="UJP5" s="2050"/>
      <c r="UJQ5" s="2050"/>
      <c r="UJR5" s="2050"/>
      <c r="UJS5" s="2050"/>
      <c r="UJT5" s="2050"/>
      <c r="UJU5" s="2050"/>
      <c r="UJV5" s="2050"/>
      <c r="UJW5" s="2050"/>
      <c r="UJX5" s="2050"/>
      <c r="UJY5" s="2050"/>
      <c r="UJZ5" s="2050"/>
      <c r="UKA5" s="2050"/>
      <c r="UKB5" s="2050"/>
      <c r="UKC5" s="2050"/>
      <c r="UKD5" s="2050"/>
      <c r="UKE5" s="2050"/>
      <c r="UKF5" s="2050"/>
      <c r="UKG5" s="2050"/>
      <c r="UKH5" s="2050"/>
      <c r="UKI5" s="2050"/>
      <c r="UKJ5" s="2050"/>
      <c r="UKK5" s="2050"/>
      <c r="UKL5" s="2050"/>
      <c r="UKM5" s="2050"/>
      <c r="UKN5" s="2050"/>
      <c r="UKO5" s="2050"/>
      <c r="UKP5" s="2050"/>
      <c r="UKQ5" s="2050"/>
      <c r="UKR5" s="2050"/>
      <c r="UKS5" s="2050"/>
      <c r="UKT5" s="2050"/>
      <c r="UKU5" s="2050"/>
      <c r="UKV5" s="2050"/>
      <c r="UKW5" s="2050"/>
      <c r="UKX5" s="2050"/>
      <c r="UKY5" s="2050"/>
      <c r="UKZ5" s="2050"/>
      <c r="ULA5" s="2050"/>
      <c r="ULB5" s="2050"/>
      <c r="ULC5" s="2050"/>
      <c r="ULD5" s="2050"/>
      <c r="ULE5" s="2050"/>
      <c r="ULF5" s="2050"/>
      <c r="ULG5" s="2050"/>
      <c r="ULH5" s="2050"/>
      <c r="ULI5" s="2050"/>
      <c r="ULJ5" s="2050"/>
      <c r="ULK5" s="2050"/>
      <c r="ULL5" s="2050"/>
      <c r="ULM5" s="2050"/>
      <c r="ULN5" s="2050"/>
      <c r="ULO5" s="2050"/>
      <c r="ULP5" s="2050"/>
      <c r="ULQ5" s="2050"/>
      <c r="ULR5" s="2050"/>
      <c r="ULS5" s="2050"/>
      <c r="ULT5" s="2050"/>
      <c r="ULU5" s="2050"/>
      <c r="ULV5" s="2050"/>
      <c r="ULW5" s="2050"/>
      <c r="ULX5" s="2050"/>
      <c r="ULY5" s="2050"/>
      <c r="ULZ5" s="2050"/>
      <c r="UMA5" s="2050"/>
      <c r="UMB5" s="2050"/>
      <c r="UMC5" s="2050"/>
      <c r="UMD5" s="2050"/>
      <c r="UME5" s="2050"/>
      <c r="UMF5" s="2050"/>
      <c r="UMG5" s="2050"/>
      <c r="UMH5" s="2050"/>
      <c r="UMI5" s="2050"/>
      <c r="UMJ5" s="2050"/>
      <c r="UMK5" s="2050"/>
      <c r="UML5" s="2050"/>
      <c r="UMM5" s="2050"/>
      <c r="UMN5" s="2050"/>
      <c r="UMO5" s="2050"/>
      <c r="UMP5" s="2050"/>
      <c r="UMQ5" s="2050"/>
      <c r="UMR5" s="2050"/>
      <c r="UMS5" s="2050"/>
      <c r="UMT5" s="2050"/>
      <c r="UMU5" s="2050"/>
      <c r="UMV5" s="2050"/>
      <c r="UMW5" s="2050"/>
      <c r="UMX5" s="2050"/>
      <c r="UMY5" s="2050"/>
      <c r="UMZ5" s="2050"/>
      <c r="UNA5" s="2050"/>
      <c r="UNB5" s="2050"/>
      <c r="UNC5" s="2050"/>
      <c r="UND5" s="2050"/>
      <c r="UNE5" s="2050"/>
      <c r="UNF5" s="2050"/>
      <c r="UNG5" s="2050"/>
      <c r="UNH5" s="2050"/>
      <c r="UNI5" s="2050"/>
      <c r="UNJ5" s="2050"/>
      <c r="UNK5" s="2050"/>
      <c r="UNL5" s="2050"/>
      <c r="UNM5" s="2050"/>
      <c r="UNN5" s="2050"/>
      <c r="UNO5" s="2050"/>
      <c r="UNP5" s="2050"/>
      <c r="UNQ5" s="2050"/>
      <c r="UNR5" s="2050"/>
      <c r="UNS5" s="2050"/>
      <c r="UNT5" s="2050"/>
      <c r="UNU5" s="2050"/>
      <c r="UNV5" s="2050"/>
      <c r="UNW5" s="2050"/>
      <c r="UNX5" s="2050"/>
      <c r="UNY5" s="2050"/>
      <c r="UNZ5" s="2050"/>
      <c r="UOA5" s="2050"/>
      <c r="UOB5" s="2050"/>
      <c r="UOC5" s="2050"/>
      <c r="UOD5" s="2050"/>
      <c r="UOE5" s="2050"/>
      <c r="UOF5" s="2050"/>
      <c r="UOG5" s="2050"/>
      <c r="UOH5" s="2050"/>
      <c r="UOI5" s="2050"/>
      <c r="UOJ5" s="2050"/>
      <c r="UOK5" s="2050"/>
      <c r="UOL5" s="2050"/>
      <c r="UOM5" s="2050"/>
      <c r="UON5" s="2050"/>
      <c r="UOO5" s="2050"/>
      <c r="UOP5" s="2050"/>
      <c r="UOQ5" s="2050"/>
      <c r="UOR5" s="2050"/>
      <c r="UOS5" s="2050"/>
      <c r="UOT5" s="2050"/>
      <c r="UOU5" s="2050"/>
      <c r="UOV5" s="2050"/>
      <c r="UOW5" s="2050"/>
      <c r="UOX5" s="2050"/>
      <c r="UOY5" s="2050"/>
      <c r="UOZ5" s="2050"/>
      <c r="UPA5" s="2050"/>
      <c r="UPB5" s="2050"/>
      <c r="UPC5" s="2050"/>
      <c r="UPD5" s="2050"/>
      <c r="UPE5" s="2050"/>
      <c r="UPF5" s="2050"/>
      <c r="UPG5" s="2050"/>
      <c r="UPH5" s="2050"/>
      <c r="UPI5" s="2050"/>
      <c r="UPJ5" s="2050"/>
      <c r="UPK5" s="2050"/>
      <c r="UPL5" s="2050"/>
      <c r="UPM5" s="2050"/>
      <c r="UPN5" s="2050"/>
      <c r="UPO5" s="2050"/>
      <c r="UPP5" s="2050"/>
      <c r="UPQ5" s="2050"/>
      <c r="UPR5" s="2050"/>
      <c r="UPS5" s="2050"/>
      <c r="UPT5" s="2050"/>
      <c r="UPU5" s="2050"/>
      <c r="UPV5" s="2050"/>
      <c r="UPW5" s="2050"/>
      <c r="UPX5" s="2050"/>
      <c r="UPY5" s="2050"/>
      <c r="UPZ5" s="2050"/>
      <c r="UQA5" s="2050"/>
      <c r="UQB5" s="2050"/>
      <c r="UQC5" s="2050"/>
      <c r="UQD5" s="2050"/>
      <c r="UQE5" s="2050"/>
      <c r="UQF5" s="2050"/>
      <c r="UQG5" s="2050"/>
      <c r="UQH5" s="2050"/>
      <c r="UQI5" s="2050"/>
      <c r="UQJ5" s="2050"/>
      <c r="UQK5" s="2050"/>
      <c r="UQL5" s="2050"/>
      <c r="UQM5" s="2050"/>
      <c r="UQN5" s="2050"/>
      <c r="UQO5" s="2050"/>
      <c r="UQP5" s="2050"/>
      <c r="UQQ5" s="2050"/>
      <c r="UQR5" s="2050"/>
      <c r="UQS5" s="2050"/>
      <c r="UQT5" s="2050"/>
      <c r="UQU5" s="2050"/>
      <c r="UQV5" s="2050"/>
      <c r="UQW5" s="2050"/>
      <c r="UQX5" s="2050"/>
      <c r="UQY5" s="2050"/>
      <c r="UQZ5" s="2050"/>
      <c r="URA5" s="2050"/>
      <c r="URB5" s="2050"/>
      <c r="URC5" s="2050"/>
      <c r="URD5" s="2050"/>
      <c r="URE5" s="2050"/>
      <c r="URF5" s="2050"/>
      <c r="URG5" s="2050"/>
      <c r="URH5" s="2050"/>
      <c r="URI5" s="2050"/>
      <c r="URJ5" s="2050"/>
      <c r="URK5" s="2050"/>
      <c r="URL5" s="2050"/>
      <c r="URM5" s="2050"/>
      <c r="URN5" s="2050"/>
      <c r="URO5" s="2050"/>
      <c r="URP5" s="2050"/>
      <c r="URQ5" s="2050"/>
      <c r="URR5" s="2050"/>
      <c r="URS5" s="2050"/>
      <c r="URT5" s="2050"/>
      <c r="URU5" s="2050"/>
      <c r="URV5" s="2050"/>
      <c r="URW5" s="2050"/>
      <c r="URX5" s="2050"/>
      <c r="URY5" s="2050"/>
      <c r="URZ5" s="2050"/>
      <c r="USA5" s="2050"/>
      <c r="USB5" s="2050"/>
      <c r="USC5" s="2050"/>
      <c r="USD5" s="2050"/>
      <c r="USE5" s="2050"/>
      <c r="USF5" s="2050"/>
      <c r="USG5" s="2050"/>
      <c r="USH5" s="2050"/>
      <c r="USI5" s="2050"/>
      <c r="USJ5" s="2050"/>
      <c r="USK5" s="2050"/>
      <c r="USL5" s="2050"/>
      <c r="USM5" s="2050"/>
      <c r="USN5" s="2050"/>
      <c r="USO5" s="2050"/>
      <c r="USP5" s="2050"/>
      <c r="USQ5" s="2050"/>
      <c r="USR5" s="2050"/>
      <c r="USS5" s="2050"/>
      <c r="UST5" s="2050"/>
      <c r="USU5" s="2050"/>
      <c r="USV5" s="2050"/>
      <c r="USW5" s="2050"/>
      <c r="USX5" s="2050"/>
      <c r="USY5" s="2050"/>
      <c r="USZ5" s="2050"/>
      <c r="UTA5" s="2050"/>
      <c r="UTB5" s="2050"/>
      <c r="UTC5" s="2050"/>
      <c r="UTD5" s="2050"/>
      <c r="UTE5" s="2050"/>
      <c r="UTF5" s="2050"/>
      <c r="UTG5" s="2050"/>
      <c r="UTH5" s="2050"/>
      <c r="UTI5" s="2050"/>
      <c r="UTJ5" s="2050"/>
      <c r="UTK5" s="2050"/>
      <c r="UTL5" s="2050"/>
      <c r="UTM5" s="2050"/>
      <c r="UTN5" s="2050"/>
      <c r="UTO5" s="2050"/>
      <c r="UTP5" s="2050"/>
      <c r="UTQ5" s="2050"/>
      <c r="UTR5" s="2050"/>
      <c r="UTS5" s="2050"/>
      <c r="UTT5" s="2050"/>
      <c r="UTU5" s="2050"/>
      <c r="UTV5" s="2050"/>
      <c r="UTW5" s="2050"/>
      <c r="UTX5" s="2050"/>
      <c r="UTY5" s="2050"/>
      <c r="UTZ5" s="2050"/>
      <c r="UUA5" s="2050"/>
      <c r="UUB5" s="2050"/>
      <c r="UUC5" s="2050"/>
      <c r="UUD5" s="2050"/>
      <c r="UUE5" s="2050"/>
      <c r="UUF5" s="2050"/>
      <c r="UUG5" s="2050"/>
      <c r="UUH5" s="2050"/>
      <c r="UUI5" s="2050"/>
      <c r="UUJ5" s="2050"/>
      <c r="UUK5" s="2050"/>
      <c r="UUL5" s="2050"/>
      <c r="UUM5" s="2050"/>
      <c r="UUN5" s="2050"/>
      <c r="UUO5" s="2050"/>
      <c r="UUP5" s="2050"/>
      <c r="UUQ5" s="2050"/>
      <c r="UUR5" s="2050"/>
      <c r="UUS5" s="2050"/>
      <c r="UUT5" s="2050"/>
      <c r="UUU5" s="2050"/>
      <c r="UUV5" s="2050"/>
      <c r="UUW5" s="2050"/>
      <c r="UUX5" s="2050"/>
      <c r="UUY5" s="2050"/>
      <c r="UUZ5" s="2050"/>
      <c r="UVA5" s="2050"/>
      <c r="UVB5" s="2050"/>
      <c r="UVC5" s="2050"/>
      <c r="UVD5" s="2050"/>
      <c r="UVE5" s="2050"/>
      <c r="UVF5" s="2050"/>
      <c r="UVG5" s="2050"/>
      <c r="UVH5" s="2050"/>
      <c r="UVI5" s="2050"/>
      <c r="UVJ5" s="2050"/>
      <c r="UVK5" s="2050"/>
      <c r="UVL5" s="2050"/>
      <c r="UVM5" s="2050"/>
      <c r="UVN5" s="2050"/>
      <c r="UVO5" s="2050"/>
      <c r="UVP5" s="2050"/>
      <c r="UVQ5" s="2050"/>
      <c r="UVR5" s="2050"/>
      <c r="UVS5" s="2050"/>
      <c r="UVT5" s="2050"/>
      <c r="UVU5" s="2050"/>
      <c r="UVV5" s="2050"/>
      <c r="UVW5" s="2050"/>
      <c r="UVX5" s="2050"/>
      <c r="UVY5" s="2050"/>
      <c r="UVZ5" s="2050"/>
      <c r="UWA5" s="2050"/>
      <c r="UWB5" s="2050"/>
      <c r="UWC5" s="2050"/>
      <c r="UWD5" s="2050"/>
      <c r="UWE5" s="2050"/>
      <c r="UWF5" s="2050"/>
      <c r="UWG5" s="2050"/>
      <c r="UWH5" s="2050"/>
      <c r="UWI5" s="2050"/>
      <c r="UWJ5" s="2050"/>
      <c r="UWK5" s="2050"/>
      <c r="UWL5" s="2050"/>
      <c r="UWM5" s="2050"/>
      <c r="UWN5" s="2050"/>
      <c r="UWO5" s="2050"/>
      <c r="UWP5" s="2050"/>
      <c r="UWQ5" s="2050"/>
      <c r="UWR5" s="2050"/>
      <c r="UWS5" s="2050"/>
      <c r="UWT5" s="2050"/>
      <c r="UWU5" s="2050"/>
      <c r="UWV5" s="2050"/>
      <c r="UWW5" s="2050"/>
      <c r="UWX5" s="2050"/>
      <c r="UWY5" s="2050"/>
      <c r="UWZ5" s="2050"/>
      <c r="UXA5" s="2050"/>
      <c r="UXB5" s="2050"/>
      <c r="UXC5" s="2050"/>
      <c r="UXD5" s="2050"/>
      <c r="UXE5" s="2050"/>
      <c r="UXF5" s="2050"/>
      <c r="UXG5" s="2050"/>
      <c r="UXH5" s="2050"/>
      <c r="UXI5" s="2050"/>
      <c r="UXJ5" s="2050"/>
      <c r="UXK5" s="2050"/>
      <c r="UXL5" s="2050"/>
      <c r="UXM5" s="2050"/>
      <c r="UXN5" s="2050"/>
      <c r="UXO5" s="2050"/>
      <c r="UXP5" s="2050"/>
      <c r="UXQ5" s="2050"/>
      <c r="UXR5" s="2050"/>
      <c r="UXS5" s="2050"/>
      <c r="UXT5" s="2050"/>
      <c r="UXU5" s="2050"/>
      <c r="UXV5" s="2050"/>
      <c r="UXW5" s="2050"/>
      <c r="UXX5" s="2050"/>
      <c r="UXY5" s="2050"/>
      <c r="UXZ5" s="2050"/>
      <c r="UYA5" s="2050"/>
      <c r="UYB5" s="2050"/>
      <c r="UYC5" s="2050"/>
      <c r="UYD5" s="2050"/>
      <c r="UYE5" s="2050"/>
      <c r="UYF5" s="2050"/>
      <c r="UYG5" s="2050"/>
      <c r="UYH5" s="2050"/>
      <c r="UYI5" s="2050"/>
      <c r="UYJ5" s="2050"/>
      <c r="UYK5" s="2050"/>
      <c r="UYL5" s="2050"/>
      <c r="UYM5" s="2050"/>
      <c r="UYN5" s="2050"/>
      <c r="UYO5" s="2050"/>
      <c r="UYP5" s="2050"/>
      <c r="UYQ5" s="2050"/>
      <c r="UYR5" s="2050"/>
      <c r="UYS5" s="2050"/>
      <c r="UYT5" s="2050"/>
      <c r="UYU5" s="2050"/>
      <c r="UYV5" s="2050"/>
      <c r="UYW5" s="2050"/>
      <c r="UYX5" s="2050"/>
      <c r="UYY5" s="2050"/>
      <c r="UYZ5" s="2050"/>
      <c r="UZA5" s="2050"/>
      <c r="UZB5" s="2050"/>
      <c r="UZC5" s="2050"/>
      <c r="UZD5" s="2050"/>
      <c r="UZE5" s="2050"/>
      <c r="UZF5" s="2050"/>
      <c r="UZG5" s="2050"/>
      <c r="UZH5" s="2050"/>
      <c r="UZI5" s="2050"/>
      <c r="UZJ5" s="2050"/>
      <c r="UZK5" s="2050"/>
      <c r="UZL5" s="2050"/>
      <c r="UZM5" s="2050"/>
      <c r="UZN5" s="2050"/>
      <c r="UZO5" s="2050"/>
      <c r="UZP5" s="2050"/>
      <c r="UZQ5" s="2050"/>
      <c r="UZR5" s="2050"/>
      <c r="UZS5" s="2050"/>
      <c r="UZT5" s="2050"/>
      <c r="UZU5" s="2050"/>
      <c r="UZV5" s="2050"/>
      <c r="UZW5" s="2050"/>
      <c r="UZX5" s="2050"/>
      <c r="UZY5" s="2050"/>
      <c r="UZZ5" s="2050"/>
      <c r="VAA5" s="2050"/>
      <c r="VAB5" s="2050"/>
      <c r="VAC5" s="2050"/>
      <c r="VAD5" s="2050"/>
      <c r="VAE5" s="2050"/>
      <c r="VAF5" s="2050"/>
      <c r="VAG5" s="2050"/>
      <c r="VAH5" s="2050"/>
      <c r="VAI5" s="2050"/>
      <c r="VAJ5" s="2050"/>
      <c r="VAK5" s="2050"/>
      <c r="VAL5" s="2050"/>
      <c r="VAM5" s="2050"/>
      <c r="VAN5" s="2050"/>
      <c r="VAO5" s="2050"/>
      <c r="VAP5" s="2050"/>
      <c r="VAQ5" s="2050"/>
      <c r="VAR5" s="2050"/>
      <c r="VAS5" s="2050"/>
      <c r="VAT5" s="2050"/>
      <c r="VAU5" s="2050"/>
      <c r="VAV5" s="2050"/>
      <c r="VAW5" s="2050"/>
      <c r="VAX5" s="2050"/>
      <c r="VAY5" s="2050"/>
      <c r="VAZ5" s="2050"/>
      <c r="VBA5" s="2050"/>
      <c r="VBB5" s="2050"/>
      <c r="VBC5" s="2050"/>
      <c r="VBD5" s="2050"/>
      <c r="VBE5" s="2050"/>
      <c r="VBF5" s="2050"/>
      <c r="VBG5" s="2050"/>
      <c r="VBH5" s="2050"/>
      <c r="VBI5" s="2050"/>
      <c r="VBJ5" s="2050"/>
      <c r="VBK5" s="2050"/>
      <c r="VBL5" s="2050"/>
      <c r="VBM5" s="2050"/>
      <c r="VBN5" s="2050"/>
      <c r="VBO5" s="2050"/>
      <c r="VBP5" s="2050"/>
      <c r="VBQ5" s="2050"/>
      <c r="VBR5" s="2050"/>
      <c r="VBS5" s="2050"/>
      <c r="VBT5" s="2050"/>
      <c r="VBU5" s="2050"/>
      <c r="VBV5" s="2050"/>
      <c r="VBW5" s="2050"/>
      <c r="VBX5" s="2050"/>
      <c r="VBY5" s="2050"/>
      <c r="VBZ5" s="2050"/>
      <c r="VCA5" s="2050"/>
      <c r="VCB5" s="2050"/>
      <c r="VCC5" s="2050"/>
      <c r="VCD5" s="2050"/>
      <c r="VCE5" s="2050"/>
      <c r="VCF5" s="2050"/>
      <c r="VCG5" s="2050"/>
      <c r="VCH5" s="2050"/>
      <c r="VCI5" s="2050"/>
      <c r="VCJ5" s="2050"/>
      <c r="VCK5" s="2050"/>
      <c r="VCL5" s="2050"/>
      <c r="VCM5" s="2050"/>
      <c r="VCN5" s="2050"/>
      <c r="VCO5" s="2050"/>
      <c r="VCP5" s="2050"/>
      <c r="VCQ5" s="2050"/>
      <c r="VCR5" s="2050"/>
      <c r="VCS5" s="2050"/>
      <c r="VCT5" s="2050"/>
      <c r="VCU5" s="2050"/>
      <c r="VCV5" s="2050"/>
      <c r="VCW5" s="2050"/>
      <c r="VCX5" s="2050"/>
      <c r="VCY5" s="2050"/>
      <c r="VCZ5" s="2050"/>
      <c r="VDA5" s="2050"/>
      <c r="VDB5" s="2050"/>
      <c r="VDC5" s="2050"/>
      <c r="VDD5" s="2050"/>
      <c r="VDE5" s="2050"/>
      <c r="VDF5" s="2050"/>
      <c r="VDG5" s="2050"/>
      <c r="VDH5" s="2050"/>
      <c r="VDI5" s="2050"/>
      <c r="VDJ5" s="2050"/>
      <c r="VDK5" s="2050"/>
      <c r="VDL5" s="2050"/>
      <c r="VDM5" s="2050"/>
      <c r="VDN5" s="2050"/>
      <c r="VDO5" s="2050"/>
      <c r="VDP5" s="2050"/>
      <c r="VDQ5" s="2050"/>
      <c r="VDR5" s="2050"/>
      <c r="VDS5" s="2050"/>
      <c r="VDT5" s="2050"/>
      <c r="VDU5" s="2050"/>
      <c r="VDV5" s="2050"/>
      <c r="VDW5" s="2050"/>
      <c r="VDX5" s="2050"/>
      <c r="VDY5" s="2050"/>
      <c r="VDZ5" s="2050"/>
      <c r="VEA5" s="2050"/>
      <c r="VEB5" s="2050"/>
      <c r="VEC5" s="2050"/>
      <c r="VED5" s="2050"/>
      <c r="VEE5" s="2050"/>
      <c r="VEF5" s="2050"/>
      <c r="VEG5" s="2050"/>
      <c r="VEH5" s="2050"/>
      <c r="VEI5" s="2050"/>
      <c r="VEJ5" s="2050"/>
      <c r="VEK5" s="2050"/>
      <c r="VEL5" s="2050"/>
      <c r="VEM5" s="2050"/>
      <c r="VEN5" s="2050"/>
      <c r="VEO5" s="2050"/>
      <c r="VEP5" s="2050"/>
      <c r="VEQ5" s="2050"/>
      <c r="VER5" s="2050"/>
      <c r="VES5" s="2050"/>
      <c r="VET5" s="2050"/>
      <c r="VEU5" s="2050"/>
      <c r="VEV5" s="2050"/>
      <c r="VEW5" s="2050"/>
      <c r="VEX5" s="2050"/>
      <c r="VEY5" s="2050"/>
      <c r="VEZ5" s="2050"/>
      <c r="VFA5" s="2050"/>
      <c r="VFB5" s="2050"/>
      <c r="VFC5" s="2050"/>
      <c r="VFD5" s="2050"/>
      <c r="VFE5" s="2050"/>
      <c r="VFF5" s="2050"/>
      <c r="VFG5" s="2050"/>
      <c r="VFH5" s="2050"/>
      <c r="VFI5" s="2050"/>
      <c r="VFJ5" s="2050"/>
      <c r="VFK5" s="2050"/>
      <c r="VFL5" s="2050"/>
      <c r="VFM5" s="2050"/>
      <c r="VFN5" s="2050"/>
      <c r="VFO5" s="2050"/>
      <c r="VFP5" s="2050"/>
      <c r="VFQ5" s="2050"/>
      <c r="VFR5" s="2050"/>
      <c r="VFS5" s="2050"/>
      <c r="VFT5" s="2050"/>
      <c r="VFU5" s="2050"/>
      <c r="VFV5" s="2050"/>
      <c r="VFW5" s="2050"/>
      <c r="VFX5" s="2050"/>
      <c r="VFY5" s="2050"/>
      <c r="VFZ5" s="2050"/>
      <c r="VGA5" s="2050"/>
      <c r="VGB5" s="2050"/>
      <c r="VGC5" s="2050"/>
      <c r="VGD5" s="2050"/>
      <c r="VGE5" s="2050"/>
      <c r="VGF5" s="2050"/>
      <c r="VGG5" s="2050"/>
      <c r="VGH5" s="2050"/>
      <c r="VGI5" s="2050"/>
      <c r="VGJ5" s="2050"/>
      <c r="VGK5" s="2050"/>
      <c r="VGL5" s="2050"/>
      <c r="VGM5" s="2050"/>
      <c r="VGN5" s="2050"/>
      <c r="VGO5" s="2050"/>
      <c r="VGP5" s="2050"/>
      <c r="VGQ5" s="2050"/>
      <c r="VGR5" s="2050"/>
      <c r="VGS5" s="2050"/>
      <c r="VGT5" s="2050"/>
      <c r="VGU5" s="2050"/>
      <c r="VGV5" s="2050"/>
      <c r="VGW5" s="2050"/>
      <c r="VGX5" s="2050"/>
      <c r="VGY5" s="2050"/>
      <c r="VGZ5" s="2050"/>
      <c r="VHA5" s="2050"/>
      <c r="VHB5" s="2050"/>
      <c r="VHC5" s="2050"/>
      <c r="VHD5" s="2050"/>
      <c r="VHE5" s="2050"/>
      <c r="VHF5" s="2050"/>
      <c r="VHG5" s="2050"/>
      <c r="VHH5" s="2050"/>
      <c r="VHI5" s="2050"/>
      <c r="VHJ5" s="2050"/>
      <c r="VHK5" s="2050"/>
      <c r="VHL5" s="2050"/>
      <c r="VHM5" s="2050"/>
      <c r="VHN5" s="2050"/>
      <c r="VHO5" s="2050"/>
      <c r="VHP5" s="2050"/>
      <c r="VHQ5" s="2050"/>
      <c r="VHR5" s="2050"/>
      <c r="VHS5" s="2050"/>
      <c r="VHT5" s="2050"/>
      <c r="VHU5" s="2050"/>
      <c r="VHV5" s="2050"/>
      <c r="VHW5" s="2050"/>
      <c r="VHX5" s="2050"/>
      <c r="VHY5" s="2050"/>
      <c r="VHZ5" s="2050"/>
      <c r="VIA5" s="2050"/>
      <c r="VIB5" s="2050"/>
      <c r="VIC5" s="2050"/>
      <c r="VID5" s="2050"/>
      <c r="VIE5" s="2050"/>
      <c r="VIF5" s="2050"/>
      <c r="VIG5" s="2050"/>
      <c r="VIH5" s="2050"/>
      <c r="VII5" s="2050"/>
      <c r="VIJ5" s="2050"/>
      <c r="VIK5" s="2050"/>
      <c r="VIL5" s="2050"/>
      <c r="VIM5" s="2050"/>
      <c r="VIN5" s="2050"/>
      <c r="VIO5" s="2050"/>
      <c r="VIP5" s="2050"/>
      <c r="VIQ5" s="2050"/>
      <c r="VIR5" s="2050"/>
      <c r="VIS5" s="2050"/>
      <c r="VIT5" s="2050"/>
      <c r="VIU5" s="2050"/>
      <c r="VIV5" s="2050"/>
      <c r="VIW5" s="2050"/>
      <c r="VIX5" s="2050"/>
      <c r="VIY5" s="2050"/>
      <c r="VIZ5" s="2050"/>
      <c r="VJA5" s="2050"/>
      <c r="VJB5" s="2050"/>
      <c r="VJC5" s="2050"/>
      <c r="VJD5" s="2050"/>
      <c r="VJE5" s="2050"/>
      <c r="VJF5" s="2050"/>
      <c r="VJG5" s="2050"/>
      <c r="VJH5" s="2050"/>
      <c r="VJI5" s="2050"/>
      <c r="VJJ5" s="2050"/>
      <c r="VJK5" s="2050"/>
      <c r="VJL5" s="2050"/>
      <c r="VJM5" s="2050"/>
      <c r="VJN5" s="2050"/>
      <c r="VJO5" s="2050"/>
      <c r="VJP5" s="2050"/>
      <c r="VJQ5" s="2050"/>
      <c r="VJR5" s="2050"/>
      <c r="VJS5" s="2050"/>
      <c r="VJT5" s="2050"/>
      <c r="VJU5" s="2050"/>
      <c r="VJV5" s="2050"/>
      <c r="VJW5" s="2050"/>
      <c r="VJX5" s="2050"/>
      <c r="VJY5" s="2050"/>
      <c r="VJZ5" s="2050"/>
      <c r="VKA5" s="2050"/>
      <c r="VKB5" s="2050"/>
      <c r="VKC5" s="2050"/>
      <c r="VKD5" s="2050"/>
      <c r="VKE5" s="2050"/>
      <c r="VKF5" s="2050"/>
      <c r="VKG5" s="2050"/>
      <c r="VKH5" s="2050"/>
      <c r="VKI5" s="2050"/>
      <c r="VKJ5" s="2050"/>
      <c r="VKK5" s="2050"/>
      <c r="VKL5" s="2050"/>
      <c r="VKM5" s="2050"/>
      <c r="VKN5" s="2050"/>
      <c r="VKO5" s="2050"/>
      <c r="VKP5" s="2050"/>
      <c r="VKQ5" s="2050"/>
      <c r="VKR5" s="2050"/>
      <c r="VKS5" s="2050"/>
      <c r="VKT5" s="2050"/>
      <c r="VKU5" s="2050"/>
      <c r="VKV5" s="2050"/>
      <c r="VKW5" s="2050"/>
      <c r="VKX5" s="2050"/>
      <c r="VKY5" s="2050"/>
      <c r="VKZ5" s="2050"/>
      <c r="VLA5" s="2050"/>
      <c r="VLB5" s="2050"/>
      <c r="VLC5" s="2050"/>
      <c r="VLD5" s="2050"/>
      <c r="VLE5" s="2050"/>
      <c r="VLF5" s="2050"/>
      <c r="VLG5" s="2050"/>
      <c r="VLH5" s="2050"/>
      <c r="VLI5" s="2050"/>
      <c r="VLJ5" s="2050"/>
      <c r="VLK5" s="2050"/>
      <c r="VLL5" s="2050"/>
      <c r="VLM5" s="2050"/>
      <c r="VLN5" s="2050"/>
      <c r="VLO5" s="2050"/>
      <c r="VLP5" s="2050"/>
      <c r="VLQ5" s="2050"/>
      <c r="VLR5" s="2050"/>
      <c r="VLS5" s="2050"/>
      <c r="VLT5" s="2050"/>
      <c r="VLU5" s="2050"/>
      <c r="VLV5" s="2050"/>
      <c r="VLW5" s="2050"/>
      <c r="VLX5" s="2050"/>
      <c r="VLY5" s="2050"/>
      <c r="VLZ5" s="2050"/>
      <c r="VMA5" s="2050"/>
      <c r="VMB5" s="2050"/>
      <c r="VMC5" s="2050"/>
      <c r="VMD5" s="2050"/>
      <c r="VME5" s="2050"/>
      <c r="VMF5" s="2050"/>
      <c r="VMG5" s="2050"/>
      <c r="VMH5" s="2050"/>
      <c r="VMI5" s="2050"/>
      <c r="VMJ5" s="2050"/>
      <c r="VMK5" s="2050"/>
      <c r="VML5" s="2050"/>
      <c r="VMM5" s="2050"/>
      <c r="VMN5" s="2050"/>
      <c r="VMO5" s="2050"/>
      <c r="VMP5" s="2050"/>
      <c r="VMQ5" s="2050"/>
      <c r="VMR5" s="2050"/>
      <c r="VMS5" s="2050"/>
      <c r="VMT5" s="2050"/>
      <c r="VMU5" s="2050"/>
      <c r="VMV5" s="2050"/>
      <c r="VMW5" s="2050"/>
      <c r="VMX5" s="2050"/>
      <c r="VMY5" s="2050"/>
      <c r="VMZ5" s="2050"/>
      <c r="VNA5" s="2050"/>
      <c r="VNB5" s="2050"/>
      <c r="VNC5" s="2050"/>
      <c r="VND5" s="2050"/>
      <c r="VNE5" s="2050"/>
      <c r="VNF5" s="2050"/>
      <c r="VNG5" s="2050"/>
      <c r="VNH5" s="2050"/>
      <c r="VNI5" s="2050"/>
      <c r="VNJ5" s="2050"/>
      <c r="VNK5" s="2050"/>
      <c r="VNL5" s="2050"/>
      <c r="VNM5" s="2050"/>
      <c r="VNN5" s="2050"/>
      <c r="VNO5" s="2050"/>
      <c r="VNP5" s="2050"/>
      <c r="VNQ5" s="2050"/>
      <c r="VNR5" s="2050"/>
      <c r="VNS5" s="2050"/>
      <c r="VNT5" s="2050"/>
      <c r="VNU5" s="2050"/>
      <c r="VNV5" s="2050"/>
      <c r="VNW5" s="2050"/>
      <c r="VNX5" s="2050"/>
      <c r="VNY5" s="2050"/>
      <c r="VNZ5" s="2050"/>
      <c r="VOA5" s="2050"/>
      <c r="VOB5" s="2050"/>
      <c r="VOC5" s="2050"/>
      <c r="VOD5" s="2050"/>
      <c r="VOE5" s="2050"/>
      <c r="VOF5" s="2050"/>
      <c r="VOG5" s="2050"/>
      <c r="VOH5" s="2050"/>
      <c r="VOI5" s="2050"/>
      <c r="VOJ5" s="2050"/>
      <c r="VOK5" s="2050"/>
      <c r="VOL5" s="2050"/>
      <c r="VOM5" s="2050"/>
      <c r="VON5" s="2050"/>
      <c r="VOO5" s="2050"/>
      <c r="VOP5" s="2050"/>
      <c r="VOQ5" s="2050"/>
      <c r="VOR5" s="2050"/>
      <c r="VOS5" s="2050"/>
      <c r="VOT5" s="2050"/>
      <c r="VOU5" s="2050"/>
      <c r="VOV5" s="2050"/>
      <c r="VOW5" s="2050"/>
      <c r="VOX5" s="2050"/>
      <c r="VOY5" s="2050"/>
      <c r="VOZ5" s="2050"/>
      <c r="VPA5" s="2050"/>
      <c r="VPB5" s="2050"/>
      <c r="VPC5" s="2050"/>
      <c r="VPD5" s="2050"/>
      <c r="VPE5" s="2050"/>
      <c r="VPF5" s="2050"/>
      <c r="VPG5" s="2050"/>
      <c r="VPH5" s="2050"/>
      <c r="VPI5" s="2050"/>
      <c r="VPJ5" s="2050"/>
      <c r="VPK5" s="2050"/>
      <c r="VPL5" s="2050"/>
      <c r="VPM5" s="2050"/>
      <c r="VPN5" s="2050"/>
      <c r="VPO5" s="2050"/>
      <c r="VPP5" s="2050"/>
      <c r="VPQ5" s="2050"/>
      <c r="VPR5" s="2050"/>
      <c r="VPS5" s="2050"/>
      <c r="VPT5" s="2050"/>
      <c r="VPU5" s="2050"/>
      <c r="VPV5" s="2050"/>
      <c r="VPW5" s="2050"/>
      <c r="VPX5" s="2050"/>
      <c r="VPY5" s="2050"/>
      <c r="VPZ5" s="2050"/>
      <c r="VQA5" s="2050"/>
      <c r="VQB5" s="2050"/>
      <c r="VQC5" s="2050"/>
      <c r="VQD5" s="2050"/>
      <c r="VQE5" s="2050"/>
      <c r="VQF5" s="2050"/>
      <c r="VQG5" s="2050"/>
      <c r="VQH5" s="2050"/>
      <c r="VQI5" s="2050"/>
      <c r="VQJ5" s="2050"/>
      <c r="VQK5" s="2050"/>
      <c r="VQL5" s="2050"/>
      <c r="VQM5" s="2050"/>
      <c r="VQN5" s="2050"/>
      <c r="VQO5" s="2050"/>
      <c r="VQP5" s="2050"/>
      <c r="VQQ5" s="2050"/>
      <c r="VQR5" s="2050"/>
      <c r="VQS5" s="2050"/>
      <c r="VQT5" s="2050"/>
      <c r="VQU5" s="2050"/>
      <c r="VQV5" s="2050"/>
      <c r="VQW5" s="2050"/>
      <c r="VQX5" s="2050"/>
      <c r="VQY5" s="2050"/>
      <c r="VQZ5" s="2050"/>
      <c r="VRA5" s="2050"/>
      <c r="VRB5" s="2050"/>
      <c r="VRC5" s="2050"/>
      <c r="VRD5" s="2050"/>
      <c r="VRE5" s="2050"/>
      <c r="VRF5" s="2050"/>
      <c r="VRG5" s="2050"/>
      <c r="VRH5" s="2050"/>
      <c r="VRI5" s="2050"/>
      <c r="VRJ5" s="2050"/>
      <c r="VRK5" s="2050"/>
      <c r="VRL5" s="2050"/>
      <c r="VRM5" s="2050"/>
      <c r="VRN5" s="2050"/>
      <c r="VRO5" s="2050"/>
      <c r="VRP5" s="2050"/>
      <c r="VRQ5" s="2050"/>
      <c r="VRR5" s="2050"/>
      <c r="VRS5" s="2050"/>
      <c r="VRT5" s="2050"/>
      <c r="VRU5" s="2050"/>
      <c r="VRV5" s="2050"/>
      <c r="VRW5" s="2050"/>
      <c r="VRX5" s="2050"/>
      <c r="VRY5" s="2050"/>
      <c r="VRZ5" s="2050"/>
      <c r="VSA5" s="2050"/>
      <c r="VSB5" s="2050"/>
      <c r="VSC5" s="2050"/>
      <c r="VSD5" s="2050"/>
      <c r="VSE5" s="2050"/>
      <c r="VSF5" s="2050"/>
      <c r="VSG5" s="2050"/>
      <c r="VSH5" s="2050"/>
      <c r="VSI5" s="2050"/>
      <c r="VSJ5" s="2050"/>
      <c r="VSK5" s="2050"/>
      <c r="VSL5" s="2050"/>
      <c r="VSM5" s="2050"/>
      <c r="VSN5" s="2050"/>
      <c r="VSO5" s="2050"/>
      <c r="VSP5" s="2050"/>
      <c r="VSQ5" s="2050"/>
      <c r="VSR5" s="2050"/>
      <c r="VSS5" s="2050"/>
      <c r="VST5" s="2050"/>
      <c r="VSU5" s="2050"/>
      <c r="VSV5" s="2050"/>
      <c r="VSW5" s="2050"/>
      <c r="VSX5" s="2050"/>
      <c r="VSY5" s="2050"/>
      <c r="VSZ5" s="2050"/>
      <c r="VTA5" s="2050"/>
      <c r="VTB5" s="2050"/>
      <c r="VTC5" s="2050"/>
      <c r="VTD5" s="2050"/>
      <c r="VTE5" s="2050"/>
      <c r="VTF5" s="2050"/>
      <c r="VTG5" s="2050"/>
      <c r="VTH5" s="2050"/>
      <c r="VTI5" s="2050"/>
      <c r="VTJ5" s="2050"/>
      <c r="VTK5" s="2050"/>
      <c r="VTL5" s="2050"/>
      <c r="VTM5" s="2050"/>
      <c r="VTN5" s="2050"/>
      <c r="VTO5" s="2050"/>
      <c r="VTP5" s="2050"/>
      <c r="VTQ5" s="2050"/>
      <c r="VTR5" s="2050"/>
      <c r="VTS5" s="2050"/>
      <c r="VTT5" s="2050"/>
      <c r="VTU5" s="2050"/>
      <c r="VTV5" s="2050"/>
      <c r="VTW5" s="2050"/>
      <c r="VTX5" s="2050"/>
      <c r="VTY5" s="2050"/>
      <c r="VTZ5" s="2050"/>
      <c r="VUA5" s="2050"/>
      <c r="VUB5" s="2050"/>
      <c r="VUC5" s="2050"/>
      <c r="VUD5" s="2050"/>
      <c r="VUE5" s="2050"/>
      <c r="VUF5" s="2050"/>
      <c r="VUG5" s="2050"/>
      <c r="VUH5" s="2050"/>
      <c r="VUI5" s="2050"/>
      <c r="VUJ5" s="2050"/>
      <c r="VUK5" s="2050"/>
      <c r="VUL5" s="2050"/>
      <c r="VUM5" s="2050"/>
      <c r="VUN5" s="2050"/>
      <c r="VUO5" s="2050"/>
      <c r="VUP5" s="2050"/>
      <c r="VUQ5" s="2050"/>
      <c r="VUR5" s="2050"/>
      <c r="VUS5" s="2050"/>
      <c r="VUT5" s="2050"/>
      <c r="VUU5" s="2050"/>
      <c r="VUV5" s="2050"/>
      <c r="VUW5" s="2050"/>
      <c r="VUX5" s="2050"/>
      <c r="VUY5" s="2050"/>
      <c r="VUZ5" s="2050"/>
      <c r="VVA5" s="2050"/>
      <c r="VVB5" s="2050"/>
      <c r="VVC5" s="2050"/>
      <c r="VVD5" s="2050"/>
      <c r="VVE5" s="2050"/>
      <c r="VVF5" s="2050"/>
      <c r="VVG5" s="2050"/>
      <c r="VVH5" s="2050"/>
      <c r="VVI5" s="2050"/>
      <c r="VVJ5" s="2050"/>
      <c r="VVK5" s="2050"/>
      <c r="VVL5" s="2050"/>
      <c r="VVM5" s="2050"/>
      <c r="VVN5" s="2050"/>
      <c r="VVO5" s="2050"/>
      <c r="VVP5" s="2050"/>
      <c r="VVQ5" s="2050"/>
      <c r="VVR5" s="2050"/>
      <c r="VVS5" s="2050"/>
      <c r="VVT5" s="2050"/>
      <c r="VVU5" s="2050"/>
      <c r="VVV5" s="2050"/>
      <c r="VVW5" s="2050"/>
      <c r="VVX5" s="2050"/>
      <c r="VVY5" s="2050"/>
      <c r="VVZ5" s="2050"/>
      <c r="VWA5" s="2050"/>
      <c r="VWB5" s="2050"/>
      <c r="VWC5" s="2050"/>
      <c r="VWD5" s="2050"/>
      <c r="VWE5" s="2050"/>
      <c r="VWF5" s="2050"/>
      <c r="VWG5" s="2050"/>
      <c r="VWH5" s="2050"/>
      <c r="VWI5" s="2050"/>
      <c r="VWJ5" s="2050"/>
      <c r="VWK5" s="2050"/>
      <c r="VWL5" s="2050"/>
      <c r="VWM5" s="2050"/>
      <c r="VWN5" s="2050"/>
      <c r="VWO5" s="2050"/>
      <c r="VWP5" s="2050"/>
      <c r="VWQ5" s="2050"/>
      <c r="VWR5" s="2050"/>
      <c r="VWS5" s="2050"/>
      <c r="VWT5" s="2050"/>
      <c r="VWU5" s="2050"/>
      <c r="VWV5" s="2050"/>
      <c r="VWW5" s="2050"/>
      <c r="VWX5" s="2050"/>
      <c r="VWY5" s="2050"/>
      <c r="VWZ5" s="2050"/>
      <c r="VXA5" s="2050"/>
      <c r="VXB5" s="2050"/>
      <c r="VXC5" s="2050"/>
      <c r="VXD5" s="2050"/>
      <c r="VXE5" s="2050"/>
      <c r="VXF5" s="2050"/>
      <c r="VXG5" s="2050"/>
      <c r="VXH5" s="2050"/>
      <c r="VXI5" s="2050"/>
      <c r="VXJ5" s="2050"/>
      <c r="VXK5" s="2050"/>
      <c r="VXL5" s="2050"/>
      <c r="VXM5" s="2050"/>
      <c r="VXN5" s="2050"/>
      <c r="VXO5" s="2050"/>
      <c r="VXP5" s="2050"/>
      <c r="VXQ5" s="2050"/>
      <c r="VXR5" s="2050"/>
      <c r="VXS5" s="2050"/>
      <c r="VXT5" s="2050"/>
      <c r="VXU5" s="2050"/>
      <c r="VXV5" s="2050"/>
      <c r="VXW5" s="2050"/>
      <c r="VXX5" s="2050"/>
      <c r="VXY5" s="2050"/>
      <c r="VXZ5" s="2050"/>
      <c r="VYA5" s="2050"/>
      <c r="VYB5" s="2050"/>
      <c r="VYC5" s="2050"/>
      <c r="VYD5" s="2050"/>
      <c r="VYE5" s="2050"/>
      <c r="VYF5" s="2050"/>
      <c r="VYG5" s="2050"/>
      <c r="VYH5" s="2050"/>
      <c r="VYI5" s="2050"/>
      <c r="VYJ5" s="2050"/>
      <c r="VYK5" s="2050"/>
      <c r="VYL5" s="2050"/>
      <c r="VYM5" s="2050"/>
      <c r="VYN5" s="2050"/>
      <c r="VYO5" s="2050"/>
      <c r="VYP5" s="2050"/>
      <c r="VYQ5" s="2050"/>
      <c r="VYR5" s="2050"/>
      <c r="VYS5" s="2050"/>
      <c r="VYT5" s="2050"/>
      <c r="VYU5" s="2050"/>
      <c r="VYV5" s="2050"/>
      <c r="VYW5" s="2050"/>
      <c r="VYX5" s="2050"/>
      <c r="VYY5" s="2050"/>
      <c r="VYZ5" s="2050"/>
      <c r="VZA5" s="2050"/>
      <c r="VZB5" s="2050"/>
      <c r="VZC5" s="2050"/>
      <c r="VZD5" s="2050"/>
      <c r="VZE5" s="2050"/>
      <c r="VZF5" s="2050"/>
      <c r="VZG5" s="2050"/>
      <c r="VZH5" s="2050"/>
      <c r="VZI5" s="2050"/>
      <c r="VZJ5" s="2050"/>
      <c r="VZK5" s="2050"/>
      <c r="VZL5" s="2050"/>
      <c r="VZM5" s="2050"/>
      <c r="VZN5" s="2050"/>
      <c r="VZO5" s="2050"/>
      <c r="VZP5" s="2050"/>
      <c r="VZQ5" s="2050"/>
      <c r="VZR5" s="2050"/>
      <c r="VZS5" s="2050"/>
      <c r="VZT5" s="2050"/>
      <c r="VZU5" s="2050"/>
      <c r="VZV5" s="2050"/>
      <c r="VZW5" s="2050"/>
      <c r="VZX5" s="2050"/>
      <c r="VZY5" s="2050"/>
      <c r="VZZ5" s="2050"/>
      <c r="WAA5" s="2050"/>
      <c r="WAB5" s="2050"/>
      <c r="WAC5" s="2050"/>
      <c r="WAD5" s="2050"/>
      <c r="WAE5" s="2050"/>
      <c r="WAF5" s="2050"/>
      <c r="WAG5" s="2050"/>
      <c r="WAH5" s="2050"/>
      <c r="WAI5" s="2050"/>
      <c r="WAJ5" s="2050"/>
      <c r="WAK5" s="2050"/>
      <c r="WAL5" s="2050"/>
      <c r="WAM5" s="2050"/>
      <c r="WAN5" s="2050"/>
      <c r="WAO5" s="2050"/>
      <c r="WAP5" s="2050"/>
      <c r="WAQ5" s="2050"/>
      <c r="WAR5" s="2050"/>
      <c r="WAS5" s="2050"/>
      <c r="WAT5" s="2050"/>
      <c r="WAU5" s="2050"/>
      <c r="WAV5" s="2050"/>
      <c r="WAW5" s="2050"/>
      <c r="WAX5" s="2050"/>
      <c r="WAY5" s="2050"/>
      <c r="WAZ5" s="2050"/>
      <c r="WBA5" s="2050"/>
      <c r="WBB5" s="2050"/>
      <c r="WBC5" s="2050"/>
      <c r="WBD5" s="2050"/>
      <c r="WBE5" s="2050"/>
      <c r="WBF5" s="2050"/>
      <c r="WBG5" s="2050"/>
      <c r="WBH5" s="2050"/>
      <c r="WBI5" s="2050"/>
      <c r="WBJ5" s="2050"/>
      <c r="WBK5" s="2050"/>
      <c r="WBL5" s="2050"/>
      <c r="WBM5" s="2050"/>
      <c r="WBN5" s="2050"/>
      <c r="WBO5" s="2050"/>
      <c r="WBP5" s="2050"/>
      <c r="WBQ5" s="2050"/>
      <c r="WBR5" s="2050"/>
      <c r="WBS5" s="2050"/>
      <c r="WBT5" s="2050"/>
      <c r="WBU5" s="2050"/>
      <c r="WBV5" s="2050"/>
      <c r="WBW5" s="2050"/>
      <c r="WBX5" s="2050"/>
      <c r="WBY5" s="2050"/>
      <c r="WBZ5" s="2050"/>
      <c r="WCA5" s="2050"/>
      <c r="WCB5" s="2050"/>
      <c r="WCC5" s="2050"/>
      <c r="WCD5" s="2050"/>
      <c r="WCE5" s="2050"/>
      <c r="WCF5" s="2050"/>
      <c r="WCG5" s="2050"/>
      <c r="WCH5" s="2050"/>
      <c r="WCI5" s="2050"/>
      <c r="WCJ5" s="2050"/>
      <c r="WCK5" s="2050"/>
      <c r="WCL5" s="2050"/>
      <c r="WCM5" s="2050"/>
      <c r="WCN5" s="2050"/>
      <c r="WCO5" s="2050"/>
      <c r="WCP5" s="2050"/>
      <c r="WCQ5" s="2050"/>
      <c r="WCR5" s="2050"/>
      <c r="WCS5" s="2050"/>
      <c r="WCT5" s="2050"/>
      <c r="WCU5" s="2050"/>
      <c r="WCV5" s="2050"/>
      <c r="WCW5" s="2050"/>
      <c r="WCX5" s="2050"/>
      <c r="WCY5" s="2050"/>
      <c r="WCZ5" s="2050"/>
      <c r="WDA5" s="2050"/>
      <c r="WDB5" s="2050"/>
      <c r="WDC5" s="2050"/>
      <c r="WDD5" s="2050"/>
      <c r="WDE5" s="2050"/>
      <c r="WDF5" s="2050"/>
      <c r="WDG5" s="2050"/>
      <c r="WDH5" s="2050"/>
      <c r="WDI5" s="2050"/>
      <c r="WDJ5" s="2050"/>
      <c r="WDK5" s="2050"/>
      <c r="WDL5" s="2050"/>
      <c r="WDM5" s="2050"/>
      <c r="WDN5" s="2050"/>
      <c r="WDO5" s="2050"/>
      <c r="WDP5" s="2050"/>
      <c r="WDQ5" s="2050"/>
      <c r="WDR5" s="2050"/>
      <c r="WDS5" s="2050"/>
      <c r="WDT5" s="2050"/>
      <c r="WDU5" s="2050"/>
      <c r="WDV5" s="2050"/>
      <c r="WDW5" s="2050"/>
      <c r="WDX5" s="2050"/>
      <c r="WDY5" s="2050"/>
      <c r="WDZ5" s="2050"/>
      <c r="WEA5" s="2050"/>
      <c r="WEB5" s="2050"/>
      <c r="WEC5" s="2050"/>
      <c r="WED5" s="2050"/>
      <c r="WEE5" s="2050"/>
      <c r="WEF5" s="2050"/>
      <c r="WEG5" s="2050"/>
      <c r="WEH5" s="2050"/>
      <c r="WEI5" s="2050"/>
      <c r="WEJ5" s="2050"/>
      <c r="WEK5" s="2050"/>
      <c r="WEL5" s="2050"/>
      <c r="WEM5" s="2050"/>
      <c r="WEN5" s="2050"/>
      <c r="WEO5" s="2050"/>
      <c r="WEP5" s="2050"/>
      <c r="WEQ5" s="2050"/>
      <c r="WER5" s="2050"/>
      <c r="WES5" s="2050"/>
      <c r="WET5" s="2050"/>
      <c r="WEU5" s="2050"/>
      <c r="WEV5" s="2050"/>
      <c r="WEW5" s="2050"/>
      <c r="WEX5" s="2050"/>
      <c r="WEY5" s="2050"/>
      <c r="WEZ5" s="2050"/>
      <c r="WFA5" s="2050"/>
      <c r="WFB5" s="2050"/>
      <c r="WFC5" s="2050"/>
      <c r="WFD5" s="2050"/>
      <c r="WFE5" s="2050"/>
      <c r="WFF5" s="2050"/>
      <c r="WFG5" s="2050"/>
      <c r="WFH5" s="2050"/>
      <c r="WFI5" s="2050"/>
      <c r="WFJ5" s="2050"/>
      <c r="WFK5" s="2050"/>
      <c r="WFL5" s="2050"/>
      <c r="WFM5" s="2050"/>
      <c r="WFN5" s="2050"/>
      <c r="WFO5" s="2050"/>
      <c r="WFP5" s="2050"/>
      <c r="WFQ5" s="2050"/>
      <c r="WFR5" s="2050"/>
      <c r="WFS5" s="2050"/>
      <c r="WFT5" s="2050"/>
      <c r="WFU5" s="2050"/>
      <c r="WFV5" s="2050"/>
      <c r="WFW5" s="2050"/>
      <c r="WFX5" s="2050"/>
      <c r="WFY5" s="2050"/>
      <c r="WFZ5" s="2050"/>
      <c r="WGA5" s="2050"/>
      <c r="WGB5" s="2050"/>
      <c r="WGC5" s="2050"/>
      <c r="WGD5" s="2050"/>
      <c r="WGE5" s="2050"/>
      <c r="WGF5" s="2050"/>
      <c r="WGG5" s="2050"/>
      <c r="WGH5" s="2050"/>
      <c r="WGI5" s="2050"/>
      <c r="WGJ5" s="2050"/>
      <c r="WGK5" s="2050"/>
      <c r="WGL5" s="2050"/>
      <c r="WGM5" s="2050"/>
      <c r="WGN5" s="2050"/>
      <c r="WGO5" s="2050"/>
      <c r="WGP5" s="2050"/>
      <c r="WGQ5" s="2050"/>
      <c r="WGR5" s="2050"/>
      <c r="WGS5" s="2050"/>
      <c r="WGT5" s="2050"/>
      <c r="WGU5" s="2050"/>
      <c r="WGV5" s="2050"/>
      <c r="WGW5" s="2050"/>
      <c r="WGX5" s="2050"/>
      <c r="WGY5" s="2050"/>
      <c r="WGZ5" s="2050"/>
      <c r="WHA5" s="2050"/>
      <c r="WHB5" s="2050"/>
      <c r="WHC5" s="2050"/>
      <c r="WHD5" s="2050"/>
      <c r="WHE5" s="2050"/>
      <c r="WHF5" s="2050"/>
      <c r="WHG5" s="2050"/>
      <c r="WHH5" s="2050"/>
      <c r="WHI5" s="2050"/>
      <c r="WHJ5" s="2050"/>
      <c r="WHK5" s="2050"/>
      <c r="WHL5" s="2050"/>
      <c r="WHM5" s="2050"/>
      <c r="WHN5" s="2050"/>
      <c r="WHO5" s="2050"/>
      <c r="WHP5" s="2050"/>
      <c r="WHQ5" s="2050"/>
      <c r="WHR5" s="2050"/>
      <c r="WHS5" s="2050"/>
      <c r="WHT5" s="2050"/>
      <c r="WHU5" s="2050"/>
      <c r="WHV5" s="2050"/>
      <c r="WHW5" s="2050"/>
      <c r="WHX5" s="2050"/>
      <c r="WHY5" s="2050"/>
      <c r="WHZ5" s="2050"/>
      <c r="WIA5" s="2050"/>
      <c r="WIB5" s="2050"/>
      <c r="WIC5" s="2050"/>
      <c r="WID5" s="2050"/>
      <c r="WIE5" s="2050"/>
      <c r="WIF5" s="2050"/>
      <c r="WIG5" s="2050"/>
      <c r="WIH5" s="2050"/>
      <c r="WII5" s="2050"/>
      <c r="WIJ5" s="2050"/>
      <c r="WIK5" s="2050"/>
      <c r="WIL5" s="2050"/>
      <c r="WIM5" s="2050"/>
      <c r="WIN5" s="2050"/>
      <c r="WIO5" s="2050"/>
      <c r="WIP5" s="2050"/>
      <c r="WIQ5" s="2050"/>
      <c r="WIR5" s="2050"/>
      <c r="WIS5" s="2050"/>
      <c r="WIT5" s="2050"/>
      <c r="WIU5" s="2050"/>
      <c r="WIV5" s="2050"/>
      <c r="WIW5" s="2050"/>
      <c r="WIX5" s="2050"/>
      <c r="WIY5" s="2050"/>
      <c r="WIZ5" s="2050"/>
      <c r="WJA5" s="2050"/>
      <c r="WJB5" s="2050"/>
      <c r="WJC5" s="2050"/>
      <c r="WJD5" s="2050"/>
      <c r="WJE5" s="2050"/>
      <c r="WJF5" s="2050"/>
      <c r="WJG5" s="2050"/>
      <c r="WJH5" s="2050"/>
      <c r="WJI5" s="2050"/>
      <c r="WJJ5" s="2050"/>
      <c r="WJK5" s="2050"/>
      <c r="WJL5" s="2050"/>
      <c r="WJM5" s="2050"/>
      <c r="WJN5" s="2050"/>
      <c r="WJO5" s="2050"/>
      <c r="WJP5" s="2050"/>
      <c r="WJQ5" s="2050"/>
      <c r="WJR5" s="2050"/>
      <c r="WJS5" s="2050"/>
      <c r="WJT5" s="2050"/>
      <c r="WJU5" s="2050"/>
      <c r="WJV5" s="2050"/>
      <c r="WJW5" s="2050"/>
      <c r="WJX5" s="2050"/>
      <c r="WJY5" s="2050"/>
      <c r="WJZ5" s="2050"/>
      <c r="WKA5" s="2050"/>
      <c r="WKB5" s="2050"/>
      <c r="WKC5" s="2050"/>
      <c r="WKD5" s="2050"/>
      <c r="WKE5" s="2050"/>
      <c r="WKF5" s="2050"/>
      <c r="WKG5" s="2050"/>
      <c r="WKH5" s="2050"/>
      <c r="WKI5" s="2050"/>
      <c r="WKJ5" s="2050"/>
      <c r="WKK5" s="2050"/>
      <c r="WKL5" s="2050"/>
      <c r="WKM5" s="2050"/>
      <c r="WKN5" s="2050"/>
      <c r="WKO5" s="2050"/>
      <c r="WKP5" s="2050"/>
      <c r="WKQ5" s="2050"/>
      <c r="WKR5" s="2050"/>
      <c r="WKS5" s="2050"/>
      <c r="WKT5" s="2050"/>
      <c r="WKU5" s="2050"/>
      <c r="WKV5" s="2050"/>
      <c r="WKW5" s="2050"/>
      <c r="WKX5" s="2050"/>
      <c r="WKY5" s="2050"/>
      <c r="WKZ5" s="2050"/>
      <c r="WLA5" s="2050"/>
      <c r="WLB5" s="2050"/>
      <c r="WLC5" s="2050"/>
      <c r="WLD5" s="2050"/>
      <c r="WLE5" s="2050"/>
      <c r="WLF5" s="2050"/>
      <c r="WLG5" s="2050"/>
      <c r="WLH5" s="2050"/>
      <c r="WLI5" s="2050"/>
      <c r="WLJ5" s="2050"/>
      <c r="WLK5" s="2050"/>
      <c r="WLL5" s="2050"/>
      <c r="WLM5" s="2050"/>
      <c r="WLN5" s="2050"/>
      <c r="WLO5" s="2050"/>
      <c r="WLP5" s="2050"/>
      <c r="WLQ5" s="2050"/>
      <c r="WLR5" s="2050"/>
      <c r="WLS5" s="2050"/>
      <c r="WLT5" s="2050"/>
      <c r="WLU5" s="2050"/>
      <c r="WLV5" s="2050"/>
      <c r="WLW5" s="2050"/>
      <c r="WLX5" s="2050"/>
      <c r="WLY5" s="2050"/>
      <c r="WLZ5" s="2050"/>
      <c r="WMA5" s="2050"/>
      <c r="WMB5" s="2050"/>
      <c r="WMC5" s="2050"/>
      <c r="WMD5" s="2050"/>
      <c r="WME5" s="2050"/>
      <c r="WMF5" s="2050"/>
      <c r="WMG5" s="2050"/>
      <c r="WMH5" s="2050"/>
      <c r="WMI5" s="2050"/>
      <c r="WMJ5" s="2050"/>
      <c r="WMK5" s="2050"/>
      <c r="WML5" s="2050"/>
      <c r="WMM5" s="2050"/>
      <c r="WMN5" s="2050"/>
      <c r="WMO5" s="2050"/>
      <c r="WMP5" s="2050"/>
      <c r="WMQ5" s="2050"/>
      <c r="WMR5" s="2050"/>
      <c r="WMS5" s="2050"/>
      <c r="WMT5" s="2050"/>
      <c r="WMU5" s="2050"/>
      <c r="WMV5" s="2050"/>
      <c r="WMW5" s="2050"/>
      <c r="WMX5" s="2050"/>
      <c r="WMY5" s="2050"/>
      <c r="WMZ5" s="2050"/>
      <c r="WNA5" s="2050"/>
      <c r="WNB5" s="2050"/>
      <c r="WNC5" s="2050"/>
      <c r="WND5" s="2050"/>
      <c r="WNE5" s="2050"/>
      <c r="WNF5" s="2050"/>
      <c r="WNG5" s="2050"/>
      <c r="WNH5" s="2050"/>
      <c r="WNI5" s="2050"/>
      <c r="WNJ5" s="2050"/>
      <c r="WNK5" s="2050"/>
      <c r="WNL5" s="2050"/>
      <c r="WNM5" s="2050"/>
      <c r="WNN5" s="2050"/>
      <c r="WNO5" s="2050"/>
      <c r="WNP5" s="2050"/>
      <c r="WNQ5" s="2050"/>
      <c r="WNR5" s="2050"/>
      <c r="WNS5" s="2050"/>
      <c r="WNT5" s="2050"/>
      <c r="WNU5" s="2050"/>
      <c r="WNV5" s="2050"/>
      <c r="WNW5" s="2050"/>
      <c r="WNX5" s="2050"/>
      <c r="WNY5" s="2050"/>
      <c r="WNZ5" s="2050"/>
      <c r="WOA5" s="2050"/>
      <c r="WOB5" s="2050"/>
      <c r="WOC5" s="2050"/>
      <c r="WOD5" s="2050"/>
      <c r="WOE5" s="2050"/>
      <c r="WOF5" s="2050"/>
      <c r="WOG5" s="2050"/>
      <c r="WOH5" s="2050"/>
      <c r="WOI5" s="2050"/>
      <c r="WOJ5" s="2050"/>
      <c r="WOK5" s="2050"/>
      <c r="WOL5" s="2050"/>
      <c r="WOM5" s="2050"/>
      <c r="WON5" s="2050"/>
      <c r="WOO5" s="2050"/>
      <c r="WOP5" s="2050"/>
      <c r="WOQ5" s="2050"/>
      <c r="WOR5" s="2050"/>
      <c r="WOS5" s="2050"/>
      <c r="WOT5" s="2050"/>
      <c r="WOU5" s="2050"/>
      <c r="WOV5" s="2050"/>
      <c r="WOW5" s="2050"/>
      <c r="WOX5" s="2050"/>
      <c r="WOY5" s="2050"/>
      <c r="WOZ5" s="2050"/>
      <c r="WPA5" s="2050"/>
      <c r="WPB5" s="2050"/>
      <c r="WPC5" s="2050"/>
      <c r="WPD5" s="2050"/>
      <c r="WPE5" s="2050"/>
      <c r="WPF5" s="2050"/>
      <c r="WPG5" s="2050"/>
      <c r="WPH5" s="2050"/>
      <c r="WPI5" s="2050"/>
      <c r="WPJ5" s="2050"/>
      <c r="WPK5" s="2050"/>
      <c r="WPL5" s="2050"/>
      <c r="WPM5" s="2050"/>
      <c r="WPN5" s="2050"/>
      <c r="WPO5" s="2050"/>
      <c r="WPP5" s="2050"/>
      <c r="WPQ5" s="2050"/>
      <c r="WPR5" s="2050"/>
      <c r="WPS5" s="2050"/>
      <c r="WPT5" s="2050"/>
      <c r="WPU5" s="2050"/>
      <c r="WPV5" s="2050"/>
      <c r="WPW5" s="2050"/>
      <c r="WPX5" s="2050"/>
      <c r="WPY5" s="2050"/>
      <c r="WPZ5" s="2050"/>
      <c r="WQA5" s="2050"/>
      <c r="WQB5" s="2050"/>
      <c r="WQC5" s="2050"/>
      <c r="WQD5" s="2050"/>
      <c r="WQE5" s="2050"/>
      <c r="WQF5" s="2050"/>
      <c r="WQG5" s="2050"/>
      <c r="WQH5" s="2050"/>
      <c r="WQI5" s="2050"/>
      <c r="WQJ5" s="2050"/>
      <c r="WQK5" s="2050"/>
      <c r="WQL5" s="2050"/>
      <c r="WQM5" s="2050"/>
      <c r="WQN5" s="2050"/>
      <c r="WQO5" s="2050"/>
      <c r="WQP5" s="2050"/>
      <c r="WQQ5" s="2050"/>
      <c r="WQR5" s="2050"/>
      <c r="WQS5" s="2050"/>
      <c r="WQT5" s="2050"/>
      <c r="WQU5" s="2050"/>
      <c r="WQV5" s="2050"/>
      <c r="WQW5" s="2050"/>
      <c r="WQX5" s="2050"/>
      <c r="WQY5" s="2050"/>
      <c r="WQZ5" s="2050"/>
      <c r="WRA5" s="2050"/>
      <c r="WRB5" s="2050"/>
      <c r="WRC5" s="2050"/>
      <c r="WRD5" s="2050"/>
      <c r="WRE5" s="2050"/>
      <c r="WRF5" s="2050"/>
      <c r="WRG5" s="2050"/>
      <c r="WRH5" s="2050"/>
      <c r="WRI5" s="2050"/>
      <c r="WRJ5" s="2050"/>
      <c r="WRK5" s="2050"/>
      <c r="WRL5" s="2050"/>
      <c r="WRM5" s="2050"/>
      <c r="WRN5" s="2050"/>
      <c r="WRO5" s="2050"/>
      <c r="WRP5" s="2050"/>
      <c r="WRQ5" s="2050"/>
      <c r="WRR5" s="2050"/>
      <c r="WRS5" s="2050"/>
      <c r="WRT5" s="2050"/>
      <c r="WRU5" s="2050"/>
      <c r="WRV5" s="2050"/>
      <c r="WRW5" s="2050"/>
      <c r="WRX5" s="2050"/>
      <c r="WRY5" s="2050"/>
      <c r="WRZ5" s="2050"/>
      <c r="WSA5" s="2050"/>
      <c r="WSB5" s="2050"/>
      <c r="WSC5" s="2050"/>
      <c r="WSD5" s="2050"/>
      <c r="WSE5" s="2050"/>
      <c r="WSF5" s="2050"/>
      <c r="WSG5" s="2050"/>
      <c r="WSH5" s="2050"/>
      <c r="WSI5" s="2050"/>
      <c r="WSJ5" s="2050"/>
      <c r="WSK5" s="2050"/>
      <c r="WSL5" s="2050"/>
      <c r="WSM5" s="2050"/>
      <c r="WSN5" s="2050"/>
      <c r="WSO5" s="2050"/>
      <c r="WSP5" s="2050"/>
      <c r="WSQ5" s="2050"/>
      <c r="WSR5" s="2050"/>
      <c r="WSS5" s="2050"/>
      <c r="WST5" s="2050"/>
      <c r="WSU5" s="2050"/>
      <c r="WSV5" s="2050"/>
      <c r="WSW5" s="2050"/>
      <c r="WSX5" s="2050"/>
      <c r="WSY5" s="2050"/>
      <c r="WSZ5" s="2050"/>
      <c r="WTA5" s="2050"/>
      <c r="WTB5" s="2050"/>
      <c r="WTC5" s="2050"/>
      <c r="WTD5" s="2050"/>
      <c r="WTE5" s="2050"/>
      <c r="WTF5" s="2050"/>
      <c r="WTG5" s="2050"/>
      <c r="WTH5" s="2050"/>
      <c r="WTI5" s="2050"/>
      <c r="WTJ5" s="2050"/>
      <c r="WTK5" s="2050"/>
      <c r="WTL5" s="2050"/>
      <c r="WTM5" s="2050"/>
      <c r="WTN5" s="2050"/>
      <c r="WTO5" s="2050"/>
      <c r="WTP5" s="2050"/>
      <c r="WTQ5" s="2050"/>
      <c r="WTR5" s="2050"/>
      <c r="WTS5" s="2050"/>
      <c r="WTT5" s="2050"/>
      <c r="WTU5" s="2050"/>
      <c r="WTV5" s="2050"/>
      <c r="WTW5" s="2050"/>
      <c r="WTX5" s="2050"/>
      <c r="WTY5" s="2050"/>
      <c r="WTZ5" s="2050"/>
      <c r="WUA5" s="2050"/>
      <c r="WUB5" s="2050"/>
      <c r="WUC5" s="2050"/>
      <c r="WUD5" s="2050"/>
      <c r="WUE5" s="2050"/>
      <c r="WUF5" s="2050"/>
      <c r="WUG5" s="2050"/>
      <c r="WUH5" s="2050"/>
      <c r="WUI5" s="2050"/>
      <c r="WUJ5" s="2050"/>
      <c r="WUK5" s="2050"/>
      <c r="WUL5" s="2050"/>
      <c r="WUM5" s="2050"/>
      <c r="WUN5" s="2050"/>
      <c r="WUO5" s="2050"/>
      <c r="WUP5" s="2050"/>
      <c r="WUQ5" s="2050"/>
      <c r="WUR5" s="2050"/>
      <c r="WUS5" s="2050"/>
      <c r="WUT5" s="2050"/>
      <c r="WUU5" s="2050"/>
      <c r="WUV5" s="2050"/>
      <c r="WUW5" s="2050"/>
      <c r="WUX5" s="2050"/>
      <c r="WUY5" s="2050"/>
      <c r="WUZ5" s="2050"/>
      <c r="WVA5" s="2050"/>
      <c r="WVB5" s="2050"/>
      <c r="WVC5" s="2050"/>
      <c r="WVD5" s="2050"/>
      <c r="WVE5" s="2050"/>
      <c r="WVF5" s="2050"/>
      <c r="WVG5" s="2050"/>
      <c r="WVH5" s="2050"/>
      <c r="WVI5" s="2050"/>
      <c r="WVJ5" s="2050"/>
      <c r="WVK5" s="2050"/>
      <c r="WVL5" s="2050"/>
      <c r="WVM5" s="2050"/>
      <c r="WVN5" s="2050"/>
      <c r="WVO5" s="2050"/>
      <c r="WVP5" s="2050"/>
      <c r="WVQ5" s="2050"/>
      <c r="WVR5" s="2050"/>
      <c r="WVS5" s="2050"/>
      <c r="WVT5" s="2050"/>
      <c r="WVU5" s="2050"/>
      <c r="WVV5" s="2050"/>
      <c r="WVW5" s="2050"/>
      <c r="WVX5" s="2050"/>
      <c r="WVY5" s="2050"/>
      <c r="WVZ5" s="2050"/>
      <c r="WWA5" s="2050"/>
      <c r="WWB5" s="2050"/>
      <c r="WWC5" s="2050"/>
      <c r="WWD5" s="2050"/>
      <c r="WWE5" s="2050"/>
      <c r="WWF5" s="2050"/>
      <c r="WWG5" s="2050"/>
      <c r="WWH5" s="2050"/>
      <c r="WWI5" s="2050"/>
      <c r="WWJ5" s="2050"/>
      <c r="WWK5" s="2050"/>
      <c r="WWL5" s="2050"/>
      <c r="WWM5" s="2050"/>
      <c r="WWN5" s="2050"/>
      <c r="WWO5" s="2050"/>
      <c r="WWP5" s="2050"/>
      <c r="WWQ5" s="2050"/>
      <c r="WWR5" s="2050"/>
      <c r="WWS5" s="2050"/>
      <c r="WWT5" s="2050"/>
      <c r="WWU5" s="2050"/>
      <c r="WWV5" s="2050"/>
      <c r="WWW5" s="2050"/>
      <c r="WWX5" s="2050"/>
      <c r="WWY5" s="2050"/>
      <c r="WWZ5" s="2050"/>
      <c r="WXA5" s="2050"/>
      <c r="WXB5" s="2050"/>
      <c r="WXC5" s="2050"/>
      <c r="WXD5" s="2050"/>
      <c r="WXE5" s="2050"/>
      <c r="WXF5" s="2050"/>
      <c r="WXG5" s="2050"/>
      <c r="WXH5" s="2050"/>
      <c r="WXI5" s="2050"/>
      <c r="WXJ5" s="2050"/>
      <c r="WXK5" s="2050"/>
      <c r="WXL5" s="2050"/>
      <c r="WXM5" s="2050"/>
      <c r="WXN5" s="2050"/>
      <c r="WXO5" s="2050"/>
      <c r="WXP5" s="2050"/>
      <c r="WXQ5" s="2050"/>
      <c r="WXR5" s="2050"/>
      <c r="WXS5" s="2050"/>
      <c r="WXT5" s="2050"/>
      <c r="WXU5" s="2050"/>
      <c r="WXV5" s="2050"/>
      <c r="WXW5" s="2050"/>
      <c r="WXX5" s="2050"/>
      <c r="WXY5" s="2050"/>
      <c r="WXZ5" s="2050"/>
      <c r="WYA5" s="2050"/>
      <c r="WYB5" s="2050"/>
      <c r="WYC5" s="2050"/>
      <c r="WYD5" s="2050"/>
      <c r="WYE5" s="2050"/>
      <c r="WYF5" s="2050"/>
      <c r="WYG5" s="2050"/>
      <c r="WYH5" s="2050"/>
      <c r="WYI5" s="2050"/>
      <c r="WYJ5" s="2050"/>
      <c r="WYK5" s="2050"/>
      <c r="WYL5" s="2050"/>
      <c r="WYM5" s="2050"/>
      <c r="WYN5" s="2050"/>
      <c r="WYO5" s="2050"/>
      <c r="WYP5" s="2050"/>
      <c r="WYQ5" s="2050"/>
      <c r="WYR5" s="2050"/>
      <c r="WYS5" s="2050"/>
      <c r="WYT5" s="2050"/>
      <c r="WYU5" s="2050"/>
      <c r="WYV5" s="2050"/>
      <c r="WYW5" s="2050"/>
      <c r="WYX5" s="2050"/>
      <c r="WYY5" s="2050"/>
      <c r="WYZ5" s="2050"/>
      <c r="WZA5" s="2050"/>
      <c r="WZB5" s="2050"/>
      <c r="WZC5" s="2050"/>
      <c r="WZD5" s="2050"/>
      <c r="WZE5" s="2050"/>
      <c r="WZF5" s="2050"/>
      <c r="WZG5" s="2050"/>
      <c r="WZH5" s="2050"/>
      <c r="WZI5" s="2050"/>
      <c r="WZJ5" s="2050"/>
      <c r="WZK5" s="2050"/>
      <c r="WZL5" s="2050"/>
      <c r="WZM5" s="2050"/>
      <c r="WZN5" s="2050"/>
      <c r="WZO5" s="2050"/>
      <c r="WZP5" s="2050"/>
      <c r="WZQ5" s="2050"/>
      <c r="WZR5" s="2050"/>
      <c r="WZS5" s="2050"/>
      <c r="WZT5" s="2050"/>
      <c r="WZU5" s="2050"/>
      <c r="WZV5" s="2050"/>
      <c r="WZW5" s="2050"/>
      <c r="WZX5" s="2050"/>
      <c r="WZY5" s="2050"/>
      <c r="WZZ5" s="2050"/>
      <c r="XAA5" s="2050"/>
      <c r="XAB5" s="2050"/>
      <c r="XAC5" s="2050"/>
      <c r="XAD5" s="2050"/>
      <c r="XAE5" s="2050"/>
      <c r="XAF5" s="2050"/>
      <c r="XAG5" s="2050"/>
      <c r="XAH5" s="2050"/>
      <c r="XAI5" s="2050"/>
      <c r="XAJ5" s="2050"/>
      <c r="XAK5" s="2050"/>
      <c r="XAL5" s="2050"/>
      <c r="XAM5" s="2050"/>
      <c r="XAN5" s="2050"/>
      <c r="XAO5" s="2050"/>
      <c r="XAP5" s="2050"/>
      <c r="XAQ5" s="2050"/>
      <c r="XAR5" s="2050"/>
      <c r="XAS5" s="2050"/>
      <c r="XAT5" s="2050"/>
      <c r="XAU5" s="2050"/>
      <c r="XAV5" s="2050"/>
      <c r="XAW5" s="2050"/>
      <c r="XAX5" s="2050"/>
      <c r="XAY5" s="2050"/>
      <c r="XAZ5" s="2050"/>
      <c r="XBA5" s="2050"/>
      <c r="XBB5" s="2050"/>
      <c r="XBC5" s="2050"/>
      <c r="XBD5" s="2050"/>
      <c r="XBE5" s="2050"/>
      <c r="XBF5" s="2050"/>
      <c r="XBG5" s="2050"/>
      <c r="XBH5" s="2050"/>
      <c r="XBI5" s="2050"/>
      <c r="XBJ5" s="2050"/>
      <c r="XBK5" s="2050"/>
      <c r="XBL5" s="2050"/>
      <c r="XBM5" s="2050"/>
      <c r="XBN5" s="2050"/>
      <c r="XBO5" s="2050"/>
      <c r="XBP5" s="2050"/>
      <c r="XBQ5" s="2050"/>
      <c r="XBR5" s="2050"/>
      <c r="XBS5" s="2050"/>
      <c r="XBT5" s="2050"/>
      <c r="XBU5" s="2050"/>
      <c r="XBV5" s="2050"/>
      <c r="XBW5" s="2050"/>
      <c r="XBX5" s="2050"/>
      <c r="XBY5" s="2050"/>
      <c r="XBZ5" s="2050"/>
      <c r="XCA5" s="2050"/>
      <c r="XCB5" s="2050"/>
      <c r="XCC5" s="2050"/>
      <c r="XCD5" s="2050"/>
      <c r="XCE5" s="2050"/>
      <c r="XCF5" s="2050"/>
      <c r="XCG5" s="2050"/>
      <c r="XCH5" s="2050"/>
      <c r="XCI5" s="2050"/>
      <c r="XCJ5" s="2050"/>
      <c r="XCK5" s="2050"/>
      <c r="XCL5" s="2050"/>
      <c r="XCM5" s="2050"/>
      <c r="XCN5" s="2050"/>
      <c r="XCO5" s="2050"/>
      <c r="XCP5" s="2050"/>
      <c r="XCQ5" s="2050"/>
      <c r="XCR5" s="2050"/>
      <c r="XCS5" s="2050"/>
      <c r="XCT5" s="2050"/>
      <c r="XCU5" s="2050"/>
      <c r="XCV5" s="2050"/>
      <c r="XCW5" s="2050"/>
      <c r="XCX5" s="2050"/>
      <c r="XCY5" s="2050"/>
      <c r="XCZ5" s="2050"/>
      <c r="XDA5" s="2050"/>
      <c r="XDB5" s="2050"/>
      <c r="XDC5" s="2050"/>
      <c r="XDD5" s="2050"/>
      <c r="XDE5" s="2050"/>
      <c r="XDF5" s="2050"/>
      <c r="XDG5" s="2050"/>
      <c r="XDH5" s="2050"/>
      <c r="XDI5" s="2050"/>
      <c r="XDJ5" s="2050"/>
      <c r="XDK5" s="2050"/>
      <c r="XDL5" s="2050"/>
      <c r="XDM5" s="2050"/>
      <c r="XDN5" s="2050"/>
      <c r="XDO5" s="2050"/>
      <c r="XDP5" s="2050"/>
      <c r="XDQ5" s="2050"/>
      <c r="XDR5" s="2050"/>
      <c r="XDS5" s="2050"/>
      <c r="XDT5" s="2050"/>
      <c r="XDU5" s="2050"/>
      <c r="XDV5" s="2050"/>
      <c r="XDW5" s="2050"/>
      <c r="XDX5" s="2050"/>
      <c r="XDY5" s="2050"/>
      <c r="XDZ5" s="2050"/>
      <c r="XEA5" s="2050"/>
      <c r="XEB5" s="2050"/>
      <c r="XEC5" s="2050"/>
      <c r="XED5" s="2050"/>
      <c r="XEE5" s="2050"/>
      <c r="XEF5" s="2050"/>
      <c r="XEG5" s="2050"/>
      <c r="XEH5" s="2050"/>
      <c r="XEI5" s="2050"/>
      <c r="XEJ5" s="2050"/>
      <c r="XEK5" s="2050"/>
      <c r="XEL5" s="2050"/>
      <c r="XEM5" s="2050"/>
      <c r="XEN5" s="2050"/>
      <c r="XEO5" s="2050"/>
      <c r="XEP5" s="2050"/>
      <c r="XEQ5" s="2050"/>
      <c r="XER5" s="2050"/>
      <c r="XES5" s="2050"/>
      <c r="XET5" s="2050"/>
      <c r="XEU5" s="2050"/>
      <c r="XEV5" s="2050"/>
      <c r="XEW5" s="2050"/>
      <c r="XEX5" s="2050"/>
      <c r="XEY5" s="2050"/>
      <c r="XEZ5" s="2050"/>
      <c r="XFA5" s="2050"/>
      <c r="XFB5" s="2050"/>
      <c r="XFC5" s="2050"/>
      <c r="XFD5" s="2050"/>
    </row>
    <row r="6" spans="1:16384" ht="18">
      <c r="A6" s="2047"/>
      <c r="B6" s="2048"/>
      <c r="C6" s="2049"/>
      <c r="D6" s="2049"/>
      <c r="E6" s="2049"/>
      <c r="F6" s="2049"/>
    </row>
    <row r="7" spans="1:16384">
      <c r="A7" s="2047"/>
      <c r="B7" s="4090" t="s">
        <v>2520</v>
      </c>
      <c r="C7" s="4091"/>
      <c r="D7" s="4091"/>
      <c r="E7" s="4091"/>
      <c r="F7" s="4091"/>
      <c r="G7" s="4092"/>
    </row>
    <row r="8" spans="1:16384" ht="25.5">
      <c r="A8" s="2047"/>
      <c r="B8" s="2051" t="s">
        <v>142</v>
      </c>
      <c r="C8" s="2052" t="s">
        <v>143</v>
      </c>
      <c r="D8" s="2052" t="s">
        <v>343</v>
      </c>
      <c r="E8" s="2052" t="s">
        <v>78</v>
      </c>
      <c r="F8" s="2053" t="s">
        <v>144</v>
      </c>
      <c r="G8" s="2054" t="s">
        <v>387</v>
      </c>
    </row>
    <row r="9" spans="1:16384">
      <c r="A9" s="2047"/>
      <c r="B9" s="2055" t="s">
        <v>1776</v>
      </c>
      <c r="C9" s="2056" t="s">
        <v>1777</v>
      </c>
      <c r="D9" s="2056" t="s">
        <v>147</v>
      </c>
      <c r="E9" s="2052" t="s">
        <v>88</v>
      </c>
      <c r="F9" s="2057">
        <f t="shared" ref="F9:F20" si="0">+G9</f>
        <v>0</v>
      </c>
      <c r="G9" s="2058">
        <f>+G24+G27</f>
        <v>0</v>
      </c>
    </row>
    <row r="10" spans="1:16384">
      <c r="A10" s="2047"/>
      <c r="B10" s="2055" t="s">
        <v>1776</v>
      </c>
      <c r="C10" s="2056" t="s">
        <v>1778</v>
      </c>
      <c r="D10" s="2056" t="s">
        <v>147</v>
      </c>
      <c r="E10" s="2052" t="s">
        <v>88</v>
      </c>
      <c r="F10" s="2057">
        <f t="shared" si="0"/>
        <v>0</v>
      </c>
      <c r="G10" s="2058">
        <f>+G32+G35</f>
        <v>0</v>
      </c>
    </row>
    <row r="11" spans="1:16384">
      <c r="A11" s="2047"/>
      <c r="B11" s="2055" t="s">
        <v>1776</v>
      </c>
      <c r="C11" s="2056" t="s">
        <v>1779</v>
      </c>
      <c r="D11" s="2056" t="s">
        <v>147</v>
      </c>
      <c r="E11" s="2052" t="s">
        <v>88</v>
      </c>
      <c r="F11" s="2057">
        <f t="shared" si="0"/>
        <v>0</v>
      </c>
      <c r="G11" s="2058">
        <f>+G40+G43</f>
        <v>0</v>
      </c>
    </row>
    <row r="12" spans="1:16384">
      <c r="A12" s="2047"/>
      <c r="B12" s="2055" t="s">
        <v>1776</v>
      </c>
      <c r="C12" s="2056" t="s">
        <v>1591</v>
      </c>
      <c r="D12" s="2056" t="s">
        <v>147</v>
      </c>
      <c r="E12" s="2052" t="s">
        <v>88</v>
      </c>
      <c r="F12" s="2057">
        <f t="shared" si="0"/>
        <v>0</v>
      </c>
      <c r="G12" s="2058">
        <f>+G48+G51</f>
        <v>0</v>
      </c>
    </row>
    <row r="13" spans="1:16384">
      <c r="A13" s="2047"/>
      <c r="B13" s="2055" t="s">
        <v>1776</v>
      </c>
      <c r="C13" s="2056" t="s">
        <v>1592</v>
      </c>
      <c r="D13" s="2056" t="s">
        <v>147</v>
      </c>
      <c r="E13" s="2052" t="s">
        <v>88</v>
      </c>
      <c r="F13" s="2057">
        <f t="shared" si="0"/>
        <v>0</v>
      </c>
      <c r="G13" s="2058">
        <f>+G56</f>
        <v>0</v>
      </c>
    </row>
    <row r="14" spans="1:16384">
      <c r="A14" s="2047"/>
      <c r="B14" s="2055" t="s">
        <v>1776</v>
      </c>
      <c r="C14" s="2056" t="s">
        <v>2437</v>
      </c>
      <c r="D14" s="2056" t="s">
        <v>147</v>
      </c>
      <c r="E14" s="2052" t="s">
        <v>88</v>
      </c>
      <c r="F14" s="2057">
        <f t="shared" si="0"/>
        <v>0</v>
      </c>
      <c r="G14" s="2058">
        <f>+G61</f>
        <v>0</v>
      </c>
    </row>
    <row r="15" spans="1:16384" ht="15" thickBot="1">
      <c r="A15" s="2047"/>
      <c r="B15" s="2055" t="s">
        <v>1776</v>
      </c>
      <c r="C15" s="2056" t="s">
        <v>985</v>
      </c>
      <c r="D15" s="2056" t="s">
        <v>147</v>
      </c>
      <c r="E15" s="2052" t="s">
        <v>88</v>
      </c>
      <c r="F15" s="2425">
        <f t="shared" si="0"/>
        <v>0</v>
      </c>
      <c r="G15" s="2426">
        <f>+G66</f>
        <v>0</v>
      </c>
    </row>
    <row r="16" spans="1:16384" ht="15.75" thickTop="1" thickBot="1">
      <c r="A16" s="2047"/>
      <c r="B16" s="2418" t="s">
        <v>1776</v>
      </c>
      <c r="C16" s="2419" t="s">
        <v>1593</v>
      </c>
      <c r="D16" s="2419" t="s">
        <v>1594</v>
      </c>
      <c r="E16" s="2420" t="s">
        <v>88</v>
      </c>
      <c r="F16" s="2423">
        <f t="shared" si="0"/>
        <v>0</v>
      </c>
      <c r="G16" s="2424">
        <f>SUM(G9:G15)</f>
        <v>0</v>
      </c>
    </row>
    <row r="17" spans="1:8" ht="15" thickTop="1">
      <c r="A17" s="2047"/>
      <c r="B17" s="2055" t="s">
        <v>1776</v>
      </c>
      <c r="C17" s="2056" t="s">
        <v>1593</v>
      </c>
      <c r="D17" s="2052" t="s">
        <v>1595</v>
      </c>
      <c r="E17" s="2052" t="s">
        <v>94</v>
      </c>
      <c r="F17" s="2421">
        <f t="shared" si="0"/>
        <v>0</v>
      </c>
      <c r="G17" s="2422">
        <f>+G25+G33+G41+G49</f>
        <v>0</v>
      </c>
      <c r="H17" s="2059" t="str">
        <f>IF((ROUND(G17,3)=ROUND(('5.2a Repex iron mains Tier 1'!L25+'5.2b Repex iron mains Tier 2A'!L20+'5.2c Repex other mains'!L76+'5.2d Repex diversions'!J29),3)),"OK", "Error")</f>
        <v>OK</v>
      </c>
    </row>
    <row r="18" spans="1:8">
      <c r="A18" s="2047"/>
      <c r="B18" s="2055" t="s">
        <v>1776</v>
      </c>
      <c r="C18" s="2056" t="s">
        <v>1593</v>
      </c>
      <c r="D18" s="2052" t="s">
        <v>2100</v>
      </c>
      <c r="E18" s="2052" t="s">
        <v>94</v>
      </c>
      <c r="F18" s="2057">
        <f t="shared" si="0"/>
        <v>0</v>
      </c>
      <c r="G18" s="2058">
        <f>+G26+G34+G42+G50</f>
        <v>0</v>
      </c>
      <c r="H18" s="2059" t="str">
        <f>IF((ROUND(G18,3)=ROUND('5.7 Mains Decommissiond '!E12/1000,3)),"OK", "Error")</f>
        <v>OK</v>
      </c>
    </row>
    <row r="19" spans="1:8">
      <c r="A19" s="2047"/>
      <c r="B19" s="2055" t="s">
        <v>1776</v>
      </c>
      <c r="C19" s="2056" t="s">
        <v>1593</v>
      </c>
      <c r="D19" s="2052" t="s">
        <v>1596</v>
      </c>
      <c r="E19" s="2052" t="s">
        <v>103</v>
      </c>
      <c r="F19" s="2060">
        <f t="shared" si="0"/>
        <v>0</v>
      </c>
      <c r="G19" s="2061">
        <f>+G28+G36+G44+G52+G57</f>
        <v>0</v>
      </c>
      <c r="H19" s="2059" t="str">
        <f>IF((ROUND(G19,3)=ROUND(('5.2a Repex iron mains Tier 1'!K34+'5.2b Repex iron mains Tier 2A'!K30+'5.2c Repex other mains'!K85+'5.2d Repex diversions'!I45+'5.3 Other repex services'!F15+'5.3 Other repex services'!J15),3)),"OK", "Error")</f>
        <v>OK</v>
      </c>
    </row>
    <row r="20" spans="1:8">
      <c r="A20" s="2047"/>
      <c r="B20" s="2055" t="s">
        <v>1776</v>
      </c>
      <c r="C20" s="2056" t="s">
        <v>1593</v>
      </c>
      <c r="D20" s="2052" t="s">
        <v>2441</v>
      </c>
      <c r="E20" s="2052" t="s">
        <v>103</v>
      </c>
      <c r="F20" s="2062">
        <f t="shared" si="0"/>
        <v>0</v>
      </c>
      <c r="G20" s="2063">
        <f>+G62</f>
        <v>0</v>
      </c>
      <c r="H20" s="2059" t="str">
        <f>IF((ROUND(G20,3)=ROUND('5.4 Risers'!G21+'5.4 Risers'!G25+'5.4 Risers'!G29+'5.4 Risers'!G33,3)),"OK", "Error")</f>
        <v>OK</v>
      </c>
    </row>
    <row r="21" spans="1:8">
      <c r="A21" s="2047"/>
      <c r="B21" s="2064"/>
      <c r="C21" s="2064"/>
      <c r="D21" s="2064"/>
      <c r="E21" s="2064"/>
      <c r="F21" s="2064"/>
      <c r="G21" s="2064"/>
    </row>
    <row r="22" spans="1:8" s="904" customFormat="1">
      <c r="A22" s="2065"/>
      <c r="B22" s="4090" t="s">
        <v>1777</v>
      </c>
      <c r="C22" s="4091"/>
      <c r="D22" s="4091"/>
      <c r="E22" s="4091"/>
      <c r="F22" s="4091"/>
      <c r="G22" s="4091"/>
    </row>
    <row r="23" spans="1:8" s="904" customFormat="1" ht="25.5">
      <c r="A23" s="2066"/>
      <c r="B23" s="2051" t="s">
        <v>142</v>
      </c>
      <c r="C23" s="2052" t="s">
        <v>143</v>
      </c>
      <c r="D23" s="2052" t="s">
        <v>343</v>
      </c>
      <c r="E23" s="2052" t="s">
        <v>78</v>
      </c>
      <c r="F23" s="2053" t="s">
        <v>144</v>
      </c>
      <c r="G23" s="2054" t="s">
        <v>387</v>
      </c>
    </row>
    <row r="24" spans="1:8" s="904" customFormat="1">
      <c r="A24" s="2066"/>
      <c r="B24" s="2055" t="s">
        <v>1780</v>
      </c>
      <c r="C24" s="2056" t="s">
        <v>1777</v>
      </c>
      <c r="D24" s="2056" t="s">
        <v>394</v>
      </c>
      <c r="E24" s="2052" t="s">
        <v>88</v>
      </c>
      <c r="F24" s="2067">
        <f>+G24</f>
        <v>0</v>
      </c>
      <c r="G24" s="2058">
        <f>+'5.2a Repex iron mains Tier 1'!J25</f>
        <v>0</v>
      </c>
    </row>
    <row r="25" spans="1:8" s="904" customFormat="1">
      <c r="A25" s="2066"/>
      <c r="B25" s="2055" t="s">
        <v>1780</v>
      </c>
      <c r="C25" s="2056" t="s">
        <v>1777</v>
      </c>
      <c r="D25" s="2052" t="s">
        <v>395</v>
      </c>
      <c r="E25" s="2052" t="s">
        <v>94</v>
      </c>
      <c r="F25" s="2067">
        <f>+G25</f>
        <v>0</v>
      </c>
      <c r="G25" s="2058">
        <f>+'5.2a Repex iron mains Tier 1'!L25</f>
        <v>0</v>
      </c>
    </row>
    <row r="26" spans="1:8" s="904" customFormat="1">
      <c r="A26" s="2066"/>
      <c r="B26" s="2055" t="s">
        <v>1780</v>
      </c>
      <c r="C26" s="2056" t="s">
        <v>1777</v>
      </c>
      <c r="D26" s="2052" t="s">
        <v>2101</v>
      </c>
      <c r="E26" s="2052" t="s">
        <v>94</v>
      </c>
      <c r="F26" s="2067">
        <f>+G26</f>
        <v>0</v>
      </c>
      <c r="G26" s="2058">
        <f>'5.8 Decommissioned Sum '!F19+'5.8 Decommissioned Sum '!H19</f>
        <v>0</v>
      </c>
    </row>
    <row r="27" spans="1:8" s="904" customFormat="1" ht="19.5">
      <c r="A27" s="1413"/>
      <c r="B27" s="2055" t="s">
        <v>1780</v>
      </c>
      <c r="C27" s="2056" t="s">
        <v>1777</v>
      </c>
      <c r="D27" s="2056" t="s">
        <v>396</v>
      </c>
      <c r="E27" s="2052" t="s">
        <v>88</v>
      </c>
      <c r="F27" s="2067">
        <f>+G27</f>
        <v>0</v>
      </c>
      <c r="G27" s="2058">
        <f>+'5.2a Repex iron mains Tier 1'!J34</f>
        <v>0</v>
      </c>
    </row>
    <row r="28" spans="1:8" s="904" customFormat="1">
      <c r="A28" s="2066"/>
      <c r="B28" s="2055" t="s">
        <v>1780</v>
      </c>
      <c r="C28" s="2056" t="s">
        <v>1777</v>
      </c>
      <c r="D28" s="2052" t="s">
        <v>397</v>
      </c>
      <c r="E28" s="2052" t="s">
        <v>103</v>
      </c>
      <c r="F28" s="2068">
        <f>+G28</f>
        <v>0</v>
      </c>
      <c r="G28" s="2069">
        <f>+'5.2a Repex iron mains Tier 1'!K34</f>
        <v>0</v>
      </c>
    </row>
    <row r="29" spans="1:8" s="904" customFormat="1">
      <c r="A29" s="2066"/>
      <c r="B29" s="2070"/>
      <c r="C29" s="2070"/>
      <c r="D29" s="2070"/>
      <c r="E29" s="2070"/>
      <c r="F29" s="2070"/>
      <c r="G29" s="2070"/>
    </row>
    <row r="30" spans="1:8" s="904" customFormat="1">
      <c r="A30" s="2065"/>
      <c r="B30" s="4090" t="s">
        <v>1781</v>
      </c>
      <c r="C30" s="4091"/>
      <c r="D30" s="4091"/>
      <c r="E30" s="4091"/>
      <c r="F30" s="4091"/>
      <c r="G30" s="4091"/>
    </row>
    <row r="31" spans="1:8" s="904" customFormat="1" ht="25.5">
      <c r="A31" s="2066"/>
      <c r="B31" s="2051" t="s">
        <v>142</v>
      </c>
      <c r="C31" s="2052" t="s">
        <v>143</v>
      </c>
      <c r="D31" s="2052" t="s">
        <v>343</v>
      </c>
      <c r="E31" s="2052" t="s">
        <v>78</v>
      </c>
      <c r="F31" s="2053" t="s">
        <v>144</v>
      </c>
      <c r="G31" s="2054" t="s">
        <v>387</v>
      </c>
    </row>
    <row r="32" spans="1:8" s="904" customFormat="1" ht="18.75" customHeight="1">
      <c r="A32" s="2066"/>
      <c r="B32" s="2055" t="s">
        <v>1782</v>
      </c>
      <c r="C32" s="2056" t="s">
        <v>1781</v>
      </c>
      <c r="D32" s="2056" t="s">
        <v>394</v>
      </c>
      <c r="E32" s="2052" t="s">
        <v>88</v>
      </c>
      <c r="F32" s="2067">
        <f>+G32</f>
        <v>0</v>
      </c>
      <c r="G32" s="2058">
        <f>+'5.2b Repex iron mains Tier 2A'!J20</f>
        <v>0</v>
      </c>
    </row>
    <row r="33" spans="1:7" s="904" customFormat="1" ht="18.75" customHeight="1">
      <c r="A33" s="2066"/>
      <c r="B33" s="2055" t="s">
        <v>1782</v>
      </c>
      <c r="C33" s="2056" t="s">
        <v>1781</v>
      </c>
      <c r="D33" s="2052" t="s">
        <v>395</v>
      </c>
      <c r="E33" s="2052" t="s">
        <v>94</v>
      </c>
      <c r="F33" s="2067">
        <f>+G33</f>
        <v>0</v>
      </c>
      <c r="G33" s="2058">
        <f>+'5.2b Repex iron mains Tier 2A'!L20</f>
        <v>0</v>
      </c>
    </row>
    <row r="34" spans="1:7" s="2072" customFormat="1" ht="19.5" customHeight="1">
      <c r="A34" s="2071"/>
      <c r="B34" s="2055" t="s">
        <v>1782</v>
      </c>
      <c r="C34" s="2056" t="s">
        <v>1781</v>
      </c>
      <c r="D34" s="2052" t="s">
        <v>2101</v>
      </c>
      <c r="E34" s="2052" t="s">
        <v>94</v>
      </c>
      <c r="F34" s="2067">
        <f>+G34</f>
        <v>0</v>
      </c>
      <c r="G34" s="2058">
        <f>'5.8 Decommissioned Sum '!G19</f>
        <v>0</v>
      </c>
    </row>
    <row r="35" spans="1:7" s="2072" customFormat="1" ht="19.5" customHeight="1">
      <c r="A35" s="2071"/>
      <c r="B35" s="2055" t="s">
        <v>1782</v>
      </c>
      <c r="C35" s="2056" t="s">
        <v>1781</v>
      </c>
      <c r="D35" s="2056" t="s">
        <v>396</v>
      </c>
      <c r="E35" s="2052" t="s">
        <v>88</v>
      </c>
      <c r="F35" s="2067">
        <f>+G35</f>
        <v>0</v>
      </c>
      <c r="G35" s="2058">
        <f>+'5.2b Repex iron mains Tier 2A'!J30</f>
        <v>0</v>
      </c>
    </row>
    <row r="36" spans="1:7" s="2072" customFormat="1" ht="19.5" customHeight="1">
      <c r="A36" s="2071"/>
      <c r="B36" s="2055" t="s">
        <v>1782</v>
      </c>
      <c r="C36" s="2056" t="s">
        <v>1781</v>
      </c>
      <c r="D36" s="2052" t="s">
        <v>397</v>
      </c>
      <c r="E36" s="2052" t="s">
        <v>103</v>
      </c>
      <c r="F36" s="2068">
        <f>+G36</f>
        <v>0</v>
      </c>
      <c r="G36" s="2069">
        <f>+'5.2b Repex iron mains Tier 2A'!K30</f>
        <v>0</v>
      </c>
    </row>
    <row r="37" spans="1:7" s="904" customFormat="1">
      <c r="A37" s="2066"/>
      <c r="B37" s="2070"/>
      <c r="C37" s="2070"/>
      <c r="D37" s="2070"/>
      <c r="E37" s="2070"/>
      <c r="F37" s="2070"/>
      <c r="G37" s="2070"/>
    </row>
    <row r="38" spans="1:7" s="904" customFormat="1">
      <c r="A38" s="2065"/>
      <c r="B38" s="4090" t="s">
        <v>1783</v>
      </c>
      <c r="C38" s="4091"/>
      <c r="D38" s="4091"/>
      <c r="E38" s="4091"/>
      <c r="F38" s="4091"/>
      <c r="G38" s="4091"/>
    </row>
    <row r="39" spans="1:7" s="904" customFormat="1" ht="25.5">
      <c r="A39" s="2066"/>
      <c r="B39" s="2051" t="s">
        <v>142</v>
      </c>
      <c r="C39" s="2052" t="s">
        <v>143</v>
      </c>
      <c r="D39" s="2052" t="s">
        <v>343</v>
      </c>
      <c r="E39" s="2052" t="s">
        <v>78</v>
      </c>
      <c r="F39" s="2053" t="s">
        <v>144</v>
      </c>
      <c r="G39" s="2054" t="s">
        <v>387</v>
      </c>
    </row>
    <row r="40" spans="1:7" s="904" customFormat="1" ht="18.75" customHeight="1">
      <c r="A40" s="2066"/>
      <c r="B40" s="2055" t="s">
        <v>1784</v>
      </c>
      <c r="C40" s="2056" t="s">
        <v>1785</v>
      </c>
      <c r="D40" s="2056" t="s">
        <v>394</v>
      </c>
      <c r="E40" s="2052" t="s">
        <v>88</v>
      </c>
      <c r="F40" s="2067">
        <f>+G40</f>
        <v>0</v>
      </c>
      <c r="G40" s="2058">
        <f>+'5.2c Repex other mains'!J76</f>
        <v>0</v>
      </c>
    </row>
    <row r="41" spans="1:7" s="904" customFormat="1" ht="18.75" customHeight="1">
      <c r="A41" s="2066"/>
      <c r="B41" s="2055" t="s">
        <v>1784</v>
      </c>
      <c r="C41" s="2056" t="s">
        <v>1785</v>
      </c>
      <c r="D41" s="2052" t="s">
        <v>395</v>
      </c>
      <c r="E41" s="2052" t="s">
        <v>94</v>
      </c>
      <c r="F41" s="2067">
        <f>+G41</f>
        <v>0</v>
      </c>
      <c r="G41" s="2058">
        <f>+'5.2c Repex other mains'!L76</f>
        <v>0</v>
      </c>
    </row>
    <row r="42" spans="1:7" s="2072" customFormat="1" ht="19.5" customHeight="1">
      <c r="A42" s="2071"/>
      <c r="B42" s="2055" t="s">
        <v>1784</v>
      </c>
      <c r="C42" s="2056" t="s">
        <v>1785</v>
      </c>
      <c r="D42" s="2052" t="s">
        <v>2101</v>
      </c>
      <c r="E42" s="2052" t="s">
        <v>94</v>
      </c>
      <c r="F42" s="2067">
        <f>+G42</f>
        <v>0</v>
      </c>
      <c r="G42" s="2058">
        <f>SUM('5.8 Decommissioned Sum '!J19:W19)</f>
        <v>0</v>
      </c>
    </row>
    <row r="43" spans="1:7" s="904" customFormat="1" ht="16.5" customHeight="1">
      <c r="A43" s="2066"/>
      <c r="B43" s="2055" t="s">
        <v>1784</v>
      </c>
      <c r="C43" s="2056" t="s">
        <v>1785</v>
      </c>
      <c r="D43" s="2056" t="s">
        <v>396</v>
      </c>
      <c r="E43" s="2052" t="s">
        <v>88</v>
      </c>
      <c r="F43" s="2067">
        <f>+G43</f>
        <v>0</v>
      </c>
      <c r="G43" s="2058">
        <f>+'5.2c Repex other mains'!J85</f>
        <v>0</v>
      </c>
    </row>
    <row r="44" spans="1:7" s="904" customFormat="1" ht="16.5" customHeight="1">
      <c r="A44" s="2066"/>
      <c r="B44" s="2055" t="s">
        <v>1784</v>
      </c>
      <c r="C44" s="2056" t="s">
        <v>1785</v>
      </c>
      <c r="D44" s="2052" t="s">
        <v>397</v>
      </c>
      <c r="E44" s="2052" t="s">
        <v>103</v>
      </c>
      <c r="F44" s="2068">
        <f>+G44</f>
        <v>0</v>
      </c>
      <c r="G44" s="2069">
        <f>+'5.2c Repex other mains'!K85</f>
        <v>0</v>
      </c>
    </row>
    <row r="45" spans="1:7">
      <c r="A45" s="2047"/>
      <c r="B45" s="2064"/>
      <c r="C45" s="2064"/>
      <c r="D45" s="2064"/>
      <c r="E45" s="2064"/>
      <c r="F45" s="2064"/>
      <c r="G45" s="2064"/>
    </row>
    <row r="46" spans="1:7" s="904" customFormat="1">
      <c r="A46" s="2065"/>
      <c r="B46" s="4090" t="s">
        <v>1591</v>
      </c>
      <c r="C46" s="4091"/>
      <c r="D46" s="4091"/>
      <c r="E46" s="4091"/>
      <c r="F46" s="4091"/>
      <c r="G46" s="4091"/>
    </row>
    <row r="47" spans="1:7" s="904" customFormat="1" ht="25.5">
      <c r="A47" s="2066"/>
      <c r="B47" s="2051" t="s">
        <v>142</v>
      </c>
      <c r="C47" s="2052" t="s">
        <v>143</v>
      </c>
      <c r="D47" s="2052" t="s">
        <v>343</v>
      </c>
      <c r="E47" s="2052" t="s">
        <v>78</v>
      </c>
      <c r="F47" s="2053" t="s">
        <v>144</v>
      </c>
      <c r="G47" s="2054" t="s">
        <v>387</v>
      </c>
    </row>
    <row r="48" spans="1:7" s="904" customFormat="1" ht="18.75" customHeight="1">
      <c r="A48" s="2066"/>
      <c r="B48" s="2055" t="s">
        <v>1786</v>
      </c>
      <c r="C48" s="2056" t="s">
        <v>1785</v>
      </c>
      <c r="D48" s="2056" t="s">
        <v>1787</v>
      </c>
      <c r="E48" s="2052" t="s">
        <v>88</v>
      </c>
      <c r="F48" s="2067">
        <f>+G48</f>
        <v>0</v>
      </c>
      <c r="G48" s="2058">
        <f>+'5.2d Repex diversions'!H29</f>
        <v>0</v>
      </c>
    </row>
    <row r="49" spans="1:7" s="904" customFormat="1" ht="18.75" customHeight="1">
      <c r="A49" s="2066"/>
      <c r="B49" s="2055" t="s">
        <v>1786</v>
      </c>
      <c r="C49" s="2056" t="s">
        <v>1785</v>
      </c>
      <c r="D49" s="2052" t="s">
        <v>1788</v>
      </c>
      <c r="E49" s="2052" t="s">
        <v>94</v>
      </c>
      <c r="F49" s="2067">
        <f>+G49</f>
        <v>0</v>
      </c>
      <c r="G49" s="2058">
        <f>+'5.2d Repex diversions'!J29</f>
        <v>0</v>
      </c>
    </row>
    <row r="50" spans="1:7" s="2072" customFormat="1" ht="19.5" customHeight="1">
      <c r="A50" s="2071"/>
      <c r="B50" s="2055" t="s">
        <v>1786</v>
      </c>
      <c r="C50" s="2056" t="s">
        <v>1785</v>
      </c>
      <c r="D50" s="2052" t="s">
        <v>2101</v>
      </c>
      <c r="E50" s="2052" t="s">
        <v>94</v>
      </c>
      <c r="F50" s="2067">
        <f>+G50</f>
        <v>0</v>
      </c>
      <c r="G50" s="2058">
        <f>SUM('5.8 Decommissioned Sum '!Y19:AG19)</f>
        <v>0</v>
      </c>
    </row>
    <row r="51" spans="1:7" s="904" customFormat="1" ht="27" customHeight="1">
      <c r="A51" s="2066"/>
      <c r="B51" s="2055" t="s">
        <v>1786</v>
      </c>
      <c r="C51" s="2056" t="s">
        <v>1785</v>
      </c>
      <c r="D51" s="2056" t="s">
        <v>1865</v>
      </c>
      <c r="E51" s="2052" t="s">
        <v>88</v>
      </c>
      <c r="F51" s="2067">
        <f>+G51</f>
        <v>0</v>
      </c>
      <c r="G51" s="2058">
        <f>+'5.2d Repex diversions'!H45</f>
        <v>0</v>
      </c>
    </row>
    <row r="52" spans="1:7" s="904" customFormat="1" ht="16.5" customHeight="1">
      <c r="A52" s="2066"/>
      <c r="B52" s="2055" t="s">
        <v>1786</v>
      </c>
      <c r="C52" s="2056" t="s">
        <v>1785</v>
      </c>
      <c r="D52" s="2052" t="s">
        <v>1866</v>
      </c>
      <c r="E52" s="2052" t="s">
        <v>103</v>
      </c>
      <c r="F52" s="2068">
        <f>+G52</f>
        <v>0</v>
      </c>
      <c r="G52" s="2069">
        <f>+'5.2d Repex diversions'!I45</f>
        <v>0</v>
      </c>
    </row>
    <row r="53" spans="1:7" s="904" customFormat="1">
      <c r="A53" s="2066"/>
      <c r="B53" s="2070"/>
      <c r="C53" s="2070"/>
      <c r="D53" s="2070"/>
      <c r="E53" s="2070"/>
      <c r="F53" s="2070"/>
      <c r="G53" s="2070"/>
    </row>
    <row r="54" spans="1:7" s="904" customFormat="1">
      <c r="A54" s="2065"/>
      <c r="B54" s="4090" t="s">
        <v>1597</v>
      </c>
      <c r="C54" s="4091"/>
      <c r="D54" s="4091"/>
      <c r="E54" s="4091"/>
      <c r="F54" s="4091"/>
      <c r="G54" s="4091"/>
    </row>
    <row r="55" spans="1:7" s="904" customFormat="1" ht="25.5">
      <c r="A55" s="2066"/>
      <c r="B55" s="2051" t="s">
        <v>142</v>
      </c>
      <c r="C55" s="2052" t="s">
        <v>143</v>
      </c>
      <c r="D55" s="2052" t="s">
        <v>343</v>
      </c>
      <c r="E55" s="2052" t="s">
        <v>78</v>
      </c>
      <c r="F55" s="2053" t="s">
        <v>144</v>
      </c>
      <c r="G55" s="2054" t="s">
        <v>387</v>
      </c>
    </row>
    <row r="56" spans="1:7" s="904" customFormat="1">
      <c r="A56" s="2066"/>
      <c r="B56" s="2055" t="s">
        <v>1789</v>
      </c>
      <c r="C56" s="2056" t="s">
        <v>1785</v>
      </c>
      <c r="D56" s="2056" t="s">
        <v>396</v>
      </c>
      <c r="E56" s="2052" t="s">
        <v>88</v>
      </c>
      <c r="F56" s="2067">
        <f>+G56</f>
        <v>0</v>
      </c>
      <c r="G56" s="2058">
        <f>+'5.3 Other repex services'!E15+'5.3 Other repex services'!I15</f>
        <v>0</v>
      </c>
    </row>
    <row r="57" spans="1:7" s="904" customFormat="1">
      <c r="A57" s="2066"/>
      <c r="B57" s="2055" t="s">
        <v>1789</v>
      </c>
      <c r="C57" s="2056" t="s">
        <v>1785</v>
      </c>
      <c r="D57" s="2052" t="s">
        <v>397</v>
      </c>
      <c r="E57" s="2052" t="s">
        <v>103</v>
      </c>
      <c r="F57" s="2068">
        <f>+G57</f>
        <v>0</v>
      </c>
      <c r="G57" s="2069">
        <f>'5.3 Other repex services'!F15+'5.3 Other repex services'!J15</f>
        <v>0</v>
      </c>
    </row>
    <row r="58" spans="1:7" s="904" customFormat="1">
      <c r="A58" s="2066"/>
      <c r="B58" s="2070"/>
      <c r="C58" s="2070"/>
      <c r="D58" s="2070"/>
      <c r="E58" s="2070"/>
      <c r="F58" s="2070"/>
      <c r="G58" s="2070"/>
    </row>
    <row r="59" spans="1:7" s="904" customFormat="1">
      <c r="A59" s="2065"/>
      <c r="B59" s="4090" t="s">
        <v>2437</v>
      </c>
      <c r="C59" s="4091"/>
      <c r="D59" s="4091"/>
      <c r="E59" s="4091"/>
      <c r="F59" s="4091"/>
      <c r="G59" s="4091"/>
    </row>
    <row r="60" spans="1:7" s="904" customFormat="1" ht="25.5">
      <c r="A60" s="2066"/>
      <c r="B60" s="2051" t="s">
        <v>142</v>
      </c>
      <c r="C60" s="2052" t="s">
        <v>143</v>
      </c>
      <c r="D60" s="2052" t="s">
        <v>343</v>
      </c>
      <c r="E60" s="2052" t="s">
        <v>78</v>
      </c>
      <c r="F60" s="2053" t="s">
        <v>144</v>
      </c>
      <c r="G60" s="2054" t="s">
        <v>387</v>
      </c>
    </row>
    <row r="61" spans="1:7" s="904" customFormat="1">
      <c r="A61" s="2066"/>
      <c r="B61" s="2349" t="s">
        <v>2440</v>
      </c>
      <c r="C61" s="2056" t="s">
        <v>1785</v>
      </c>
      <c r="D61" s="2056" t="s">
        <v>2444</v>
      </c>
      <c r="E61" s="2052" t="s">
        <v>88</v>
      </c>
      <c r="F61" s="2067">
        <f>+G61</f>
        <v>0</v>
      </c>
      <c r="G61" s="2058">
        <f>'5.4 Risers'!F21+'5.4 Risers'!F25+'5.4 Risers'!F29+'5.4 Risers'!F33</f>
        <v>0</v>
      </c>
    </row>
    <row r="62" spans="1:7" s="904" customFormat="1" ht="16.5" customHeight="1">
      <c r="A62" s="2066"/>
      <c r="B62" s="2349" t="s">
        <v>2440</v>
      </c>
      <c r="C62" s="2056" t="s">
        <v>1785</v>
      </c>
      <c r="D62" s="2052" t="s">
        <v>2445</v>
      </c>
      <c r="E62" s="2052" t="s">
        <v>103</v>
      </c>
      <c r="F62" s="2067">
        <f>+G62</f>
        <v>0</v>
      </c>
      <c r="G62" s="2058">
        <f>+'5.4 Risers'!G21+'5.4 Risers'!G25+'5.4 Risers'!G29+'5.4 Risers'!G33</f>
        <v>0</v>
      </c>
    </row>
    <row r="63" spans="1:7" s="904" customFormat="1">
      <c r="A63" s="2066"/>
      <c r="B63" s="2070"/>
      <c r="C63" s="2070"/>
      <c r="D63" s="2070"/>
      <c r="E63" s="2070"/>
      <c r="F63" s="2070"/>
      <c r="G63" s="2070"/>
    </row>
    <row r="64" spans="1:7" s="904" customFormat="1">
      <c r="A64" s="2065"/>
      <c r="B64" s="4090" t="s">
        <v>985</v>
      </c>
      <c r="C64" s="4091"/>
      <c r="D64" s="4091"/>
      <c r="E64" s="4091"/>
      <c r="F64" s="4091"/>
      <c r="G64" s="4091"/>
    </row>
    <row r="65" spans="1:7" s="904" customFormat="1" ht="25.5">
      <c r="A65" s="2066"/>
      <c r="B65" s="2051" t="s">
        <v>142</v>
      </c>
      <c r="C65" s="2052" t="s">
        <v>143</v>
      </c>
      <c r="D65" s="2052" t="s">
        <v>343</v>
      </c>
      <c r="E65" s="2052" t="s">
        <v>78</v>
      </c>
      <c r="F65" s="2053" t="s">
        <v>144</v>
      </c>
      <c r="G65" s="2054" t="s">
        <v>387</v>
      </c>
    </row>
    <row r="66" spans="1:7" s="904" customFormat="1" ht="19.5" customHeight="1" thickBot="1">
      <c r="A66" s="2073"/>
      <c r="B66" s="2055" t="s">
        <v>1790</v>
      </c>
      <c r="C66" s="2056" t="s">
        <v>1785</v>
      </c>
      <c r="D66" s="2056" t="s">
        <v>1598</v>
      </c>
      <c r="E66" s="2052" t="s">
        <v>88</v>
      </c>
      <c r="F66" s="2057">
        <f>+G66</f>
        <v>0</v>
      </c>
      <c r="G66" s="2074">
        <f>'5.6 UNC Sub Deducts'!H18</f>
        <v>0</v>
      </c>
    </row>
    <row r="67" spans="1:7" ht="18">
      <c r="B67" s="2075"/>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79" customWidth="1"/>
    <col min="2" max="2" width="11.7109375" style="2079" customWidth="1"/>
    <col min="3" max="3" width="17.85546875" style="2079" customWidth="1"/>
    <col min="4" max="4" width="19.7109375" style="2079" customWidth="1"/>
    <col min="5" max="5" width="10.7109375" style="2079" customWidth="1"/>
    <col min="6" max="6" width="12.28515625" style="2079" customWidth="1"/>
    <col min="7" max="7" width="24.5703125" style="2079" customWidth="1"/>
    <col min="8" max="10" width="9.42578125" style="2079" customWidth="1"/>
    <col min="11" max="11" width="10.5703125" style="2079" customWidth="1"/>
    <col min="12" max="13" width="9.42578125" style="2079" customWidth="1"/>
    <col min="14" max="16384" width="9.140625" style="207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Southern</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2287</v>
      </c>
      <c r="B5" s="1415"/>
      <c r="C5" s="2077"/>
      <c r="D5" s="2077"/>
      <c r="E5" s="2077"/>
      <c r="F5" s="2077"/>
      <c r="G5" s="2077"/>
      <c r="H5" s="2077"/>
      <c r="I5" s="2077"/>
      <c r="J5" s="2077"/>
      <c r="K5" s="2077"/>
      <c r="L5" s="2077"/>
      <c r="M5" s="2077"/>
    </row>
    <row r="6" spans="1:13" s="2046" customFormat="1" ht="19.5">
      <c r="A6" s="1414"/>
      <c r="B6" s="1415"/>
      <c r="C6" s="2077"/>
      <c r="D6" s="2077"/>
      <c r="E6" s="2077"/>
      <c r="F6" s="2077"/>
      <c r="G6" s="2077"/>
      <c r="H6" s="2077"/>
      <c r="I6" s="2077"/>
      <c r="J6" s="2077"/>
      <c r="K6" s="2077"/>
      <c r="L6" s="2077"/>
      <c r="M6" s="2077"/>
    </row>
    <row r="7" spans="1:13" ht="24.75" customHeight="1">
      <c r="A7" s="2078"/>
      <c r="B7" s="4108" t="s">
        <v>402</v>
      </c>
      <c r="C7" s="4108"/>
      <c r="D7" s="4108"/>
      <c r="E7" s="4108"/>
      <c r="F7" s="4108"/>
      <c r="G7" s="4108"/>
      <c r="H7" s="4108"/>
      <c r="I7" s="4108"/>
      <c r="J7" s="4108"/>
      <c r="K7" s="4108"/>
      <c r="L7" s="4108"/>
      <c r="M7" s="4108"/>
    </row>
    <row r="8" spans="1:13" s="2081" customFormat="1" ht="24.95" customHeight="1">
      <c r="A8" s="2080"/>
      <c r="B8" s="4121" t="s">
        <v>106</v>
      </c>
      <c r="C8" s="4121" t="s">
        <v>107</v>
      </c>
      <c r="D8" s="4121" t="s">
        <v>108</v>
      </c>
      <c r="E8" s="4121" t="s">
        <v>398</v>
      </c>
      <c r="F8" s="4121" t="s">
        <v>109</v>
      </c>
      <c r="G8" s="4122"/>
      <c r="H8" s="4123" t="s">
        <v>110</v>
      </c>
      <c r="I8" s="4123"/>
      <c r="J8" s="4123"/>
      <c r="K8" s="4123"/>
      <c r="L8" s="4123" t="s">
        <v>111</v>
      </c>
      <c r="M8" s="4123"/>
    </row>
    <row r="9" spans="1:13" s="2081" customFormat="1" ht="24.95" customHeight="1">
      <c r="A9" s="2080"/>
      <c r="B9" s="4121"/>
      <c r="C9" s="4121"/>
      <c r="D9" s="4121"/>
      <c r="E9" s="4121"/>
      <c r="F9" s="4122"/>
      <c r="G9" s="4122"/>
      <c r="H9" s="4124"/>
      <c r="I9" s="4124"/>
      <c r="J9" s="4124"/>
      <c r="K9" s="4124"/>
      <c r="L9" s="4124"/>
      <c r="M9" s="4124"/>
    </row>
    <row r="10" spans="1:13" s="2083" customFormat="1" ht="27.75" customHeight="1">
      <c r="A10" s="2082"/>
      <c r="B10" s="4121"/>
      <c r="C10" s="4121"/>
      <c r="D10" s="4121"/>
      <c r="E10" s="4121"/>
      <c r="F10" s="4122"/>
      <c r="G10" s="4122"/>
      <c r="H10" s="4125"/>
      <c r="I10" s="4125"/>
      <c r="J10" s="4125"/>
      <c r="K10" s="4125"/>
      <c r="L10" s="4125"/>
      <c r="M10" s="4125"/>
    </row>
    <row r="11" spans="1:13" s="2083" customFormat="1" ht="96.75" customHeight="1">
      <c r="A11" s="2082"/>
      <c r="B11" s="4121"/>
      <c r="C11" s="4121"/>
      <c r="D11" s="4121"/>
      <c r="E11" s="4121"/>
      <c r="F11" s="4122"/>
      <c r="G11" s="4122"/>
      <c r="H11" s="2084" t="s">
        <v>115</v>
      </c>
      <c r="I11" s="2084" t="s">
        <v>116</v>
      </c>
      <c r="J11" s="2084" t="s">
        <v>117</v>
      </c>
      <c r="K11" s="2084" t="s">
        <v>1791</v>
      </c>
      <c r="L11" s="2084" t="s">
        <v>400</v>
      </c>
      <c r="M11" s="2084" t="s">
        <v>1791</v>
      </c>
    </row>
    <row r="12" spans="1:13" s="2081" customFormat="1" ht="20.100000000000001" customHeight="1">
      <c r="A12" s="2080"/>
      <c r="B12" s="4093" t="s">
        <v>2288</v>
      </c>
      <c r="C12" s="4115" t="s">
        <v>401</v>
      </c>
      <c r="D12" s="4120" t="s">
        <v>118</v>
      </c>
      <c r="E12" s="4120" t="s">
        <v>119</v>
      </c>
      <c r="F12" s="4115" t="s">
        <v>120</v>
      </c>
      <c r="G12" s="4116"/>
      <c r="H12" s="2781"/>
      <c r="I12" s="2781"/>
      <c r="J12" s="2057">
        <f>+H12-I12</f>
        <v>0</v>
      </c>
      <c r="K12" s="2781"/>
      <c r="L12" s="2781"/>
      <c r="M12" s="2781"/>
    </row>
    <row r="13" spans="1:13" s="2081" customFormat="1" ht="20.100000000000001" customHeight="1">
      <c r="A13" s="2080"/>
      <c r="B13" s="4093"/>
      <c r="C13" s="4115"/>
      <c r="D13" s="4120"/>
      <c r="E13" s="4120"/>
      <c r="F13" s="4115" t="s">
        <v>121</v>
      </c>
      <c r="G13" s="4116"/>
      <c r="H13" s="2781"/>
      <c r="I13" s="2781"/>
      <c r="J13" s="2057">
        <f t="shared" ref="J13:J19" si="0">+H13-I13</f>
        <v>0</v>
      </c>
      <c r="K13" s="2781"/>
      <c r="L13" s="2781"/>
      <c r="M13" s="2781"/>
    </row>
    <row r="14" spans="1:13" s="2081" customFormat="1" ht="20.100000000000001" customHeight="1">
      <c r="A14" s="2080"/>
      <c r="B14" s="4093"/>
      <c r="C14" s="4115"/>
      <c r="D14" s="4120"/>
      <c r="E14" s="4120"/>
      <c r="F14" s="4115" t="s">
        <v>122</v>
      </c>
      <c r="G14" s="4116"/>
      <c r="H14" s="2781"/>
      <c r="I14" s="2781"/>
      <c r="J14" s="2057">
        <f t="shared" si="0"/>
        <v>0</v>
      </c>
      <c r="K14" s="2781"/>
      <c r="L14" s="2781"/>
      <c r="M14" s="2781"/>
    </row>
    <row r="15" spans="1:13" s="2081" customFormat="1" ht="20.100000000000001" customHeight="1">
      <c r="A15" s="2080"/>
      <c r="B15" s="4093"/>
      <c r="C15" s="4115"/>
      <c r="D15" s="4120"/>
      <c r="E15" s="4120"/>
      <c r="F15" s="4115" t="s">
        <v>123</v>
      </c>
      <c r="G15" s="4116"/>
      <c r="H15" s="2781"/>
      <c r="I15" s="2781"/>
      <c r="J15" s="2057">
        <f t="shared" si="0"/>
        <v>0</v>
      </c>
      <c r="K15" s="2781"/>
      <c r="L15" s="2781"/>
      <c r="M15" s="2781"/>
    </row>
    <row r="16" spans="1:13" s="2081" customFormat="1" ht="20.100000000000001" customHeight="1">
      <c r="A16" s="2080"/>
      <c r="B16" s="4093"/>
      <c r="C16" s="4115"/>
      <c r="D16" s="4120"/>
      <c r="E16" s="4120"/>
      <c r="F16" s="4115" t="s">
        <v>124</v>
      </c>
      <c r="G16" s="4116"/>
      <c r="H16" s="2781"/>
      <c r="I16" s="2781"/>
      <c r="J16" s="2057">
        <f t="shared" si="0"/>
        <v>0</v>
      </c>
      <c r="K16" s="2781"/>
      <c r="L16" s="2781"/>
      <c r="M16" s="2781"/>
    </row>
    <row r="17" spans="1:13" s="2081" customFormat="1" ht="20.100000000000001" customHeight="1">
      <c r="A17" s="2080"/>
      <c r="B17" s="4093"/>
      <c r="C17" s="4115"/>
      <c r="D17" s="4120"/>
      <c r="E17" s="4120"/>
      <c r="F17" s="4115" t="s">
        <v>125</v>
      </c>
      <c r="G17" s="4116"/>
      <c r="H17" s="2781"/>
      <c r="I17" s="2781"/>
      <c r="J17" s="2057">
        <f t="shared" si="0"/>
        <v>0</v>
      </c>
      <c r="K17" s="2781"/>
      <c r="L17" s="2781"/>
      <c r="M17" s="2781"/>
    </row>
    <row r="18" spans="1:13" s="2081" customFormat="1" ht="20.100000000000001" customHeight="1">
      <c r="A18" s="2080"/>
      <c r="B18" s="4093"/>
      <c r="C18" s="4115"/>
      <c r="D18" s="4120"/>
      <c r="E18" s="4120"/>
      <c r="F18" s="4115" t="s">
        <v>126</v>
      </c>
      <c r="G18" s="4116"/>
      <c r="H18" s="2781"/>
      <c r="I18" s="2781"/>
      <c r="J18" s="2057">
        <f t="shared" si="0"/>
        <v>0</v>
      </c>
      <c r="K18" s="2781"/>
      <c r="L18" s="2781"/>
      <c r="M18" s="2781"/>
    </row>
    <row r="19" spans="1:13" s="2081" customFormat="1" ht="20.100000000000001" customHeight="1">
      <c r="A19" s="2080"/>
      <c r="B19" s="4093"/>
      <c r="C19" s="4115"/>
      <c r="D19" s="4120"/>
      <c r="E19" s="4120"/>
      <c r="F19" s="4115" t="s">
        <v>127</v>
      </c>
      <c r="G19" s="4116"/>
      <c r="H19" s="2781"/>
      <c r="I19" s="2781"/>
      <c r="J19" s="2057">
        <f t="shared" si="0"/>
        <v>0</v>
      </c>
      <c r="K19" s="2781"/>
      <c r="L19" s="2781"/>
      <c r="M19" s="2781"/>
    </row>
    <row r="20" spans="1:13" s="2081" customFormat="1" ht="18.75" customHeight="1">
      <c r="A20" s="2080"/>
      <c r="B20" s="4117" t="s">
        <v>2289</v>
      </c>
      <c r="C20" s="4115" t="s">
        <v>1889</v>
      </c>
      <c r="D20" s="4097" t="s">
        <v>118</v>
      </c>
      <c r="E20" s="4097" t="s">
        <v>2410</v>
      </c>
      <c r="F20" s="4115" t="s">
        <v>120</v>
      </c>
      <c r="G20" s="4116"/>
      <c r="H20" s="2781"/>
      <c r="I20" s="2781"/>
      <c r="J20" s="2057">
        <f>+H20-I20</f>
        <v>0</v>
      </c>
      <c r="K20" s="2781"/>
      <c r="L20" s="2781"/>
      <c r="M20" s="2781"/>
    </row>
    <row r="21" spans="1:13" s="2081" customFormat="1" ht="18">
      <c r="A21" s="2080"/>
      <c r="B21" s="4118"/>
      <c r="C21" s="4115"/>
      <c r="D21" s="4098"/>
      <c r="E21" s="4098"/>
      <c r="F21" s="4115" t="s">
        <v>121</v>
      </c>
      <c r="G21" s="4116"/>
      <c r="H21" s="2781"/>
      <c r="I21" s="2781"/>
      <c r="J21" s="2057">
        <f>+H21-I21</f>
        <v>0</v>
      </c>
      <c r="K21" s="2781"/>
      <c r="L21" s="2781"/>
      <c r="M21" s="2781"/>
    </row>
    <row r="22" spans="1:13" s="2081" customFormat="1" ht="18">
      <c r="A22" s="2080"/>
      <c r="B22" s="4118"/>
      <c r="C22" s="4115"/>
      <c r="D22" s="4119"/>
      <c r="E22" s="4119"/>
      <c r="F22" s="4115" t="s">
        <v>122</v>
      </c>
      <c r="G22" s="4116"/>
      <c r="H22" s="2781"/>
      <c r="I22" s="2781"/>
      <c r="J22" s="2057">
        <f>+H22-I22</f>
        <v>0</v>
      </c>
      <c r="K22" s="2781"/>
      <c r="L22" s="2781"/>
      <c r="M22" s="2781"/>
    </row>
    <row r="23" spans="1:13" s="2081" customFormat="1" ht="18">
      <c r="A23" s="2080"/>
      <c r="B23" s="4105" t="s">
        <v>1792</v>
      </c>
      <c r="C23" s="4091"/>
      <c r="D23" s="4091"/>
      <c r="E23" s="4091"/>
      <c r="F23" s="4091"/>
      <c r="G23" s="4091"/>
      <c r="H23" s="2057">
        <f>SUM($H$12:$H$19)</f>
        <v>0</v>
      </c>
      <c r="I23" s="2057">
        <f>SUM($I$12:$I$19)</f>
        <v>0</v>
      </c>
      <c r="J23" s="2057">
        <f>H23-I23</f>
        <v>0</v>
      </c>
      <c r="K23" s="2057">
        <f>SUM($K$12:$K$19)</f>
        <v>0</v>
      </c>
      <c r="L23" s="2057">
        <f>SUM($L$12:$L$19)</f>
        <v>0</v>
      </c>
      <c r="M23" s="2057">
        <f>SUM($M$12:$M$19)</f>
        <v>0</v>
      </c>
    </row>
    <row r="24" spans="1:13" s="2081" customFormat="1" ht="18">
      <c r="A24" s="2080"/>
      <c r="B24" s="4105" t="s">
        <v>1793</v>
      </c>
      <c r="C24" s="4091"/>
      <c r="D24" s="4091"/>
      <c r="E24" s="4091"/>
      <c r="F24" s="4091"/>
      <c r="G24" s="4091"/>
      <c r="H24" s="2057">
        <f>SUM(H20:H22)</f>
        <v>0</v>
      </c>
      <c r="I24" s="2057">
        <f>SUM(I20:I22)</f>
        <v>0</v>
      </c>
      <c r="J24" s="2057">
        <f>H24-I24</f>
        <v>0</v>
      </c>
      <c r="K24" s="2057">
        <f>SUM(K20:K22)</f>
        <v>0</v>
      </c>
      <c r="L24" s="2057">
        <f>SUM(L20:L22)</f>
        <v>0</v>
      </c>
      <c r="M24" s="2057">
        <f>SUM(M20:M22)</f>
        <v>0</v>
      </c>
    </row>
    <row r="25" spans="1:13" s="2081" customFormat="1" ht="18">
      <c r="A25" s="2080"/>
      <c r="B25" s="4106" t="s">
        <v>89</v>
      </c>
      <c r="C25" s="4107"/>
      <c r="D25" s="4107"/>
      <c r="E25" s="4107"/>
      <c r="F25" s="4107"/>
      <c r="G25" s="4107"/>
      <c r="H25" s="2086">
        <f t="shared" ref="H25:M25" si="1">SUM(H23:H24)</f>
        <v>0</v>
      </c>
      <c r="I25" s="2086">
        <f t="shared" si="1"/>
        <v>0</v>
      </c>
      <c r="J25" s="2086">
        <f t="shared" si="1"/>
        <v>0</v>
      </c>
      <c r="K25" s="2086">
        <f t="shared" si="1"/>
        <v>0</v>
      </c>
      <c r="L25" s="2086">
        <f t="shared" si="1"/>
        <v>0</v>
      </c>
      <c r="M25" s="2086">
        <f t="shared" si="1"/>
        <v>0</v>
      </c>
    </row>
    <row r="26" spans="1:13" s="2089" customFormat="1" ht="18">
      <c r="A26" s="2087"/>
      <c r="B26" s="1416"/>
      <c r="C26" s="1417"/>
      <c r="D26" s="1417"/>
      <c r="E26" s="1417"/>
      <c r="F26" s="1417"/>
      <c r="G26" s="1417"/>
      <c r="H26" s="2088" t="str">
        <f t="shared" ref="H26:M26" si="2">IF((ROUND(H25,3)=ROUND((SUM(H12:H22)),3)),"OK", "Error")</f>
        <v>OK</v>
      </c>
      <c r="I26" s="2088" t="str">
        <f t="shared" si="2"/>
        <v>OK</v>
      </c>
      <c r="J26" s="2088" t="str">
        <f t="shared" si="2"/>
        <v>OK</v>
      </c>
      <c r="K26" s="2088" t="str">
        <f t="shared" si="2"/>
        <v>OK</v>
      </c>
      <c r="L26" s="2088" t="str">
        <f t="shared" si="2"/>
        <v>OK</v>
      </c>
      <c r="M26" s="2088" t="str">
        <f t="shared" si="2"/>
        <v>OK</v>
      </c>
    </row>
    <row r="27" spans="1:13" ht="24" customHeight="1">
      <c r="A27" s="2078"/>
      <c r="B27" s="4108" t="s">
        <v>403</v>
      </c>
      <c r="C27" s="4109"/>
      <c r="D27" s="4109"/>
      <c r="E27" s="4109"/>
      <c r="F27" s="4109"/>
      <c r="G27" s="4109"/>
      <c r="H27" s="4109"/>
      <c r="I27" s="4109"/>
      <c r="J27" s="4109"/>
      <c r="K27" s="4109"/>
      <c r="L27" s="1416"/>
      <c r="M27" s="2090"/>
    </row>
    <row r="28" spans="1:13" s="2083" customFormat="1" ht="42.75" customHeight="1">
      <c r="A28" s="2082"/>
      <c r="B28" s="4110" t="s">
        <v>106</v>
      </c>
      <c r="C28" s="4110" t="s">
        <v>107</v>
      </c>
      <c r="D28" s="4110" t="s">
        <v>108</v>
      </c>
      <c r="E28" s="4110" t="s">
        <v>398</v>
      </c>
      <c r="F28" s="4110"/>
      <c r="G28" s="4110"/>
      <c r="H28" s="4112" t="s">
        <v>114</v>
      </c>
      <c r="I28" s="4109"/>
      <c r="J28" s="4109"/>
      <c r="K28" s="4113" t="s">
        <v>399</v>
      </c>
      <c r="L28" s="2091"/>
      <c r="M28" s="2091"/>
    </row>
    <row r="29" spans="1:13" s="2083" customFormat="1" ht="96.75" customHeight="1">
      <c r="A29" s="2082"/>
      <c r="B29" s="4111"/>
      <c r="C29" s="4111"/>
      <c r="D29" s="4111"/>
      <c r="E29" s="4111"/>
      <c r="F29" s="4111"/>
      <c r="G29" s="4111"/>
      <c r="H29" s="2092" t="s">
        <v>115</v>
      </c>
      <c r="I29" s="2092" t="s">
        <v>116</v>
      </c>
      <c r="J29" s="2092" t="s">
        <v>117</v>
      </c>
      <c r="K29" s="4114"/>
      <c r="L29" s="2091"/>
      <c r="M29" s="2091"/>
    </row>
    <row r="30" spans="1:13" s="2081" customFormat="1" ht="43.5" customHeight="1">
      <c r="A30" s="2080"/>
      <c r="B30" s="4093" t="s">
        <v>2411</v>
      </c>
      <c r="C30" s="4095" t="s">
        <v>1889</v>
      </c>
      <c r="D30" s="4097" t="s">
        <v>2408</v>
      </c>
      <c r="E30" s="4100" t="s">
        <v>2412</v>
      </c>
      <c r="F30" s="4103" t="s">
        <v>1867</v>
      </c>
      <c r="G30" s="2093" t="s">
        <v>1868</v>
      </c>
      <c r="H30" s="2781"/>
      <c r="I30" s="2781"/>
      <c r="J30" s="2057">
        <f t="shared" ref="J30:J33" si="3">+H30-I30</f>
        <v>0</v>
      </c>
      <c r="K30" s="2781"/>
      <c r="L30" s="2090"/>
      <c r="M30" s="2090"/>
    </row>
    <row r="31" spans="1:13" s="2081" customFormat="1" ht="46.5" customHeight="1">
      <c r="A31" s="2080"/>
      <c r="B31" s="4093"/>
      <c r="C31" s="4095"/>
      <c r="D31" s="4098"/>
      <c r="E31" s="4101"/>
      <c r="F31" s="4104"/>
      <c r="G31" s="2093" t="s">
        <v>1869</v>
      </c>
      <c r="H31" s="2781"/>
      <c r="I31" s="2781"/>
      <c r="J31" s="2057">
        <f t="shared" si="3"/>
        <v>0</v>
      </c>
      <c r="K31" s="2781"/>
      <c r="L31" s="2090"/>
      <c r="M31" s="2090"/>
    </row>
    <row r="32" spans="1:13" s="2081" customFormat="1" ht="43.5" customHeight="1">
      <c r="A32" s="2080"/>
      <c r="B32" s="4093"/>
      <c r="C32" s="4095"/>
      <c r="D32" s="4098"/>
      <c r="E32" s="4101"/>
      <c r="F32" s="4103" t="s">
        <v>1870</v>
      </c>
      <c r="G32" s="2093" t="s">
        <v>1868</v>
      </c>
      <c r="H32" s="2781"/>
      <c r="I32" s="2781"/>
      <c r="J32" s="2057">
        <f t="shared" si="3"/>
        <v>0</v>
      </c>
      <c r="K32" s="2781"/>
      <c r="L32" s="2090"/>
      <c r="M32" s="2090"/>
    </row>
    <row r="33" spans="1:13" s="2081" customFormat="1" ht="42.75" customHeight="1">
      <c r="A33" s="2080"/>
      <c r="B33" s="4094"/>
      <c r="C33" s="4096"/>
      <c r="D33" s="4099"/>
      <c r="E33" s="4102"/>
      <c r="F33" s="4104"/>
      <c r="G33" s="2093" t="s">
        <v>1869</v>
      </c>
      <c r="H33" s="2781"/>
      <c r="I33" s="2781"/>
      <c r="J33" s="2057">
        <f t="shared" si="3"/>
        <v>0</v>
      </c>
      <c r="K33" s="2781"/>
      <c r="L33" s="2090"/>
      <c r="M33" s="2090"/>
    </row>
    <row r="34" spans="1:13">
      <c r="A34" s="2078"/>
      <c r="B34" s="2339" t="s">
        <v>2409</v>
      </c>
      <c r="C34" s="2095"/>
      <c r="D34" s="2095"/>
      <c r="E34" s="2095"/>
      <c r="F34" s="2095"/>
      <c r="G34" s="2095"/>
      <c r="H34" s="2086">
        <f>SUM(H30:H33)</f>
        <v>0</v>
      </c>
      <c r="I34" s="2086">
        <f>SUM(I30:I33)</f>
        <v>0</v>
      </c>
      <c r="J34" s="2086">
        <f>SUM(J30:J33)</f>
        <v>0</v>
      </c>
      <c r="K34" s="2096">
        <f>SUM(K30:K33)</f>
        <v>0</v>
      </c>
      <c r="L34" s="2090"/>
      <c r="M34" s="2090"/>
    </row>
    <row r="35" spans="1:13">
      <c r="A35" s="2078"/>
      <c r="B35" s="2090"/>
      <c r="C35" s="2090"/>
      <c r="D35" s="2090"/>
      <c r="E35" s="2090"/>
      <c r="F35" s="2090"/>
      <c r="G35" s="2090"/>
      <c r="L35" s="2090"/>
      <c r="M35" s="2090"/>
    </row>
    <row r="36" spans="1:13">
      <c r="A36" s="2078"/>
      <c r="B36" s="2090"/>
      <c r="C36" s="2090"/>
      <c r="D36" s="2090"/>
      <c r="E36" s="2097"/>
      <c r="F36" s="2097"/>
      <c r="G36" s="2097"/>
      <c r="H36" s="2097"/>
      <c r="I36" s="2097"/>
      <c r="J36" s="2097"/>
      <c r="K36" s="2097"/>
      <c r="L36" s="2097"/>
      <c r="M36" s="2097"/>
    </row>
    <row r="37" spans="1:13" ht="15" thickBot="1">
      <c r="A37" s="2098"/>
      <c r="B37" s="2099"/>
      <c r="C37" s="2099"/>
      <c r="D37" s="2099"/>
      <c r="E37" s="2099"/>
      <c r="F37" s="2099"/>
      <c r="G37" s="2099"/>
      <c r="H37" s="2099"/>
      <c r="I37" s="2099"/>
      <c r="J37" s="2099"/>
      <c r="K37" s="2099"/>
      <c r="L37" s="2099"/>
      <c r="M37" s="2099"/>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0" customWidth="1"/>
    <col min="2" max="2" width="12" style="2050" customWidth="1"/>
    <col min="3" max="3" width="16" style="2050" customWidth="1"/>
    <col min="4" max="4" width="14.140625" style="2050" customWidth="1"/>
    <col min="5" max="6" width="12" style="2050" customWidth="1"/>
    <col min="7" max="7" width="27.28515625" style="2050" customWidth="1"/>
    <col min="8" max="13" width="11.140625" style="2050" customWidth="1"/>
    <col min="14" max="16384" width="9.140625" style="205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Southern</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1782</v>
      </c>
      <c r="B5" s="1415"/>
      <c r="C5" s="2077"/>
      <c r="D5" s="2077"/>
      <c r="E5" s="2077"/>
      <c r="F5" s="2077"/>
      <c r="G5" s="2077"/>
      <c r="H5" s="2077"/>
      <c r="I5" s="2077"/>
      <c r="J5" s="2077"/>
      <c r="K5" s="2077"/>
      <c r="L5" s="2077"/>
      <c r="M5" s="2077"/>
    </row>
    <row r="6" spans="1:13" s="2103" customFormat="1" ht="19.5">
      <c r="A6" s="2100"/>
      <c r="B6" s="2101"/>
      <c r="C6" s="2102"/>
      <c r="D6" s="2102"/>
      <c r="E6" s="2102"/>
      <c r="F6" s="2102"/>
      <c r="G6" s="2102"/>
      <c r="H6" s="2102"/>
      <c r="I6" s="2102"/>
      <c r="J6" s="2102"/>
      <c r="K6" s="2102"/>
      <c r="L6" s="2102"/>
      <c r="M6" s="2102"/>
    </row>
    <row r="7" spans="1:13" s="2105" customFormat="1" ht="18">
      <c r="A7" s="2104"/>
      <c r="B7" s="4139" t="s">
        <v>1794</v>
      </c>
      <c r="C7" s="4140"/>
      <c r="D7" s="4140"/>
      <c r="E7" s="4140"/>
      <c r="F7" s="4140"/>
      <c r="G7" s="4140"/>
      <c r="H7" s="4140"/>
      <c r="I7" s="4140"/>
      <c r="J7" s="4140"/>
      <c r="K7" s="4140"/>
      <c r="L7" s="4140"/>
      <c r="M7" s="4140"/>
    </row>
    <row r="8" spans="1:13" s="2105" customFormat="1" ht="24.95" customHeight="1">
      <c r="A8" s="2104"/>
      <c r="B8" s="4121" t="s">
        <v>106</v>
      </c>
      <c r="C8" s="4121" t="s">
        <v>107</v>
      </c>
      <c r="D8" s="4121" t="s">
        <v>108</v>
      </c>
      <c r="E8" s="4121" t="s">
        <v>398</v>
      </c>
      <c r="F8" s="4121" t="s">
        <v>109</v>
      </c>
      <c r="G8" s="4142"/>
      <c r="H8" s="4143" t="s">
        <v>110</v>
      </c>
      <c r="I8" s="4143"/>
      <c r="J8" s="4143"/>
      <c r="K8" s="4143"/>
      <c r="L8" s="4143" t="s">
        <v>111</v>
      </c>
      <c r="M8" s="4143"/>
    </row>
    <row r="9" spans="1:13" s="2105" customFormat="1" ht="24.95" customHeight="1">
      <c r="A9" s="2104"/>
      <c r="B9" s="4141"/>
      <c r="C9" s="4141"/>
      <c r="D9" s="4141"/>
      <c r="E9" s="4141"/>
      <c r="F9" s="4142"/>
      <c r="G9" s="4142"/>
      <c r="H9" s="4144"/>
      <c r="I9" s="4144"/>
      <c r="J9" s="4144"/>
      <c r="K9" s="4144"/>
      <c r="L9" s="4144"/>
      <c r="M9" s="4144"/>
    </row>
    <row r="10" spans="1:13" s="2107" customFormat="1" ht="31.5" customHeight="1">
      <c r="A10" s="2106"/>
      <c r="B10" s="4141"/>
      <c r="C10" s="4141"/>
      <c r="D10" s="4141"/>
      <c r="E10" s="4141"/>
      <c r="F10" s="4142"/>
      <c r="G10" s="4142"/>
      <c r="H10" s="4145"/>
      <c r="I10" s="4145"/>
      <c r="J10" s="4145"/>
      <c r="K10" s="4145"/>
      <c r="L10" s="4145"/>
      <c r="M10" s="4145"/>
    </row>
    <row r="11" spans="1:13" s="2107" customFormat="1" ht="103.5" customHeight="1">
      <c r="A11" s="2106"/>
      <c r="B11" s="4141"/>
      <c r="C11" s="4141"/>
      <c r="D11" s="4141"/>
      <c r="E11" s="4141"/>
      <c r="F11" s="4142"/>
      <c r="G11" s="4142"/>
      <c r="H11" s="2084" t="s">
        <v>115</v>
      </c>
      <c r="I11" s="2084" t="s">
        <v>116</v>
      </c>
      <c r="J11" s="2084" t="s">
        <v>117</v>
      </c>
      <c r="K11" s="2084" t="s">
        <v>1791</v>
      </c>
      <c r="L11" s="2084" t="s">
        <v>400</v>
      </c>
      <c r="M11" s="2084" t="s">
        <v>1791</v>
      </c>
    </row>
    <row r="12" spans="1:13" s="2105" customFormat="1" ht="20.100000000000001" customHeight="1">
      <c r="A12" s="2104"/>
      <c r="B12" s="4137" t="s">
        <v>2288</v>
      </c>
      <c r="C12" s="4131" t="s">
        <v>401</v>
      </c>
      <c r="D12" s="4138" t="s">
        <v>118</v>
      </c>
      <c r="E12" s="4138" t="s">
        <v>128</v>
      </c>
      <c r="F12" s="4131" t="s">
        <v>120</v>
      </c>
      <c r="G12" s="4116"/>
      <c r="H12" s="2780"/>
      <c r="I12" s="2780"/>
      <c r="J12" s="2057">
        <f>+H12-I12</f>
        <v>0</v>
      </c>
      <c r="K12" s="2780"/>
      <c r="L12" s="2780"/>
      <c r="M12" s="2780"/>
    </row>
    <row r="13" spans="1:13" s="2105" customFormat="1" ht="20.100000000000001" customHeight="1">
      <c r="A13" s="2104"/>
      <c r="B13" s="4137"/>
      <c r="C13" s="4131"/>
      <c r="D13" s="4138"/>
      <c r="E13" s="4138"/>
      <c r="F13" s="4131" t="s">
        <v>121</v>
      </c>
      <c r="G13" s="4116"/>
      <c r="H13" s="2780"/>
      <c r="I13" s="2780"/>
      <c r="J13" s="2109">
        <f t="shared" ref="J13:J19" si="0">+H13-I13</f>
        <v>0</v>
      </c>
      <c r="K13" s="2780"/>
      <c r="L13" s="2780"/>
      <c r="M13" s="2780"/>
    </row>
    <row r="14" spans="1:13" s="2105" customFormat="1" ht="20.100000000000001" customHeight="1">
      <c r="A14" s="2104"/>
      <c r="B14" s="4137"/>
      <c r="C14" s="4131"/>
      <c r="D14" s="4138"/>
      <c r="E14" s="4138"/>
      <c r="F14" s="4131" t="s">
        <v>122</v>
      </c>
      <c r="G14" s="4116"/>
      <c r="H14" s="2780"/>
      <c r="I14" s="2780"/>
      <c r="J14" s="2109">
        <f t="shared" si="0"/>
        <v>0</v>
      </c>
      <c r="K14" s="2780"/>
      <c r="L14" s="2780"/>
      <c r="M14" s="2780"/>
    </row>
    <row r="15" spans="1:13" s="2105" customFormat="1" ht="20.100000000000001" customHeight="1">
      <c r="A15" s="2104"/>
      <c r="B15" s="4137"/>
      <c r="C15" s="4131"/>
      <c r="D15" s="4138"/>
      <c r="E15" s="4138"/>
      <c r="F15" s="4131" t="s">
        <v>123</v>
      </c>
      <c r="G15" s="4116"/>
      <c r="H15" s="2780"/>
      <c r="I15" s="2780"/>
      <c r="J15" s="2109">
        <f t="shared" si="0"/>
        <v>0</v>
      </c>
      <c r="K15" s="2780"/>
      <c r="L15" s="2780"/>
      <c r="M15" s="2780"/>
    </row>
    <row r="16" spans="1:13" s="2105" customFormat="1" ht="20.100000000000001" customHeight="1">
      <c r="A16" s="2104"/>
      <c r="B16" s="4137"/>
      <c r="C16" s="4131"/>
      <c r="D16" s="4138"/>
      <c r="E16" s="4138"/>
      <c r="F16" s="4131" t="s">
        <v>124</v>
      </c>
      <c r="G16" s="4116"/>
      <c r="H16" s="2780"/>
      <c r="I16" s="2780"/>
      <c r="J16" s="2109">
        <f t="shared" si="0"/>
        <v>0</v>
      </c>
      <c r="K16" s="2780"/>
      <c r="L16" s="2780"/>
      <c r="M16" s="2780"/>
    </row>
    <row r="17" spans="1:13" s="2105" customFormat="1" ht="20.100000000000001" customHeight="1">
      <c r="A17" s="2104"/>
      <c r="B17" s="4137"/>
      <c r="C17" s="4131"/>
      <c r="D17" s="4138"/>
      <c r="E17" s="4138"/>
      <c r="F17" s="4131" t="s">
        <v>125</v>
      </c>
      <c r="G17" s="4116"/>
      <c r="H17" s="2780"/>
      <c r="I17" s="2780"/>
      <c r="J17" s="2109">
        <f t="shared" si="0"/>
        <v>0</v>
      </c>
      <c r="K17" s="2780"/>
      <c r="L17" s="2780"/>
      <c r="M17" s="2780"/>
    </row>
    <row r="18" spans="1:13" s="2105" customFormat="1" ht="20.100000000000001" customHeight="1">
      <c r="A18" s="2104"/>
      <c r="B18" s="4137"/>
      <c r="C18" s="4131"/>
      <c r="D18" s="4138"/>
      <c r="E18" s="4138"/>
      <c r="F18" s="4131" t="s">
        <v>126</v>
      </c>
      <c r="G18" s="4116"/>
      <c r="H18" s="2780"/>
      <c r="I18" s="2780"/>
      <c r="J18" s="2109">
        <f t="shared" si="0"/>
        <v>0</v>
      </c>
      <c r="K18" s="2780"/>
      <c r="L18" s="2780"/>
      <c r="M18" s="2780"/>
    </row>
    <row r="19" spans="1:13" s="2105" customFormat="1" ht="20.100000000000001" customHeight="1">
      <c r="A19" s="2104"/>
      <c r="B19" s="4137"/>
      <c r="C19" s="4131"/>
      <c r="D19" s="4138"/>
      <c r="E19" s="4138"/>
      <c r="F19" s="4131" t="s">
        <v>127</v>
      </c>
      <c r="G19" s="4116"/>
      <c r="H19" s="2780"/>
      <c r="I19" s="2780"/>
      <c r="J19" s="2109">
        <f t="shared" si="0"/>
        <v>0</v>
      </c>
      <c r="K19" s="2780"/>
      <c r="L19" s="2780"/>
      <c r="M19" s="2780"/>
    </row>
    <row r="20" spans="1:13" s="2105" customFormat="1" ht="18">
      <c r="A20" s="2104"/>
      <c r="B20" s="4126" t="s">
        <v>1796</v>
      </c>
      <c r="C20" s="4107"/>
      <c r="D20" s="4107"/>
      <c r="E20" s="4107"/>
      <c r="F20" s="4107"/>
      <c r="G20" s="4107"/>
      <c r="H20" s="2110">
        <f t="shared" ref="H20:M20" si="1">SUM(H12:H19)</f>
        <v>0</v>
      </c>
      <c r="I20" s="2110">
        <f t="shared" si="1"/>
        <v>0</v>
      </c>
      <c r="J20" s="2110">
        <f t="shared" si="1"/>
        <v>0</v>
      </c>
      <c r="K20" s="2110">
        <f t="shared" si="1"/>
        <v>0</v>
      </c>
      <c r="L20" s="2110">
        <f t="shared" si="1"/>
        <v>0</v>
      </c>
      <c r="M20" s="2110">
        <f t="shared" si="1"/>
        <v>0</v>
      </c>
    </row>
    <row r="21" spans="1:13" s="2113" customFormat="1" ht="20.100000000000001" customHeight="1">
      <c r="A21" s="2111"/>
      <c r="B21" s="1418"/>
      <c r="C21" s="1419"/>
      <c r="D21" s="1420"/>
      <c r="E21" s="1420"/>
      <c r="F21" s="1419"/>
      <c r="G21" s="1419"/>
      <c r="H21" s="2059" t="str">
        <f t="shared" ref="H21:M21" si="2">IF((ROUND(H20,3)=ROUND((SUM(H12:H19)),3)),"OK", "Error")</f>
        <v>OK</v>
      </c>
      <c r="I21" s="2059" t="str">
        <f t="shared" si="2"/>
        <v>OK</v>
      </c>
      <c r="J21" s="2059" t="str">
        <f t="shared" si="2"/>
        <v>OK</v>
      </c>
      <c r="K21" s="2059" t="str">
        <f t="shared" si="2"/>
        <v>OK</v>
      </c>
      <c r="L21" s="2059" t="str">
        <f t="shared" si="2"/>
        <v>OK</v>
      </c>
      <c r="M21" s="2059" t="str">
        <f t="shared" si="2"/>
        <v>OK</v>
      </c>
    </row>
    <row r="22" spans="1:13" s="2113" customFormat="1" ht="20.100000000000001" customHeight="1">
      <c r="A22" s="2111"/>
      <c r="B22" s="1418"/>
      <c r="C22" s="1419"/>
      <c r="D22" s="1420"/>
      <c r="E22" s="1420"/>
      <c r="F22" s="1419"/>
      <c r="G22" s="1419"/>
      <c r="H22" s="2114"/>
      <c r="I22" s="2114"/>
      <c r="J22" s="2114"/>
      <c r="K22" s="2114"/>
      <c r="L22" s="1420"/>
      <c r="M22" s="1420"/>
    </row>
    <row r="23" spans="1:13" s="2113" customFormat="1" ht="20.100000000000001" customHeight="1">
      <c r="A23" s="2111"/>
      <c r="B23" s="4132" t="s">
        <v>1795</v>
      </c>
      <c r="C23" s="4133"/>
      <c r="D23" s="4133"/>
      <c r="E23" s="4133"/>
      <c r="F23" s="4133"/>
      <c r="G23" s="4133"/>
      <c r="H23" s="4133"/>
      <c r="I23" s="4133"/>
      <c r="J23" s="4133"/>
      <c r="K23" s="4133"/>
      <c r="L23" s="1419"/>
      <c r="M23" s="1420"/>
    </row>
    <row r="24" spans="1:13" s="2107" customFormat="1" ht="31.5" customHeight="1">
      <c r="A24" s="2106"/>
      <c r="B24" s="4121" t="s">
        <v>106</v>
      </c>
      <c r="C24" s="4121" t="s">
        <v>107</v>
      </c>
      <c r="D24" s="4121" t="s">
        <v>108</v>
      </c>
      <c r="E24" s="4121" t="s">
        <v>398</v>
      </c>
      <c r="F24" s="4135"/>
      <c r="G24" s="4110"/>
      <c r="H24" s="4127" t="s">
        <v>114</v>
      </c>
      <c r="I24" s="4128"/>
      <c r="J24" s="4128"/>
      <c r="K24" s="4129" t="s">
        <v>399</v>
      </c>
      <c r="L24" s="2115"/>
      <c r="M24" s="2115"/>
    </row>
    <row r="25" spans="1:13" s="2107" customFormat="1" ht="103.5" customHeight="1">
      <c r="A25" s="2106"/>
      <c r="B25" s="4134"/>
      <c r="C25" s="4134"/>
      <c r="D25" s="4134"/>
      <c r="E25" s="4134"/>
      <c r="F25" s="4136"/>
      <c r="G25" s="4111"/>
      <c r="H25" s="2116" t="s">
        <v>115</v>
      </c>
      <c r="I25" s="2116" t="s">
        <v>116</v>
      </c>
      <c r="J25" s="2116" t="s">
        <v>117</v>
      </c>
      <c r="K25" s="4128"/>
      <c r="L25" s="2115"/>
      <c r="M25" s="2115"/>
    </row>
    <row r="26" spans="1:13" s="2105" customFormat="1" ht="69.75" customHeight="1">
      <c r="A26" s="2104"/>
      <c r="B26" s="4093" t="s">
        <v>1871</v>
      </c>
      <c r="C26" s="4095" t="s">
        <v>401</v>
      </c>
      <c r="D26" s="4095" t="s">
        <v>118</v>
      </c>
      <c r="E26" s="4130" t="s">
        <v>128</v>
      </c>
      <c r="F26" s="4103" t="s">
        <v>1867</v>
      </c>
      <c r="G26" s="2093" t="s">
        <v>1868</v>
      </c>
      <c r="H26" s="2782"/>
      <c r="I26" s="2781"/>
      <c r="J26" s="2057">
        <f>+H26-I26</f>
        <v>0</v>
      </c>
      <c r="K26" s="2781"/>
      <c r="L26" s="2117"/>
      <c r="M26" s="2117"/>
    </row>
    <row r="27" spans="1:13" s="2105" customFormat="1" ht="69.75" customHeight="1">
      <c r="A27" s="2104"/>
      <c r="B27" s="4093"/>
      <c r="C27" s="4095"/>
      <c r="D27" s="4095"/>
      <c r="E27" s="4130"/>
      <c r="F27" s="4104"/>
      <c r="G27" s="2093" t="s">
        <v>1869</v>
      </c>
      <c r="H27" s="2782"/>
      <c r="I27" s="2781"/>
      <c r="J27" s="2057">
        <f>+H27-I27</f>
        <v>0</v>
      </c>
      <c r="K27" s="2781"/>
      <c r="L27" s="2117"/>
      <c r="M27" s="2117"/>
    </row>
    <row r="28" spans="1:13" s="2105" customFormat="1" ht="69.75" customHeight="1">
      <c r="A28" s="2104"/>
      <c r="B28" s="4093"/>
      <c r="C28" s="4095"/>
      <c r="D28" s="4095"/>
      <c r="E28" s="4130"/>
      <c r="F28" s="4103" t="s">
        <v>1870</v>
      </c>
      <c r="G28" s="2093" t="s">
        <v>1868</v>
      </c>
      <c r="H28" s="2782"/>
      <c r="I28" s="2781"/>
      <c r="J28" s="2057">
        <f>+H28-I28</f>
        <v>0</v>
      </c>
      <c r="K28" s="2781"/>
      <c r="L28" s="2117"/>
      <c r="M28" s="2117"/>
    </row>
    <row r="29" spans="1:13" s="2105" customFormat="1" ht="69.75" customHeight="1">
      <c r="A29" s="2104"/>
      <c r="B29" s="4094"/>
      <c r="C29" s="4096"/>
      <c r="D29" s="4096"/>
      <c r="E29" s="4092"/>
      <c r="F29" s="4104"/>
      <c r="G29" s="2093" t="s">
        <v>1869</v>
      </c>
      <c r="H29" s="2782"/>
      <c r="I29" s="2781"/>
      <c r="J29" s="2057">
        <f>+H29-I29</f>
        <v>0</v>
      </c>
      <c r="K29" s="2781"/>
      <c r="L29" s="2117"/>
      <c r="M29" s="2117"/>
    </row>
    <row r="30" spans="1:13" s="2105" customFormat="1" ht="18">
      <c r="A30" s="2104"/>
      <c r="B30" s="4126" t="s">
        <v>1797</v>
      </c>
      <c r="C30" s="4107"/>
      <c r="D30" s="4107"/>
      <c r="E30" s="4107"/>
      <c r="F30" s="4107"/>
      <c r="G30" s="4107"/>
      <c r="H30" s="2118">
        <f>SUM(H26:H29)</f>
        <v>0</v>
      </c>
      <c r="I30" s="2118">
        <f>SUM(I26:I29)</f>
        <v>0</v>
      </c>
      <c r="J30" s="2118">
        <f>SUM(J26:J29)</f>
        <v>0</v>
      </c>
      <c r="K30" s="2119">
        <f>SUM(K26:K29)</f>
        <v>0</v>
      </c>
      <c r="L30" s="2117"/>
      <c r="M30" s="2117"/>
    </row>
    <row r="31" spans="1:13" s="2113" customFormat="1" ht="20.100000000000001" customHeight="1">
      <c r="A31" s="2111"/>
      <c r="B31" s="1418"/>
      <c r="C31" s="1419"/>
      <c r="D31" s="1420"/>
      <c r="E31" s="1420"/>
      <c r="F31" s="1419"/>
      <c r="G31" s="1419"/>
      <c r="H31" s="2112"/>
      <c r="I31" s="2112"/>
      <c r="J31" s="2112"/>
      <c r="K31" s="2112"/>
      <c r="L31" s="2112"/>
      <c r="M31" s="1420"/>
    </row>
    <row r="32" spans="1:13" s="2113" customFormat="1" ht="20.100000000000001" customHeight="1" thickBot="1">
      <c r="A32" s="2120"/>
      <c r="B32" s="2121"/>
      <c r="C32" s="1421"/>
      <c r="D32" s="1422"/>
      <c r="E32" s="1422"/>
      <c r="F32" s="1421"/>
      <c r="G32" s="1421"/>
      <c r="H32" s="2122"/>
      <c r="I32" s="2122"/>
      <c r="J32" s="2122"/>
      <c r="K32" s="2122"/>
      <c r="L32" s="1422"/>
      <c r="M32" s="1422"/>
    </row>
    <row r="33" spans="2:13" s="2113" customFormat="1" ht="20.100000000000001" customHeight="1">
      <c r="B33" s="2123"/>
      <c r="C33" s="2112"/>
      <c r="D33" s="2124"/>
      <c r="E33" s="2124"/>
      <c r="F33" s="2112"/>
      <c r="G33" s="2112"/>
      <c r="H33" s="2125"/>
      <c r="I33" s="2125"/>
      <c r="J33" s="2125"/>
      <c r="K33" s="2125"/>
      <c r="L33" s="2124"/>
      <c r="M33" s="2124"/>
    </row>
    <row r="34" spans="2:13" s="2113" customFormat="1" ht="20.100000000000001" customHeight="1">
      <c r="B34" s="2123"/>
      <c r="C34" s="2112"/>
      <c r="D34" s="2124"/>
      <c r="E34" s="2124"/>
      <c r="F34" s="2112"/>
      <c r="G34" s="2112"/>
      <c r="H34" s="2125"/>
      <c r="I34" s="2125"/>
      <c r="J34" s="2125"/>
      <c r="K34" s="2125"/>
      <c r="L34" s="2124"/>
      <c r="M34" s="2124"/>
    </row>
    <row r="35" spans="2:13" s="2113" customFormat="1" ht="20.100000000000001" customHeight="1">
      <c r="B35" s="2123"/>
      <c r="C35" s="2112"/>
      <c r="D35" s="2124"/>
      <c r="E35" s="2124"/>
      <c r="F35" s="2112"/>
      <c r="G35" s="2112"/>
      <c r="H35" s="2125"/>
      <c r="I35" s="2125"/>
      <c r="J35" s="2125"/>
      <c r="K35" s="2125"/>
      <c r="L35" s="2124"/>
      <c r="M35" s="2124"/>
    </row>
    <row r="36" spans="2:13" s="2113" customFormat="1" ht="20.100000000000001" customHeight="1">
      <c r="B36" s="2123"/>
      <c r="C36" s="2112"/>
      <c r="D36" s="2124"/>
      <c r="E36" s="2124"/>
      <c r="F36" s="2112"/>
      <c r="G36" s="2112"/>
      <c r="H36" s="2125"/>
      <c r="I36" s="2125"/>
      <c r="J36" s="2125"/>
      <c r="K36" s="2125"/>
      <c r="L36" s="2124"/>
      <c r="M36" s="2124"/>
    </row>
    <row r="37" spans="2:13" s="2113" customFormat="1" ht="20.100000000000001" customHeight="1">
      <c r="B37" s="2123"/>
      <c r="C37" s="2112"/>
      <c r="D37" s="2124"/>
      <c r="E37" s="2124"/>
      <c r="F37" s="2112"/>
      <c r="G37" s="2112"/>
      <c r="H37" s="2125"/>
      <c r="I37" s="2125"/>
      <c r="J37" s="2125"/>
      <c r="K37" s="2125"/>
      <c r="L37" s="2124"/>
      <c r="M37" s="2124"/>
    </row>
    <row r="38" spans="2:13" s="2113" customFormat="1" ht="20.100000000000001" customHeight="1">
      <c r="B38" s="2123"/>
      <c r="C38" s="2112"/>
      <c r="D38" s="2124"/>
      <c r="E38" s="2124"/>
      <c r="F38" s="2112"/>
      <c r="G38" s="2112"/>
      <c r="H38" s="2125"/>
      <c r="I38" s="2125"/>
      <c r="J38" s="2125"/>
      <c r="K38" s="2125"/>
      <c r="L38" s="2124"/>
      <c r="M38" s="2124"/>
    </row>
    <row r="39" spans="2:13" s="2113" customFormat="1" ht="20.100000000000001" customHeight="1">
      <c r="B39" s="2123"/>
      <c r="C39" s="2112"/>
      <c r="D39" s="2124"/>
      <c r="E39" s="2124"/>
      <c r="F39" s="2112"/>
      <c r="G39" s="2112"/>
      <c r="H39" s="2125"/>
      <c r="I39" s="2125"/>
      <c r="J39" s="2125"/>
      <c r="K39" s="2125"/>
      <c r="L39" s="2124"/>
      <c r="M39" s="2124"/>
    </row>
    <row r="40" spans="2:13" s="2113" customFormat="1" ht="20.100000000000001" customHeight="1">
      <c r="B40" s="2123"/>
      <c r="C40" s="2112"/>
      <c r="D40" s="2124"/>
      <c r="E40" s="2124"/>
      <c r="F40" s="2112"/>
      <c r="G40" s="2112"/>
      <c r="H40" s="2125"/>
      <c r="I40" s="2125"/>
      <c r="J40" s="2125"/>
      <c r="K40" s="2125"/>
      <c r="L40" s="2124"/>
      <c r="M40" s="2124"/>
    </row>
    <row r="41" spans="2:13" s="2113" customFormat="1" ht="20.100000000000001" customHeight="1">
      <c r="B41" s="2123"/>
      <c r="C41" s="2112"/>
      <c r="D41" s="2124"/>
      <c r="E41" s="2124"/>
      <c r="F41" s="2112"/>
      <c r="G41" s="2112"/>
      <c r="H41" s="2125"/>
      <c r="I41" s="2125"/>
      <c r="J41" s="2125"/>
      <c r="K41" s="2125"/>
      <c r="L41" s="2124"/>
      <c r="M41" s="2124"/>
    </row>
    <row r="42" spans="2:13" s="2113" customFormat="1" ht="20.100000000000001" customHeight="1">
      <c r="B42" s="2123"/>
      <c r="C42" s="2112"/>
      <c r="D42" s="2124"/>
      <c r="E42" s="2124"/>
      <c r="F42" s="2112"/>
      <c r="G42" s="2112"/>
      <c r="H42" s="2125"/>
      <c r="I42" s="2125"/>
      <c r="J42" s="2125"/>
      <c r="K42" s="2125"/>
      <c r="L42" s="2124"/>
      <c r="M42" s="2124"/>
    </row>
    <row r="43" spans="2:13" s="2113" customFormat="1" ht="20.100000000000001" customHeight="1">
      <c r="B43" s="2123"/>
      <c r="C43" s="2112"/>
      <c r="D43" s="2124"/>
      <c r="E43" s="2124"/>
      <c r="F43" s="2112"/>
      <c r="G43" s="2112"/>
      <c r="H43" s="2125"/>
      <c r="I43" s="2125"/>
      <c r="J43" s="2125"/>
      <c r="K43" s="2125"/>
      <c r="L43" s="2124"/>
      <c r="M43" s="2124"/>
    </row>
    <row r="44" spans="2:13" s="2113" customFormat="1" ht="20.100000000000001" customHeight="1">
      <c r="B44" s="2123"/>
      <c r="C44" s="2112"/>
      <c r="D44" s="2124"/>
      <c r="E44" s="2124"/>
      <c r="F44" s="2112"/>
      <c r="G44" s="2112"/>
      <c r="H44" s="2125"/>
      <c r="I44" s="2125"/>
      <c r="J44" s="2125"/>
      <c r="K44" s="2125"/>
      <c r="L44" s="2124"/>
      <c r="M44" s="2124"/>
    </row>
    <row r="45" spans="2:13" s="2113" customFormat="1" ht="20.100000000000001" customHeight="1">
      <c r="B45" s="2123"/>
      <c r="C45" s="2112"/>
      <c r="D45" s="2124"/>
      <c r="E45" s="2124"/>
      <c r="F45" s="2112"/>
      <c r="G45" s="2112"/>
      <c r="H45" s="2125"/>
      <c r="I45" s="2125"/>
      <c r="J45" s="2125"/>
      <c r="K45" s="2125"/>
      <c r="L45" s="2124"/>
      <c r="M45" s="2124"/>
    </row>
    <row r="46" spans="2:13" s="2113" customFormat="1" ht="20.100000000000001" customHeight="1">
      <c r="B46" s="2123"/>
      <c r="C46" s="2112"/>
      <c r="D46" s="2124"/>
      <c r="E46" s="2124"/>
      <c r="F46" s="2112"/>
      <c r="G46" s="2112"/>
      <c r="H46" s="2125"/>
      <c r="I46" s="2125"/>
      <c r="J46" s="2125"/>
      <c r="K46" s="2125"/>
      <c r="L46" s="2124"/>
      <c r="M46" s="2124"/>
    </row>
    <row r="47" spans="2:13" s="2113" customFormat="1" ht="20.100000000000001" customHeight="1">
      <c r="B47" s="2123"/>
      <c r="C47" s="2112"/>
      <c r="D47" s="2124"/>
      <c r="E47" s="2124"/>
      <c r="F47" s="2112"/>
      <c r="G47" s="2112"/>
      <c r="H47" s="2125"/>
      <c r="I47" s="2125"/>
      <c r="J47" s="2125"/>
      <c r="K47" s="2125"/>
      <c r="L47" s="2124"/>
      <c r="M47" s="2124"/>
    </row>
    <row r="48" spans="2:13" s="2113" customFormat="1" ht="20.100000000000001" customHeight="1">
      <c r="B48" s="2123"/>
      <c r="C48" s="2112"/>
      <c r="D48" s="2124"/>
      <c r="E48" s="2124"/>
      <c r="F48" s="2112"/>
      <c r="G48" s="2112"/>
      <c r="H48" s="2125"/>
      <c r="I48" s="2125"/>
      <c r="J48" s="2125"/>
      <c r="K48" s="2125"/>
      <c r="L48" s="2124"/>
      <c r="M48" s="2124"/>
    </row>
    <row r="49" spans="2:13" s="2113" customFormat="1" ht="20.100000000000001" customHeight="1">
      <c r="B49" s="2123"/>
      <c r="C49" s="2112"/>
      <c r="D49" s="2124"/>
      <c r="E49" s="2124"/>
      <c r="F49" s="2112"/>
      <c r="G49" s="2112"/>
      <c r="H49" s="2125"/>
      <c r="I49" s="2125"/>
      <c r="J49" s="2125"/>
      <c r="K49" s="2125"/>
      <c r="L49" s="2124"/>
      <c r="M49" s="2124"/>
    </row>
    <row r="50" spans="2:13" s="2113" customFormat="1" ht="20.100000000000001" customHeight="1">
      <c r="B50" s="2123"/>
      <c r="C50" s="2112"/>
      <c r="D50" s="2124"/>
      <c r="E50" s="2124"/>
      <c r="F50" s="2112"/>
      <c r="G50" s="2112"/>
      <c r="H50" s="2125"/>
      <c r="I50" s="2125"/>
      <c r="J50" s="2125"/>
      <c r="K50" s="2125"/>
      <c r="L50" s="2124"/>
      <c r="M50" s="2124"/>
    </row>
    <row r="51" spans="2:13" s="2113" customFormat="1" ht="20.100000000000001" customHeight="1">
      <c r="B51" s="2123"/>
      <c r="C51" s="2112"/>
      <c r="D51" s="2124"/>
      <c r="E51" s="2124"/>
      <c r="F51" s="2112"/>
      <c r="G51" s="2112"/>
      <c r="H51" s="2125"/>
      <c r="I51" s="2125"/>
      <c r="J51" s="2125"/>
      <c r="K51" s="2125"/>
      <c r="L51" s="2124"/>
      <c r="M51" s="2124"/>
    </row>
    <row r="52" spans="2:13" s="2113" customFormat="1" ht="20.100000000000001" customHeight="1">
      <c r="B52" s="2123"/>
      <c r="C52" s="2112"/>
      <c r="D52" s="2124"/>
      <c r="E52" s="2124"/>
      <c r="F52" s="2112"/>
      <c r="G52" s="2112"/>
      <c r="H52" s="2125"/>
      <c r="I52" s="2125"/>
      <c r="J52" s="2125"/>
      <c r="K52" s="2125"/>
      <c r="L52" s="2124"/>
      <c r="M52" s="2124"/>
    </row>
    <row r="53" spans="2:13" s="2113" customFormat="1" ht="20.100000000000001" customHeight="1">
      <c r="B53" s="2123"/>
      <c r="C53" s="2112"/>
      <c r="D53" s="2124"/>
      <c r="E53" s="2124"/>
      <c r="F53" s="2112"/>
      <c r="G53" s="2112"/>
      <c r="H53" s="2125"/>
      <c r="I53" s="2125"/>
      <c r="J53" s="2125"/>
      <c r="K53" s="2125"/>
      <c r="L53" s="2124"/>
      <c r="M53" s="2124"/>
    </row>
    <row r="54" spans="2:13" s="2113" customFormat="1" ht="20.100000000000001" customHeight="1">
      <c r="B54" s="2123"/>
      <c r="C54" s="2112"/>
      <c r="D54" s="2124"/>
      <c r="E54" s="2124"/>
      <c r="F54" s="2112"/>
      <c r="G54" s="2112"/>
      <c r="H54" s="2125"/>
      <c r="I54" s="2125"/>
      <c r="J54" s="2125"/>
      <c r="K54" s="2125"/>
      <c r="L54" s="2124"/>
      <c r="M54" s="2124"/>
    </row>
    <row r="55" spans="2:13" s="2113" customFormat="1" ht="20.100000000000001" customHeight="1">
      <c r="B55" s="2123"/>
      <c r="C55" s="2112"/>
      <c r="D55" s="2124"/>
      <c r="E55" s="2124"/>
      <c r="F55" s="2112"/>
      <c r="G55" s="2112"/>
      <c r="H55" s="2125"/>
      <c r="I55" s="2125"/>
      <c r="J55" s="2125"/>
      <c r="K55" s="2125"/>
      <c r="L55" s="2124"/>
      <c r="M55" s="2124"/>
    </row>
    <row r="56" spans="2:13" s="2113" customFormat="1" ht="20.100000000000001" customHeight="1">
      <c r="B56" s="2123"/>
      <c r="C56" s="2112"/>
      <c r="D56" s="2124"/>
      <c r="E56" s="2124"/>
      <c r="F56" s="2112"/>
      <c r="G56" s="2112"/>
      <c r="H56" s="2125"/>
      <c r="I56" s="2125"/>
      <c r="J56" s="2125"/>
      <c r="K56" s="2125"/>
      <c r="L56" s="2124"/>
      <c r="M56" s="2124"/>
    </row>
    <row r="57" spans="2:13" s="2113" customFormat="1" ht="20.100000000000001" customHeight="1">
      <c r="B57" s="2123"/>
      <c r="C57" s="2112"/>
      <c r="D57" s="2124"/>
      <c r="E57" s="2124"/>
      <c r="F57" s="2112"/>
      <c r="G57" s="2112"/>
      <c r="H57" s="2125"/>
      <c r="I57" s="2125"/>
      <c r="J57" s="2125"/>
      <c r="K57" s="2125"/>
      <c r="L57" s="2124"/>
      <c r="M57" s="2124"/>
    </row>
    <row r="58" spans="2:13" s="2113" customFormat="1" ht="20.100000000000001" customHeight="1">
      <c r="B58" s="2123"/>
      <c r="C58" s="2112"/>
      <c r="D58" s="2124"/>
      <c r="E58" s="2124"/>
      <c r="F58" s="2112"/>
      <c r="G58" s="2112"/>
      <c r="H58" s="2125"/>
      <c r="I58" s="2125"/>
      <c r="J58" s="2125"/>
      <c r="K58" s="2125"/>
      <c r="L58" s="2124"/>
      <c r="M58" s="2124"/>
    </row>
    <row r="59" spans="2:13" s="2113" customFormat="1" ht="20.100000000000001" customHeight="1">
      <c r="B59" s="2123"/>
      <c r="C59" s="2112"/>
      <c r="D59" s="2124"/>
      <c r="E59" s="2124"/>
      <c r="F59" s="2112"/>
      <c r="G59" s="2112"/>
      <c r="H59" s="2125"/>
      <c r="I59" s="2125"/>
      <c r="J59" s="2125"/>
      <c r="K59" s="2125"/>
      <c r="L59" s="2124"/>
      <c r="M59" s="2124"/>
    </row>
    <row r="60" spans="2:13" ht="19.5">
      <c r="B60" s="2126"/>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5" customWidth="1"/>
    <col min="2" max="2" width="10.7109375" style="2105" customWidth="1"/>
    <col min="3" max="4" width="17.28515625" style="2105" customWidth="1"/>
    <col min="5" max="5" width="15" style="2105" customWidth="1"/>
    <col min="6" max="6" width="11.85546875" style="2105" customWidth="1"/>
    <col min="7" max="7" width="27.140625" style="2105" customWidth="1"/>
    <col min="8" max="13" width="11.140625" style="2105" customWidth="1"/>
    <col min="14" max="16" width="9.140625" style="2105"/>
    <col min="17" max="17" width="8.42578125" style="2105" customWidth="1"/>
    <col min="18" max="18" width="12.85546875" style="2105" customWidth="1"/>
    <col min="19" max="19" width="12" style="2105" customWidth="1"/>
    <col min="20" max="20" width="13.5703125" style="2105" customWidth="1"/>
    <col min="21" max="21" width="12" style="2105" customWidth="1"/>
    <col min="22" max="22" width="12.85546875" style="2105" customWidth="1"/>
    <col min="23" max="23" width="13.85546875" style="2105" customWidth="1"/>
    <col min="24" max="24" width="9.140625" style="2105"/>
    <col min="25" max="25" width="16" style="2105" customWidth="1"/>
    <col min="26" max="16384" width="9.140625" style="2105"/>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Southern</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130" customFormat="1" ht="9" customHeight="1">
      <c r="A4" s="2127"/>
      <c r="B4" s="2128"/>
      <c r="C4" s="2129"/>
      <c r="D4" s="2129"/>
      <c r="E4" s="2129"/>
      <c r="F4" s="2129"/>
      <c r="G4" s="2129"/>
      <c r="H4" s="2129"/>
      <c r="I4" s="2129"/>
      <c r="J4" s="2129"/>
      <c r="K4" s="2129"/>
      <c r="L4" s="2129"/>
      <c r="M4" s="2129"/>
    </row>
    <row r="5" spans="1:13" s="2130" customFormat="1" ht="19.5">
      <c r="A5" s="1414" t="s">
        <v>1798</v>
      </c>
      <c r="B5" s="2131"/>
      <c r="C5" s="2129"/>
      <c r="D5" s="2129"/>
      <c r="E5" s="2132"/>
      <c r="F5" s="2129"/>
      <c r="G5" s="2129"/>
      <c r="H5" s="2129"/>
      <c r="I5" s="2129"/>
      <c r="J5" s="2129"/>
      <c r="K5" s="2129"/>
      <c r="L5" s="2129"/>
      <c r="M5" s="2129"/>
    </row>
    <row r="6" spans="1:13" s="2130" customFormat="1" ht="19.5">
      <c r="A6" s="1414"/>
      <c r="B6" s="2131"/>
      <c r="C6" s="2129"/>
      <c r="D6" s="2129"/>
      <c r="E6" s="2132"/>
      <c r="F6" s="2129"/>
      <c r="G6" s="2129"/>
      <c r="H6" s="2129"/>
      <c r="I6" s="2129"/>
      <c r="J6" s="2129"/>
      <c r="K6" s="2129"/>
      <c r="L6" s="2129"/>
      <c r="M6" s="2129"/>
    </row>
    <row r="7" spans="1:13">
      <c r="A7" s="2104"/>
      <c r="B7" s="4232" t="s">
        <v>1799</v>
      </c>
      <c r="C7" s="4233"/>
      <c r="D7" s="4233"/>
      <c r="E7" s="4233"/>
      <c r="F7" s="4233"/>
      <c r="G7" s="4233"/>
      <c r="H7" s="4233"/>
      <c r="I7" s="4233"/>
      <c r="J7" s="4233"/>
      <c r="K7" s="4233"/>
      <c r="L7" s="4233"/>
      <c r="M7" s="4234"/>
    </row>
    <row r="8" spans="1:13" ht="24.95" customHeight="1">
      <c r="A8" s="2104"/>
      <c r="B8" s="4197" t="s">
        <v>106</v>
      </c>
      <c r="C8" s="4197" t="s">
        <v>107</v>
      </c>
      <c r="D8" s="4197" t="s">
        <v>108</v>
      </c>
      <c r="E8" s="4197" t="s">
        <v>398</v>
      </c>
      <c r="F8" s="4236" t="s">
        <v>109</v>
      </c>
      <c r="G8" s="4237"/>
      <c r="H8" s="4242" t="s">
        <v>110</v>
      </c>
      <c r="I8" s="4243"/>
      <c r="J8" s="4243"/>
      <c r="K8" s="4244"/>
      <c r="L8" s="4242" t="s">
        <v>111</v>
      </c>
      <c r="M8" s="4244"/>
    </row>
    <row r="9" spans="1:13" ht="24.95" customHeight="1">
      <c r="A9" s="2104"/>
      <c r="B9" s="4235"/>
      <c r="C9" s="4235"/>
      <c r="D9" s="4235"/>
      <c r="E9" s="4235"/>
      <c r="F9" s="4238"/>
      <c r="G9" s="4239"/>
      <c r="H9" s="4245"/>
      <c r="I9" s="4246"/>
      <c r="J9" s="4246"/>
      <c r="K9" s="4247"/>
      <c r="L9" s="4245"/>
      <c r="M9" s="4247"/>
    </row>
    <row r="10" spans="1:13" s="2107" customFormat="1" ht="31.5" customHeight="1">
      <c r="A10" s="2106"/>
      <c r="B10" s="4235"/>
      <c r="C10" s="4235"/>
      <c r="D10" s="4235"/>
      <c r="E10" s="4235"/>
      <c r="F10" s="4238"/>
      <c r="G10" s="4239"/>
      <c r="H10" s="4248"/>
      <c r="I10" s="4249"/>
      <c r="J10" s="4249"/>
      <c r="K10" s="4250"/>
      <c r="L10" s="4248"/>
      <c r="M10" s="4250"/>
    </row>
    <row r="11" spans="1:13" s="2107" customFormat="1" ht="103.5" customHeight="1">
      <c r="A11" s="2106"/>
      <c r="B11" s="4198"/>
      <c r="C11" s="4198"/>
      <c r="D11" s="4198"/>
      <c r="E11" s="4198"/>
      <c r="F11" s="4240"/>
      <c r="G11" s="4241"/>
      <c r="H11" s="2084" t="s">
        <v>115</v>
      </c>
      <c r="I11" s="2084" t="s">
        <v>116</v>
      </c>
      <c r="J11" s="2084" t="s">
        <v>117</v>
      </c>
      <c r="K11" s="2084" t="s">
        <v>1791</v>
      </c>
      <c r="L11" s="2084" t="s">
        <v>400</v>
      </c>
      <c r="M11" s="2084" t="s">
        <v>1791</v>
      </c>
    </row>
    <row r="12" spans="1:13" ht="20.100000000000001" customHeight="1">
      <c r="A12" s="2104"/>
      <c r="B12" s="4223" t="s">
        <v>1871</v>
      </c>
      <c r="C12" s="4226" t="s">
        <v>404</v>
      </c>
      <c r="D12" s="4152" t="s">
        <v>129</v>
      </c>
      <c r="E12" s="4226" t="s">
        <v>1800</v>
      </c>
      <c r="F12" s="4158" t="s">
        <v>120</v>
      </c>
      <c r="G12" s="4159"/>
      <c r="H12" s="2781"/>
      <c r="I12" s="2781"/>
      <c r="J12" s="2133">
        <f>H12-I12</f>
        <v>0</v>
      </c>
      <c r="K12" s="2781"/>
      <c r="L12" s="2781"/>
      <c r="M12" s="2781"/>
    </row>
    <row r="13" spans="1:13" ht="20.100000000000001" customHeight="1">
      <c r="A13" s="2104"/>
      <c r="B13" s="4224"/>
      <c r="C13" s="4227"/>
      <c r="D13" s="4153"/>
      <c r="E13" s="4227"/>
      <c r="F13" s="4158" t="s">
        <v>121</v>
      </c>
      <c r="G13" s="4159"/>
      <c r="H13" s="2781"/>
      <c r="I13" s="2781"/>
      <c r="J13" s="2133">
        <f t="shared" ref="J13:J19" si="0">H13-I13</f>
        <v>0</v>
      </c>
      <c r="K13" s="2781"/>
      <c r="L13" s="2781"/>
      <c r="M13" s="2781"/>
    </row>
    <row r="14" spans="1:13" ht="20.100000000000001" customHeight="1">
      <c r="A14" s="2104"/>
      <c r="B14" s="4224"/>
      <c r="C14" s="4227"/>
      <c r="D14" s="4153"/>
      <c r="E14" s="4227"/>
      <c r="F14" s="4158" t="s">
        <v>122</v>
      </c>
      <c r="G14" s="4159"/>
      <c r="H14" s="2781"/>
      <c r="I14" s="2781"/>
      <c r="J14" s="2133">
        <f t="shared" si="0"/>
        <v>0</v>
      </c>
      <c r="K14" s="2781"/>
      <c r="L14" s="2781"/>
      <c r="M14" s="2781"/>
    </row>
    <row r="15" spans="1:13" ht="20.100000000000001" customHeight="1">
      <c r="A15" s="2104"/>
      <c r="B15" s="4224"/>
      <c r="C15" s="4227"/>
      <c r="D15" s="4153"/>
      <c r="E15" s="4227"/>
      <c r="F15" s="4158" t="s">
        <v>123</v>
      </c>
      <c r="G15" s="4159"/>
      <c r="H15" s="2781"/>
      <c r="I15" s="2781"/>
      <c r="J15" s="2133">
        <f t="shared" si="0"/>
        <v>0</v>
      </c>
      <c r="K15" s="2781"/>
      <c r="L15" s="2781"/>
      <c r="M15" s="2781"/>
    </row>
    <row r="16" spans="1:13" ht="20.100000000000001" customHeight="1">
      <c r="A16" s="2104"/>
      <c r="B16" s="4224"/>
      <c r="C16" s="4227"/>
      <c r="D16" s="4153"/>
      <c r="E16" s="4227"/>
      <c r="F16" s="4158" t="s">
        <v>124</v>
      </c>
      <c r="G16" s="4159"/>
      <c r="H16" s="2781"/>
      <c r="I16" s="2781"/>
      <c r="J16" s="2133">
        <f t="shared" si="0"/>
        <v>0</v>
      </c>
      <c r="K16" s="2781"/>
      <c r="L16" s="2781"/>
      <c r="M16" s="2781"/>
    </row>
    <row r="17" spans="1:23" ht="20.100000000000001" customHeight="1">
      <c r="A17" s="2104"/>
      <c r="B17" s="4224"/>
      <c r="C17" s="4227"/>
      <c r="D17" s="4153"/>
      <c r="E17" s="4227"/>
      <c r="F17" s="4158" t="s">
        <v>125</v>
      </c>
      <c r="G17" s="4159"/>
      <c r="H17" s="2781"/>
      <c r="I17" s="2781"/>
      <c r="J17" s="2133">
        <f t="shared" si="0"/>
        <v>0</v>
      </c>
      <c r="K17" s="2781"/>
      <c r="L17" s="2781"/>
      <c r="M17" s="2781"/>
    </row>
    <row r="18" spans="1:23" ht="20.100000000000001" customHeight="1">
      <c r="A18" s="2104"/>
      <c r="B18" s="4224"/>
      <c r="C18" s="4227"/>
      <c r="D18" s="4153"/>
      <c r="E18" s="4227"/>
      <c r="F18" s="4158" t="s">
        <v>126</v>
      </c>
      <c r="G18" s="4159"/>
      <c r="H18" s="2781"/>
      <c r="I18" s="2781"/>
      <c r="J18" s="2133">
        <f t="shared" si="0"/>
        <v>0</v>
      </c>
      <c r="K18" s="2781"/>
      <c r="L18" s="2781"/>
      <c r="M18" s="2781"/>
    </row>
    <row r="19" spans="1:23" ht="20.100000000000001" customHeight="1">
      <c r="A19" s="2104"/>
      <c r="B19" s="4225"/>
      <c r="C19" s="4228"/>
      <c r="D19" s="4154"/>
      <c r="E19" s="4228"/>
      <c r="F19" s="4158" t="s">
        <v>127</v>
      </c>
      <c r="G19" s="4159"/>
      <c r="H19" s="2781"/>
      <c r="I19" s="2781"/>
      <c r="J19" s="2133">
        <f t="shared" si="0"/>
        <v>0</v>
      </c>
      <c r="K19" s="2781"/>
      <c r="L19" s="2781"/>
      <c r="M19" s="2781"/>
    </row>
    <row r="20" spans="1:23" ht="20.100000000000001" customHeight="1">
      <c r="A20" s="2104"/>
      <c r="B20" s="4223" t="s">
        <v>1799</v>
      </c>
      <c r="C20" s="4226" t="s">
        <v>404</v>
      </c>
      <c r="D20" s="4226" t="s">
        <v>1801</v>
      </c>
      <c r="E20" s="4229" t="s">
        <v>97</v>
      </c>
      <c r="F20" s="4158" t="s">
        <v>120</v>
      </c>
      <c r="G20" s="4159"/>
      <c r="H20" s="2134">
        <f t="shared" ref="H20:M20" si="1">+H30+H46+H54+H62+H38</f>
        <v>0</v>
      </c>
      <c r="I20" s="2134">
        <f t="shared" si="1"/>
        <v>0</v>
      </c>
      <c r="J20" s="2134">
        <f t="shared" si="1"/>
        <v>0</v>
      </c>
      <c r="K20" s="2134">
        <f t="shared" si="1"/>
        <v>0</v>
      </c>
      <c r="L20" s="2134">
        <f t="shared" si="1"/>
        <v>0</v>
      </c>
      <c r="M20" s="2134">
        <f t="shared" si="1"/>
        <v>0</v>
      </c>
    </row>
    <row r="21" spans="1:23" ht="20.100000000000001" customHeight="1">
      <c r="A21" s="2104"/>
      <c r="B21" s="4224"/>
      <c r="C21" s="4227"/>
      <c r="D21" s="4227"/>
      <c r="E21" s="4230"/>
      <c r="F21" s="4158" t="s">
        <v>121</v>
      </c>
      <c r="G21" s="4159"/>
      <c r="H21" s="2134">
        <f t="shared" ref="H21:M21" si="2">+H31+H47+H55+H63+H39</f>
        <v>0</v>
      </c>
      <c r="I21" s="2134">
        <f t="shared" si="2"/>
        <v>0</v>
      </c>
      <c r="J21" s="2134">
        <f t="shared" si="2"/>
        <v>0</v>
      </c>
      <c r="K21" s="2134">
        <f t="shared" si="2"/>
        <v>0</v>
      </c>
      <c r="L21" s="2134">
        <f t="shared" si="2"/>
        <v>0</v>
      </c>
      <c r="M21" s="2134">
        <f t="shared" si="2"/>
        <v>0</v>
      </c>
    </row>
    <row r="22" spans="1:23" ht="20.100000000000001" customHeight="1">
      <c r="A22" s="2104"/>
      <c r="B22" s="4224"/>
      <c r="C22" s="4227"/>
      <c r="D22" s="4227"/>
      <c r="E22" s="4230"/>
      <c r="F22" s="4158" t="s">
        <v>122</v>
      </c>
      <c r="G22" s="4159"/>
      <c r="H22" s="2134">
        <f t="shared" ref="H22:M22" si="3">+H32+H48+H56+H64+H40</f>
        <v>0</v>
      </c>
      <c r="I22" s="2134">
        <f t="shared" si="3"/>
        <v>0</v>
      </c>
      <c r="J22" s="2134">
        <f t="shared" si="3"/>
        <v>0</v>
      </c>
      <c r="K22" s="2134">
        <f t="shared" si="3"/>
        <v>0</v>
      </c>
      <c r="L22" s="2134">
        <f t="shared" si="3"/>
        <v>0</v>
      </c>
      <c r="M22" s="2134">
        <f t="shared" si="3"/>
        <v>0</v>
      </c>
    </row>
    <row r="23" spans="1:23" ht="20.100000000000001" customHeight="1">
      <c r="A23" s="2104"/>
      <c r="B23" s="4224"/>
      <c r="C23" s="4227"/>
      <c r="D23" s="4227"/>
      <c r="E23" s="4230"/>
      <c r="F23" s="4158" t="s">
        <v>123</v>
      </c>
      <c r="G23" s="4159"/>
      <c r="H23" s="2134">
        <f t="shared" ref="H23:M23" si="4">+H33+H49+H57+H65+H41</f>
        <v>0</v>
      </c>
      <c r="I23" s="2134">
        <f t="shared" si="4"/>
        <v>0</v>
      </c>
      <c r="J23" s="2134">
        <f t="shared" si="4"/>
        <v>0</v>
      </c>
      <c r="K23" s="2134">
        <f t="shared" si="4"/>
        <v>0</v>
      </c>
      <c r="L23" s="2134">
        <f t="shared" si="4"/>
        <v>0</v>
      </c>
      <c r="M23" s="2134">
        <f t="shared" si="4"/>
        <v>0</v>
      </c>
    </row>
    <row r="24" spans="1:23" ht="20.100000000000001" customHeight="1">
      <c r="A24" s="2104"/>
      <c r="B24" s="4224"/>
      <c r="C24" s="4227"/>
      <c r="D24" s="4227"/>
      <c r="E24" s="4230"/>
      <c r="F24" s="4158" t="s">
        <v>124</v>
      </c>
      <c r="G24" s="4159"/>
      <c r="H24" s="2134">
        <f t="shared" ref="H24:M24" si="5">+H34+H50+H58+H66+H42</f>
        <v>0</v>
      </c>
      <c r="I24" s="2134">
        <f t="shared" si="5"/>
        <v>0</v>
      </c>
      <c r="J24" s="2134">
        <f t="shared" si="5"/>
        <v>0</v>
      </c>
      <c r="K24" s="2134">
        <f t="shared" si="5"/>
        <v>0</v>
      </c>
      <c r="L24" s="2134">
        <f t="shared" si="5"/>
        <v>0</v>
      </c>
      <c r="M24" s="2134">
        <f t="shared" si="5"/>
        <v>0</v>
      </c>
    </row>
    <row r="25" spans="1:23" ht="20.100000000000001" customHeight="1">
      <c r="A25" s="2104"/>
      <c r="B25" s="4224"/>
      <c r="C25" s="4227"/>
      <c r="D25" s="4227"/>
      <c r="E25" s="4230"/>
      <c r="F25" s="4158" t="s">
        <v>125</v>
      </c>
      <c r="G25" s="4159"/>
      <c r="H25" s="2134">
        <f t="shared" ref="H25:M25" si="6">+H35+H51+H59+H67+H43</f>
        <v>0</v>
      </c>
      <c r="I25" s="2134">
        <f t="shared" si="6"/>
        <v>0</v>
      </c>
      <c r="J25" s="2134">
        <f t="shared" si="6"/>
        <v>0</v>
      </c>
      <c r="K25" s="2134">
        <f t="shared" si="6"/>
        <v>0</v>
      </c>
      <c r="L25" s="2134">
        <f t="shared" si="6"/>
        <v>0</v>
      </c>
      <c r="M25" s="2134">
        <f t="shared" si="6"/>
        <v>0</v>
      </c>
    </row>
    <row r="26" spans="1:23" ht="20.100000000000001" customHeight="1">
      <c r="A26" s="2104"/>
      <c r="B26" s="4224"/>
      <c r="C26" s="4227"/>
      <c r="D26" s="4227"/>
      <c r="E26" s="4230"/>
      <c r="F26" s="4158" t="s">
        <v>126</v>
      </c>
      <c r="G26" s="4159"/>
      <c r="H26" s="2134">
        <f t="shared" ref="H26:M26" si="7">+H36+H52+H60+H68+H44</f>
        <v>0</v>
      </c>
      <c r="I26" s="2134">
        <f t="shared" si="7"/>
        <v>0</v>
      </c>
      <c r="J26" s="2134">
        <f t="shared" si="7"/>
        <v>0</v>
      </c>
      <c r="K26" s="2134">
        <f t="shared" si="7"/>
        <v>0</v>
      </c>
      <c r="L26" s="2134">
        <f t="shared" si="7"/>
        <v>0</v>
      </c>
      <c r="M26" s="2134">
        <f t="shared" si="7"/>
        <v>0</v>
      </c>
    </row>
    <row r="27" spans="1:23" ht="20.100000000000001" customHeight="1">
      <c r="A27" s="2104"/>
      <c r="B27" s="4225"/>
      <c r="C27" s="4228"/>
      <c r="D27" s="4228"/>
      <c r="E27" s="4231"/>
      <c r="F27" s="4158" t="s">
        <v>127</v>
      </c>
      <c r="G27" s="4159"/>
      <c r="H27" s="2134">
        <f t="shared" ref="H27:M27" si="8">+H37+H53+H61+H69+H45</f>
        <v>0</v>
      </c>
      <c r="I27" s="2134">
        <f t="shared" si="8"/>
        <v>0</v>
      </c>
      <c r="J27" s="2134">
        <f t="shared" si="8"/>
        <v>0</v>
      </c>
      <c r="K27" s="2134">
        <f t="shared" si="8"/>
        <v>0</v>
      </c>
      <c r="L27" s="2134">
        <f t="shared" si="8"/>
        <v>0</v>
      </c>
      <c r="M27" s="2134">
        <f t="shared" si="8"/>
        <v>0</v>
      </c>
    </row>
    <row r="28" spans="1:23" s="2137" customFormat="1" ht="19.5" customHeight="1">
      <c r="A28" s="2111"/>
      <c r="B28" s="1418"/>
      <c r="C28" s="2135"/>
      <c r="D28" s="1420"/>
      <c r="E28" s="2135"/>
      <c r="F28" s="1419"/>
      <c r="G28" s="1419"/>
      <c r="H28" s="2114"/>
      <c r="I28" s="2114"/>
      <c r="J28" s="2114"/>
      <c r="K28" s="2114"/>
      <c r="L28" s="2136"/>
      <c r="M28" s="2136"/>
    </row>
    <row r="29" spans="1:23" s="2137" customFormat="1" ht="20.100000000000001" customHeight="1">
      <c r="A29" s="2111"/>
      <c r="B29" s="4220" t="s">
        <v>1802</v>
      </c>
      <c r="C29" s="4221"/>
      <c r="D29" s="4221"/>
      <c r="E29" s="4221"/>
      <c r="F29" s="4221"/>
      <c r="G29" s="4221"/>
      <c r="H29" s="4221"/>
      <c r="I29" s="4221"/>
      <c r="J29" s="4221"/>
      <c r="K29" s="4221"/>
      <c r="L29" s="4221"/>
      <c r="M29" s="4222"/>
      <c r="R29" s="2105"/>
      <c r="S29" s="2105"/>
      <c r="U29" s="2105"/>
    </row>
    <row r="30" spans="1:23" ht="19.5" customHeight="1">
      <c r="A30" s="2104"/>
      <c r="B30" s="4223" t="s">
        <v>2290</v>
      </c>
      <c r="C30" s="4226" t="s">
        <v>404</v>
      </c>
      <c r="D30" s="4152" t="s">
        <v>129</v>
      </c>
      <c r="E30" s="4155"/>
      <c r="F30" s="4158" t="s">
        <v>120</v>
      </c>
      <c r="G30" s="4159"/>
      <c r="H30" s="2781"/>
      <c r="I30" s="2781"/>
      <c r="J30" s="2133">
        <f t="shared" ref="J30:J69" si="9">H30-I30</f>
        <v>0</v>
      </c>
      <c r="K30" s="2781"/>
      <c r="L30" s="2781"/>
      <c r="M30" s="2781"/>
      <c r="Q30" s="2784"/>
      <c r="R30" s="2784"/>
      <c r="S30" s="2784"/>
      <c r="T30" s="2784"/>
      <c r="U30" s="2784"/>
      <c r="V30" s="2784"/>
      <c r="W30" s="2784"/>
    </row>
    <row r="31" spans="1:23" ht="18" customHeight="1">
      <c r="A31" s="2104"/>
      <c r="B31" s="4224"/>
      <c r="C31" s="4227"/>
      <c r="D31" s="4153"/>
      <c r="E31" s="4156"/>
      <c r="F31" s="4158" t="s">
        <v>121</v>
      </c>
      <c r="G31" s="4159"/>
      <c r="H31" s="2781"/>
      <c r="I31" s="2781"/>
      <c r="J31" s="2133">
        <f t="shared" si="9"/>
        <v>0</v>
      </c>
      <c r="K31" s="2781"/>
      <c r="L31" s="2781"/>
      <c r="M31" s="2781"/>
      <c r="Q31" s="2784"/>
      <c r="R31" s="2784"/>
      <c r="S31" s="2784"/>
      <c r="T31" s="2784"/>
      <c r="U31" s="2784"/>
      <c r="V31" s="2784"/>
      <c r="W31" s="2784"/>
    </row>
    <row r="32" spans="1:23" ht="18" customHeight="1">
      <c r="A32" s="2104"/>
      <c r="B32" s="4224"/>
      <c r="C32" s="4227"/>
      <c r="D32" s="4153"/>
      <c r="E32" s="4156"/>
      <c r="F32" s="4158" t="s">
        <v>122</v>
      </c>
      <c r="G32" s="4159"/>
      <c r="H32" s="2781"/>
      <c r="I32" s="2781"/>
      <c r="J32" s="2133">
        <f t="shared" si="9"/>
        <v>0</v>
      </c>
      <c r="K32" s="2781"/>
      <c r="L32" s="2781"/>
      <c r="M32" s="2781"/>
      <c r="Q32" s="2784"/>
      <c r="R32" s="2784"/>
      <c r="S32" s="2784"/>
      <c r="T32" s="2784"/>
      <c r="U32" s="2784"/>
      <c r="V32" s="2784"/>
      <c r="W32" s="2784"/>
    </row>
    <row r="33" spans="1:25" ht="20.100000000000001" customHeight="1">
      <c r="A33" s="2104"/>
      <c r="B33" s="4224"/>
      <c r="C33" s="4227"/>
      <c r="D33" s="4153"/>
      <c r="E33" s="4156"/>
      <c r="F33" s="4158" t="s">
        <v>123</v>
      </c>
      <c r="G33" s="4159"/>
      <c r="H33" s="2781"/>
      <c r="I33" s="2781"/>
      <c r="J33" s="2133">
        <f t="shared" si="9"/>
        <v>0</v>
      </c>
      <c r="K33" s="2781"/>
      <c r="L33" s="2781"/>
      <c r="M33" s="2781"/>
      <c r="Q33" s="2784"/>
      <c r="R33" s="2784"/>
      <c r="S33" s="2784"/>
      <c r="T33" s="2784"/>
      <c r="U33" s="2784"/>
      <c r="V33" s="2784"/>
      <c r="W33" s="2784"/>
    </row>
    <row r="34" spans="1:25" ht="20.100000000000001" customHeight="1">
      <c r="A34" s="2104"/>
      <c r="B34" s="4224"/>
      <c r="C34" s="4227"/>
      <c r="D34" s="4153"/>
      <c r="E34" s="4156"/>
      <c r="F34" s="4158" t="s">
        <v>124</v>
      </c>
      <c r="G34" s="4159"/>
      <c r="H34" s="2781"/>
      <c r="I34" s="2781"/>
      <c r="J34" s="2133">
        <f t="shared" si="9"/>
        <v>0</v>
      </c>
      <c r="K34" s="2781"/>
      <c r="L34" s="2781"/>
      <c r="M34" s="2781"/>
      <c r="Q34" s="2784"/>
      <c r="R34" s="2784"/>
      <c r="S34" s="2784"/>
      <c r="T34" s="2784"/>
      <c r="U34" s="2784"/>
      <c r="V34" s="2784"/>
      <c r="W34" s="2784"/>
    </row>
    <row r="35" spans="1:25" ht="20.100000000000001" customHeight="1">
      <c r="A35" s="2104"/>
      <c r="B35" s="4224"/>
      <c r="C35" s="4227"/>
      <c r="D35" s="4153"/>
      <c r="E35" s="4156"/>
      <c r="F35" s="4158" t="s">
        <v>125</v>
      </c>
      <c r="G35" s="4159"/>
      <c r="H35" s="2781"/>
      <c r="I35" s="2781"/>
      <c r="J35" s="2133">
        <f t="shared" si="9"/>
        <v>0</v>
      </c>
      <c r="K35" s="2781"/>
      <c r="L35" s="2781"/>
      <c r="M35" s="2781"/>
      <c r="Q35" s="2784"/>
      <c r="R35" s="2784"/>
      <c r="S35" s="2784"/>
      <c r="T35" s="2784"/>
      <c r="U35" s="2784"/>
      <c r="V35" s="2784"/>
      <c r="W35" s="2784"/>
    </row>
    <row r="36" spans="1:25" ht="20.100000000000001" customHeight="1">
      <c r="A36" s="2104"/>
      <c r="B36" s="4224"/>
      <c r="C36" s="4227"/>
      <c r="D36" s="4153"/>
      <c r="E36" s="4156"/>
      <c r="F36" s="4158" t="s">
        <v>126</v>
      </c>
      <c r="G36" s="4159"/>
      <c r="H36" s="2781"/>
      <c r="I36" s="2781"/>
      <c r="J36" s="2133">
        <f t="shared" si="9"/>
        <v>0</v>
      </c>
      <c r="K36" s="2781"/>
      <c r="L36" s="2781"/>
      <c r="M36" s="2781"/>
      <c r="Q36" s="2784"/>
      <c r="R36" s="2784"/>
      <c r="S36" s="2784"/>
      <c r="T36" s="2784"/>
      <c r="U36" s="2784"/>
      <c r="V36" s="2784"/>
      <c r="W36" s="2784"/>
    </row>
    <row r="37" spans="1:25" ht="20.100000000000001" customHeight="1">
      <c r="A37" s="2104"/>
      <c r="B37" s="4225"/>
      <c r="C37" s="4228"/>
      <c r="D37" s="4154"/>
      <c r="E37" s="4157"/>
      <c r="F37" s="4158" t="s">
        <v>127</v>
      </c>
      <c r="G37" s="4159"/>
      <c r="H37" s="2781"/>
      <c r="I37" s="2781"/>
      <c r="J37" s="2133">
        <f t="shared" si="9"/>
        <v>0</v>
      </c>
      <c r="K37" s="2781"/>
      <c r="L37" s="2781"/>
      <c r="M37" s="2781"/>
      <c r="Q37" s="2784"/>
      <c r="R37" s="2784"/>
      <c r="S37" s="2784"/>
      <c r="T37" s="2784"/>
      <c r="U37" s="2784"/>
      <c r="V37" s="2784"/>
      <c r="W37" s="2784"/>
    </row>
    <row r="38" spans="1:25" ht="20.100000000000001" customHeight="1">
      <c r="A38" s="2104"/>
      <c r="B38" s="4146" t="s">
        <v>405</v>
      </c>
      <c r="C38" s="4149" t="s">
        <v>404</v>
      </c>
      <c r="D38" s="4152" t="s">
        <v>129</v>
      </c>
      <c r="E38" s="4155"/>
      <c r="F38" s="4158" t="s">
        <v>120</v>
      </c>
      <c r="G38" s="4159"/>
      <c r="H38" s="2781"/>
      <c r="I38" s="2781"/>
      <c r="J38" s="2133">
        <f t="shared" ref="J38:J45" si="10">H38-I38</f>
        <v>0</v>
      </c>
      <c r="K38" s="2781"/>
      <c r="L38" s="2781"/>
      <c r="M38" s="2781"/>
      <c r="Q38" s="2784"/>
      <c r="R38" s="2784"/>
      <c r="S38" s="2784"/>
      <c r="T38" s="2784"/>
      <c r="U38" s="2784"/>
      <c r="V38" s="2784"/>
      <c r="W38" s="2784"/>
    </row>
    <row r="39" spans="1:25" ht="20.100000000000001" customHeight="1">
      <c r="A39" s="2104"/>
      <c r="B39" s="4147"/>
      <c r="C39" s="4150"/>
      <c r="D39" s="4153"/>
      <c r="E39" s="4156"/>
      <c r="F39" s="4158" t="s">
        <v>121</v>
      </c>
      <c r="G39" s="4159"/>
      <c r="H39" s="2781"/>
      <c r="I39" s="2781"/>
      <c r="J39" s="2133">
        <f t="shared" si="10"/>
        <v>0</v>
      </c>
      <c r="K39" s="2781"/>
      <c r="L39" s="2781"/>
      <c r="M39" s="2781"/>
      <c r="Q39" s="2784"/>
      <c r="R39" s="2784"/>
      <c r="S39" s="2784"/>
      <c r="T39" s="2784"/>
      <c r="U39" s="2784"/>
      <c r="V39" s="2784"/>
      <c r="W39" s="2784"/>
    </row>
    <row r="40" spans="1:25" ht="20.100000000000001" customHeight="1">
      <c r="A40" s="2104"/>
      <c r="B40" s="4147"/>
      <c r="C40" s="4150"/>
      <c r="D40" s="4153"/>
      <c r="E40" s="4156"/>
      <c r="F40" s="4158" t="s">
        <v>122</v>
      </c>
      <c r="G40" s="4159"/>
      <c r="H40" s="2781"/>
      <c r="I40" s="2781"/>
      <c r="J40" s="2133">
        <f t="shared" si="10"/>
        <v>0</v>
      </c>
      <c r="K40" s="2781"/>
      <c r="L40" s="2781"/>
      <c r="M40" s="2781"/>
      <c r="Q40" s="2784"/>
      <c r="R40" s="2784"/>
      <c r="S40" s="2784"/>
      <c r="T40" s="2784"/>
      <c r="U40" s="2784"/>
      <c r="V40" s="2784"/>
      <c r="W40" s="2784"/>
    </row>
    <row r="41" spans="1:25" ht="20.100000000000001" customHeight="1">
      <c r="A41" s="2104"/>
      <c r="B41" s="4147"/>
      <c r="C41" s="4150"/>
      <c r="D41" s="4153"/>
      <c r="E41" s="4156"/>
      <c r="F41" s="4158" t="s">
        <v>123</v>
      </c>
      <c r="G41" s="4159"/>
      <c r="H41" s="2781"/>
      <c r="I41" s="2781"/>
      <c r="J41" s="2133">
        <f t="shared" si="10"/>
        <v>0</v>
      </c>
      <c r="K41" s="2781"/>
      <c r="L41" s="2781"/>
      <c r="M41" s="2781"/>
      <c r="Q41" s="2784"/>
      <c r="R41" s="2784"/>
      <c r="S41" s="2784"/>
      <c r="T41" s="2784"/>
      <c r="U41" s="2784"/>
      <c r="V41" s="2784"/>
      <c r="W41" s="2784"/>
    </row>
    <row r="42" spans="1:25" ht="20.100000000000001" customHeight="1">
      <c r="A42" s="2104"/>
      <c r="B42" s="4147"/>
      <c r="C42" s="4150"/>
      <c r="D42" s="4153"/>
      <c r="E42" s="4156"/>
      <c r="F42" s="4158" t="s">
        <v>124</v>
      </c>
      <c r="G42" s="4159"/>
      <c r="H42" s="2781"/>
      <c r="I42" s="2781"/>
      <c r="J42" s="2133">
        <f t="shared" si="10"/>
        <v>0</v>
      </c>
      <c r="K42" s="2781"/>
      <c r="L42" s="2781"/>
      <c r="M42" s="2781"/>
      <c r="Q42" s="2784"/>
      <c r="R42" s="2784"/>
      <c r="S42" s="2784"/>
      <c r="T42" s="2784"/>
      <c r="U42" s="2784"/>
      <c r="V42" s="2784"/>
      <c r="W42" s="2784"/>
    </row>
    <row r="43" spans="1:25" ht="20.100000000000001" customHeight="1">
      <c r="A43" s="2104"/>
      <c r="B43" s="4147"/>
      <c r="C43" s="4150"/>
      <c r="D43" s="4153"/>
      <c r="E43" s="4156"/>
      <c r="F43" s="4158" t="s">
        <v>125</v>
      </c>
      <c r="G43" s="4159"/>
      <c r="H43" s="2781"/>
      <c r="I43" s="2781"/>
      <c r="J43" s="2133">
        <f t="shared" si="10"/>
        <v>0</v>
      </c>
      <c r="K43" s="2781"/>
      <c r="L43" s="2781"/>
      <c r="M43" s="2781"/>
      <c r="Q43" s="2784"/>
      <c r="R43" s="2784"/>
      <c r="S43" s="2784"/>
      <c r="T43" s="2784"/>
      <c r="U43" s="2784"/>
      <c r="V43" s="2784"/>
      <c r="W43" s="2784"/>
    </row>
    <row r="44" spans="1:25" ht="20.100000000000001" customHeight="1">
      <c r="A44" s="2104"/>
      <c r="B44" s="4147"/>
      <c r="C44" s="4150"/>
      <c r="D44" s="4153"/>
      <c r="E44" s="4156"/>
      <c r="F44" s="4158" t="s">
        <v>126</v>
      </c>
      <c r="G44" s="4159"/>
      <c r="H44" s="2781"/>
      <c r="I44" s="2781"/>
      <c r="J44" s="2133">
        <f t="shared" si="10"/>
        <v>0</v>
      </c>
      <c r="K44" s="2781"/>
      <c r="L44" s="2781"/>
      <c r="M44" s="2781"/>
      <c r="Q44" s="2784"/>
      <c r="R44" s="2784"/>
      <c r="S44" s="2784"/>
      <c r="T44" s="2784"/>
      <c r="U44" s="2784"/>
      <c r="V44" s="2784"/>
      <c r="W44" s="2784"/>
    </row>
    <row r="45" spans="1:25" ht="20.100000000000001" customHeight="1">
      <c r="A45" s="2104"/>
      <c r="B45" s="4148"/>
      <c r="C45" s="4151"/>
      <c r="D45" s="4154"/>
      <c r="E45" s="4157"/>
      <c r="F45" s="4158" t="s">
        <v>127</v>
      </c>
      <c r="G45" s="4159"/>
      <c r="H45" s="2781"/>
      <c r="I45" s="2781"/>
      <c r="J45" s="2133">
        <f t="shared" si="10"/>
        <v>0</v>
      </c>
      <c r="K45" s="2781"/>
      <c r="L45" s="2781"/>
      <c r="M45" s="2781"/>
      <c r="Q45" s="2784"/>
      <c r="R45" s="2784"/>
      <c r="S45" s="2784"/>
      <c r="T45" s="2784"/>
      <c r="U45" s="2784"/>
      <c r="V45" s="2784"/>
      <c r="W45" s="2784"/>
    </row>
    <row r="46" spans="1:25" ht="20.100000000000001" customHeight="1">
      <c r="A46" s="2104"/>
      <c r="B46" s="4146" t="s">
        <v>97</v>
      </c>
      <c r="C46" s="4149" t="s">
        <v>404</v>
      </c>
      <c r="D46" s="4152" t="s">
        <v>129</v>
      </c>
      <c r="E46" s="4155"/>
      <c r="F46" s="4158" t="s">
        <v>120</v>
      </c>
      <c r="G46" s="4159"/>
      <c r="H46" s="2781"/>
      <c r="I46" s="2781"/>
      <c r="J46" s="2133">
        <f t="shared" si="9"/>
        <v>0</v>
      </c>
      <c r="K46" s="2781"/>
      <c r="L46" s="2781"/>
      <c r="M46" s="2781"/>
      <c r="Q46" s="2784"/>
      <c r="R46" s="2784"/>
      <c r="S46" s="2784"/>
      <c r="T46" s="2784"/>
      <c r="U46" s="2784"/>
      <c r="V46" s="2784"/>
      <c r="W46" s="2784"/>
      <c r="Y46" s="2783"/>
    </row>
    <row r="47" spans="1:25" ht="20.100000000000001" customHeight="1">
      <c r="A47" s="2104"/>
      <c r="B47" s="4147"/>
      <c r="C47" s="4150"/>
      <c r="D47" s="4153"/>
      <c r="E47" s="4156"/>
      <c r="F47" s="4158" t="s">
        <v>121</v>
      </c>
      <c r="G47" s="4159"/>
      <c r="H47" s="2781"/>
      <c r="I47" s="2781"/>
      <c r="J47" s="2133">
        <f t="shared" si="9"/>
        <v>0</v>
      </c>
      <c r="K47" s="2781"/>
      <c r="L47" s="2781"/>
      <c r="M47" s="2781"/>
      <c r="Q47" s="2784"/>
      <c r="R47" s="2784"/>
      <c r="S47" s="2784"/>
      <c r="T47" s="2784"/>
      <c r="U47" s="2784"/>
      <c r="V47" s="2784"/>
      <c r="W47" s="2784"/>
    </row>
    <row r="48" spans="1:25" ht="20.100000000000001" customHeight="1">
      <c r="A48" s="2104"/>
      <c r="B48" s="4147"/>
      <c r="C48" s="4150"/>
      <c r="D48" s="4153"/>
      <c r="E48" s="4156"/>
      <c r="F48" s="4158" t="s">
        <v>122</v>
      </c>
      <c r="G48" s="4159"/>
      <c r="H48" s="2781"/>
      <c r="I48" s="2781"/>
      <c r="J48" s="2133">
        <f t="shared" si="9"/>
        <v>0</v>
      </c>
      <c r="K48" s="2781"/>
      <c r="L48" s="2781"/>
      <c r="M48" s="2781"/>
      <c r="Q48" s="2784"/>
      <c r="R48" s="2784"/>
      <c r="S48" s="2784"/>
      <c r="T48" s="2784"/>
      <c r="U48" s="2784"/>
      <c r="V48" s="2784"/>
      <c r="W48" s="2784"/>
    </row>
    <row r="49" spans="1:25" ht="20.100000000000001" customHeight="1">
      <c r="A49" s="2104"/>
      <c r="B49" s="4147"/>
      <c r="C49" s="4150"/>
      <c r="D49" s="4153"/>
      <c r="E49" s="4156"/>
      <c r="F49" s="4158" t="s">
        <v>123</v>
      </c>
      <c r="G49" s="4159"/>
      <c r="H49" s="2781"/>
      <c r="I49" s="2781"/>
      <c r="J49" s="2133">
        <f t="shared" si="9"/>
        <v>0</v>
      </c>
      <c r="K49" s="2781"/>
      <c r="L49" s="2781"/>
      <c r="M49" s="2781"/>
      <c r="Q49" s="2784"/>
      <c r="R49" s="2784"/>
      <c r="S49" s="2784"/>
      <c r="T49" s="2784"/>
      <c r="U49" s="2784"/>
      <c r="V49" s="2784"/>
      <c r="W49" s="2784"/>
    </row>
    <row r="50" spans="1:25" ht="20.100000000000001" customHeight="1">
      <c r="A50" s="2104"/>
      <c r="B50" s="4147"/>
      <c r="C50" s="4150"/>
      <c r="D50" s="4153"/>
      <c r="E50" s="4156"/>
      <c r="F50" s="4158" t="s">
        <v>124</v>
      </c>
      <c r="G50" s="4159"/>
      <c r="H50" s="2781"/>
      <c r="I50" s="2781"/>
      <c r="J50" s="2133">
        <f t="shared" si="9"/>
        <v>0</v>
      </c>
      <c r="K50" s="2781"/>
      <c r="L50" s="2781"/>
      <c r="M50" s="2781"/>
      <c r="Q50" s="2784"/>
      <c r="R50" s="2784"/>
      <c r="S50" s="2784"/>
      <c r="T50" s="2784"/>
      <c r="U50" s="2784"/>
      <c r="V50" s="2784"/>
      <c r="W50" s="2784"/>
    </row>
    <row r="51" spans="1:25" ht="20.100000000000001" customHeight="1">
      <c r="A51" s="2104"/>
      <c r="B51" s="4147"/>
      <c r="C51" s="4150"/>
      <c r="D51" s="4153"/>
      <c r="E51" s="4156"/>
      <c r="F51" s="4158" t="s">
        <v>125</v>
      </c>
      <c r="G51" s="4159"/>
      <c r="H51" s="2781"/>
      <c r="I51" s="2781"/>
      <c r="J51" s="2133">
        <f t="shared" si="9"/>
        <v>0</v>
      </c>
      <c r="K51" s="2781"/>
      <c r="L51" s="2781"/>
      <c r="M51" s="2781"/>
      <c r="Q51" s="2784"/>
      <c r="R51" s="2784"/>
      <c r="S51" s="2784"/>
      <c r="T51" s="2784"/>
      <c r="U51" s="2784"/>
      <c r="V51" s="2784"/>
      <c r="W51" s="2784"/>
    </row>
    <row r="52" spans="1:25" ht="20.100000000000001" customHeight="1">
      <c r="A52" s="2104"/>
      <c r="B52" s="4147"/>
      <c r="C52" s="4150"/>
      <c r="D52" s="4153"/>
      <c r="E52" s="4156"/>
      <c r="F52" s="4158" t="s">
        <v>126</v>
      </c>
      <c r="G52" s="4159"/>
      <c r="H52" s="2781"/>
      <c r="I52" s="2781"/>
      <c r="J52" s="2133">
        <f t="shared" si="9"/>
        <v>0</v>
      </c>
      <c r="K52" s="2781"/>
      <c r="L52" s="2781"/>
      <c r="M52" s="2781"/>
      <c r="Q52" s="2784"/>
      <c r="R52" s="2784"/>
      <c r="S52" s="2784"/>
      <c r="T52" s="2784"/>
      <c r="U52" s="2784"/>
      <c r="V52" s="2784"/>
      <c r="W52" s="2784"/>
    </row>
    <row r="53" spans="1:25" ht="20.100000000000001" customHeight="1">
      <c r="A53" s="2104"/>
      <c r="B53" s="4148"/>
      <c r="C53" s="4151"/>
      <c r="D53" s="4154"/>
      <c r="E53" s="4157"/>
      <c r="F53" s="4158" t="s">
        <v>127</v>
      </c>
      <c r="G53" s="4159"/>
      <c r="H53" s="2781"/>
      <c r="I53" s="2781"/>
      <c r="J53" s="2133">
        <f t="shared" si="9"/>
        <v>0</v>
      </c>
      <c r="K53" s="2781"/>
      <c r="L53" s="2781"/>
      <c r="M53" s="2781"/>
      <c r="Q53" s="2784"/>
      <c r="R53" s="2784"/>
      <c r="S53" s="2784"/>
      <c r="T53" s="2784"/>
      <c r="U53" s="2784"/>
      <c r="V53" s="2784"/>
      <c r="W53" s="2784"/>
    </row>
    <row r="54" spans="1:25" ht="20.100000000000001" customHeight="1">
      <c r="A54" s="2104"/>
      <c r="B54" s="4208" t="s">
        <v>272</v>
      </c>
      <c r="C54" s="4211" t="s">
        <v>406</v>
      </c>
      <c r="D54" s="4214" t="s">
        <v>118</v>
      </c>
      <c r="E54" s="4217" t="s">
        <v>131</v>
      </c>
      <c r="F54" s="4163" t="s">
        <v>120</v>
      </c>
      <c r="G54" s="4164"/>
      <c r="H54" s="2781"/>
      <c r="I54" s="2781"/>
      <c r="J54" s="2133">
        <f t="shared" si="9"/>
        <v>0</v>
      </c>
      <c r="K54" s="2781"/>
      <c r="L54" s="2781"/>
      <c r="M54" s="2781"/>
      <c r="Q54" s="2784"/>
      <c r="R54" s="2784"/>
      <c r="S54" s="2784"/>
      <c r="T54" s="2784"/>
      <c r="U54" s="2784"/>
      <c r="V54" s="2784"/>
      <c r="W54" s="2784"/>
    </row>
    <row r="55" spans="1:25" ht="20.100000000000001" customHeight="1">
      <c r="A55" s="2104"/>
      <c r="B55" s="4209"/>
      <c r="C55" s="4212"/>
      <c r="D55" s="4215"/>
      <c r="E55" s="4218"/>
      <c r="F55" s="4163" t="s">
        <v>121</v>
      </c>
      <c r="G55" s="4164"/>
      <c r="H55" s="2781"/>
      <c r="I55" s="2781"/>
      <c r="J55" s="2133">
        <f t="shared" si="9"/>
        <v>0</v>
      </c>
      <c r="K55" s="2781"/>
      <c r="L55" s="2781"/>
      <c r="M55" s="2781"/>
      <c r="Q55" s="2784"/>
      <c r="R55" s="2784"/>
      <c r="S55" s="2784"/>
      <c r="T55" s="2784"/>
      <c r="U55" s="2784"/>
      <c r="V55" s="2784"/>
      <c r="W55" s="2784"/>
    </row>
    <row r="56" spans="1:25" ht="20.100000000000001" customHeight="1">
      <c r="A56" s="2104"/>
      <c r="B56" s="4209"/>
      <c r="C56" s="4212"/>
      <c r="D56" s="4215"/>
      <c r="E56" s="4218"/>
      <c r="F56" s="4163" t="s">
        <v>122</v>
      </c>
      <c r="G56" s="4164"/>
      <c r="H56" s="2781"/>
      <c r="I56" s="2781"/>
      <c r="J56" s="2133">
        <f t="shared" si="9"/>
        <v>0</v>
      </c>
      <c r="K56" s="2781"/>
      <c r="L56" s="2781"/>
      <c r="M56" s="2781"/>
      <c r="Q56" s="2784"/>
      <c r="R56" s="2784"/>
      <c r="S56" s="2784"/>
      <c r="T56" s="2784"/>
      <c r="U56" s="2784"/>
      <c r="V56" s="2784"/>
      <c r="W56" s="2784"/>
    </row>
    <row r="57" spans="1:25" ht="20.100000000000001" customHeight="1">
      <c r="A57" s="2104"/>
      <c r="B57" s="4209"/>
      <c r="C57" s="4212"/>
      <c r="D57" s="4215"/>
      <c r="E57" s="4218"/>
      <c r="F57" s="4163" t="s">
        <v>123</v>
      </c>
      <c r="G57" s="4164"/>
      <c r="H57" s="2781"/>
      <c r="I57" s="2781"/>
      <c r="J57" s="2133">
        <f t="shared" si="9"/>
        <v>0</v>
      </c>
      <c r="K57" s="2781"/>
      <c r="L57" s="2781"/>
      <c r="M57" s="2781"/>
      <c r="Q57" s="2784"/>
      <c r="R57" s="2784"/>
      <c r="S57" s="2784"/>
      <c r="T57" s="2784"/>
      <c r="U57" s="2784"/>
      <c r="V57" s="2784"/>
      <c r="W57" s="2784"/>
    </row>
    <row r="58" spans="1:25" ht="20.100000000000001" customHeight="1">
      <c r="A58" s="2104"/>
      <c r="B58" s="4209"/>
      <c r="C58" s="4212"/>
      <c r="D58" s="4215"/>
      <c r="E58" s="4218"/>
      <c r="F58" s="4163" t="s">
        <v>124</v>
      </c>
      <c r="G58" s="4164"/>
      <c r="H58" s="2781"/>
      <c r="I58" s="2781"/>
      <c r="J58" s="2133">
        <f t="shared" si="9"/>
        <v>0</v>
      </c>
      <c r="K58" s="2781"/>
      <c r="L58" s="2781"/>
      <c r="M58" s="2781"/>
      <c r="Q58" s="2784"/>
      <c r="R58" s="2784"/>
      <c r="S58" s="2784"/>
      <c r="T58" s="2784"/>
      <c r="U58" s="2784"/>
      <c r="V58" s="2784"/>
      <c r="W58" s="2784"/>
    </row>
    <row r="59" spans="1:25" ht="20.100000000000001" customHeight="1">
      <c r="A59" s="2104"/>
      <c r="B59" s="4209"/>
      <c r="C59" s="4212"/>
      <c r="D59" s="4215"/>
      <c r="E59" s="4218"/>
      <c r="F59" s="4163" t="s">
        <v>125</v>
      </c>
      <c r="G59" s="4164"/>
      <c r="H59" s="2781"/>
      <c r="I59" s="2781"/>
      <c r="J59" s="2133">
        <f t="shared" si="9"/>
        <v>0</v>
      </c>
      <c r="K59" s="2781"/>
      <c r="L59" s="2781"/>
      <c r="M59" s="2781"/>
      <c r="Q59" s="2784"/>
      <c r="R59" s="2784"/>
      <c r="S59" s="2784"/>
      <c r="T59" s="2784"/>
      <c r="U59" s="2784"/>
      <c r="V59" s="2784"/>
      <c r="W59" s="2784"/>
    </row>
    <row r="60" spans="1:25">
      <c r="A60" s="2104"/>
      <c r="B60" s="4209"/>
      <c r="C60" s="4212"/>
      <c r="D60" s="4215"/>
      <c r="E60" s="4218"/>
      <c r="F60" s="4163" t="s">
        <v>126</v>
      </c>
      <c r="G60" s="4164"/>
      <c r="H60" s="2781"/>
      <c r="I60" s="2781"/>
      <c r="J60" s="2133">
        <f t="shared" si="9"/>
        <v>0</v>
      </c>
      <c r="K60" s="2781"/>
      <c r="L60" s="2781"/>
      <c r="M60" s="2781"/>
      <c r="Q60" s="2784"/>
      <c r="R60" s="2784"/>
      <c r="S60" s="2784"/>
      <c r="T60" s="2784"/>
      <c r="U60" s="2784"/>
      <c r="V60" s="2784"/>
      <c r="W60" s="2784"/>
    </row>
    <row r="61" spans="1:25">
      <c r="A61" s="2104"/>
      <c r="B61" s="4210"/>
      <c r="C61" s="4213"/>
      <c r="D61" s="4216"/>
      <c r="E61" s="4219"/>
      <c r="F61" s="4163" t="s">
        <v>127</v>
      </c>
      <c r="G61" s="4164"/>
      <c r="H61" s="2781"/>
      <c r="I61" s="2781"/>
      <c r="J61" s="2133">
        <f t="shared" si="9"/>
        <v>0</v>
      </c>
      <c r="K61" s="2781"/>
      <c r="L61" s="2781"/>
      <c r="M61" s="2781"/>
      <c r="Q61" s="2784"/>
      <c r="R61" s="2784"/>
      <c r="S61" s="2784"/>
      <c r="T61" s="2784"/>
      <c r="U61" s="2784"/>
      <c r="V61" s="2784"/>
      <c r="W61" s="2784"/>
      <c r="Y61" s="2785"/>
    </row>
    <row r="62" spans="1:25">
      <c r="A62" s="2104"/>
      <c r="B62" s="4165" t="s">
        <v>272</v>
      </c>
      <c r="C62" s="4168" t="s">
        <v>132</v>
      </c>
      <c r="D62" s="4171" t="s">
        <v>118</v>
      </c>
      <c r="E62" s="4174" t="s">
        <v>131</v>
      </c>
      <c r="F62" s="4163" t="s">
        <v>120</v>
      </c>
      <c r="G62" s="4164"/>
      <c r="H62" s="2781"/>
      <c r="I62" s="2781"/>
      <c r="J62" s="2134">
        <f t="shared" si="9"/>
        <v>0</v>
      </c>
      <c r="K62" s="2781"/>
      <c r="L62" s="2781"/>
      <c r="M62" s="2781"/>
    </row>
    <row r="63" spans="1:25">
      <c r="A63" s="2104"/>
      <c r="B63" s="4166"/>
      <c r="C63" s="4169"/>
      <c r="D63" s="4172"/>
      <c r="E63" s="4175"/>
      <c r="F63" s="4163" t="s">
        <v>121</v>
      </c>
      <c r="G63" s="4164"/>
      <c r="H63" s="2781"/>
      <c r="I63" s="2781"/>
      <c r="J63" s="2134">
        <f t="shared" si="9"/>
        <v>0</v>
      </c>
      <c r="K63" s="2781"/>
      <c r="L63" s="2781"/>
      <c r="M63" s="2781"/>
      <c r="T63" s="2786"/>
    </row>
    <row r="64" spans="1:25">
      <c r="A64" s="2104"/>
      <c r="B64" s="4166"/>
      <c r="C64" s="4169"/>
      <c r="D64" s="4172"/>
      <c r="E64" s="4175"/>
      <c r="F64" s="4163" t="s">
        <v>122</v>
      </c>
      <c r="G64" s="4164"/>
      <c r="H64" s="2781"/>
      <c r="I64" s="2781"/>
      <c r="J64" s="2134">
        <f t="shared" si="9"/>
        <v>0</v>
      </c>
      <c r="K64" s="2781"/>
      <c r="L64" s="2781"/>
      <c r="M64" s="2781"/>
    </row>
    <row r="65" spans="1:14" ht="18" customHeight="1">
      <c r="A65" s="2104"/>
      <c r="B65" s="4166"/>
      <c r="C65" s="4169"/>
      <c r="D65" s="4172"/>
      <c r="E65" s="4175"/>
      <c r="F65" s="4163" t="s">
        <v>123</v>
      </c>
      <c r="G65" s="4164"/>
      <c r="H65" s="2781"/>
      <c r="I65" s="2781"/>
      <c r="J65" s="2134">
        <f t="shared" si="9"/>
        <v>0</v>
      </c>
      <c r="K65" s="2781"/>
      <c r="L65" s="2781"/>
      <c r="M65" s="2781"/>
    </row>
    <row r="66" spans="1:14" ht="18" customHeight="1">
      <c r="A66" s="2104"/>
      <c r="B66" s="4166"/>
      <c r="C66" s="4169"/>
      <c r="D66" s="4172"/>
      <c r="E66" s="4175"/>
      <c r="F66" s="4163" t="s">
        <v>124</v>
      </c>
      <c r="G66" s="4164"/>
      <c r="H66" s="2781"/>
      <c r="I66" s="2781"/>
      <c r="J66" s="2134">
        <f t="shared" si="9"/>
        <v>0</v>
      </c>
      <c r="K66" s="2781"/>
      <c r="L66" s="2781"/>
      <c r="M66" s="2781"/>
    </row>
    <row r="67" spans="1:14" ht="18" customHeight="1">
      <c r="A67" s="2104"/>
      <c r="B67" s="4166"/>
      <c r="C67" s="4169"/>
      <c r="D67" s="4172"/>
      <c r="E67" s="4175"/>
      <c r="F67" s="4163" t="s">
        <v>125</v>
      </c>
      <c r="G67" s="4164"/>
      <c r="H67" s="2781"/>
      <c r="I67" s="2781"/>
      <c r="J67" s="2134">
        <f t="shared" si="9"/>
        <v>0</v>
      </c>
      <c r="K67" s="2781"/>
      <c r="L67" s="2781"/>
      <c r="M67" s="2781"/>
    </row>
    <row r="68" spans="1:14" ht="18" customHeight="1">
      <c r="A68" s="2104"/>
      <c r="B68" s="4166"/>
      <c r="C68" s="4169"/>
      <c r="D68" s="4172"/>
      <c r="E68" s="4175"/>
      <c r="F68" s="4163" t="s">
        <v>126</v>
      </c>
      <c r="G68" s="4164"/>
      <c r="H68" s="2781"/>
      <c r="I68" s="2781"/>
      <c r="J68" s="2134">
        <f t="shared" si="9"/>
        <v>0</v>
      </c>
      <c r="K68" s="2781"/>
      <c r="L68" s="2781"/>
      <c r="M68" s="2781"/>
    </row>
    <row r="69" spans="1:14">
      <c r="A69" s="2104"/>
      <c r="B69" s="4167"/>
      <c r="C69" s="4170"/>
      <c r="D69" s="4173"/>
      <c r="E69" s="4176"/>
      <c r="F69" s="4163" t="s">
        <v>127</v>
      </c>
      <c r="G69" s="4164"/>
      <c r="H69" s="2781"/>
      <c r="I69" s="2781"/>
      <c r="J69" s="2134">
        <f t="shared" si="9"/>
        <v>0</v>
      </c>
      <c r="K69" s="2781"/>
      <c r="L69" s="2781"/>
      <c r="M69" s="2781"/>
    </row>
    <row r="70" spans="1:14">
      <c r="A70" s="2104"/>
      <c r="B70" s="4177" t="s">
        <v>1872</v>
      </c>
      <c r="C70" s="4178"/>
      <c r="D70" s="4178"/>
      <c r="E70" s="4178"/>
      <c r="F70" s="4178"/>
      <c r="G70" s="4179"/>
      <c r="H70" s="2057">
        <f t="shared" ref="H70:M70" si="11">SUM(H12:H19)</f>
        <v>0</v>
      </c>
      <c r="I70" s="2057">
        <f t="shared" si="11"/>
        <v>0</v>
      </c>
      <c r="J70" s="2057">
        <f t="shared" si="11"/>
        <v>0</v>
      </c>
      <c r="K70" s="2057">
        <f t="shared" si="11"/>
        <v>0</v>
      </c>
      <c r="L70" s="2057">
        <f t="shared" si="11"/>
        <v>0</v>
      </c>
      <c r="M70" s="2057">
        <f t="shared" si="11"/>
        <v>0</v>
      </c>
    </row>
    <row r="71" spans="1:14">
      <c r="A71" s="2104"/>
      <c r="B71" s="4177" t="s">
        <v>1873</v>
      </c>
      <c r="C71" s="4178"/>
      <c r="D71" s="4178"/>
      <c r="E71" s="4178"/>
      <c r="F71" s="4178"/>
      <c r="G71" s="4179"/>
      <c r="H71" s="2057">
        <f t="shared" ref="H71:M71" si="12">SUM(H30:H37)</f>
        <v>0</v>
      </c>
      <c r="I71" s="2057">
        <f t="shared" si="12"/>
        <v>0</v>
      </c>
      <c r="J71" s="2057">
        <f t="shared" si="12"/>
        <v>0</v>
      </c>
      <c r="K71" s="2057">
        <f t="shared" si="12"/>
        <v>0</v>
      </c>
      <c r="L71" s="2057">
        <f t="shared" si="12"/>
        <v>0</v>
      </c>
      <c r="M71" s="2057">
        <f t="shared" si="12"/>
        <v>0</v>
      </c>
    </row>
    <row r="72" spans="1:14">
      <c r="A72" s="2104"/>
      <c r="B72" s="4160" t="s">
        <v>2542</v>
      </c>
      <c r="C72" s="4161"/>
      <c r="D72" s="4161"/>
      <c r="E72" s="4161"/>
      <c r="F72" s="4161"/>
      <c r="G72" s="4162"/>
      <c r="H72" s="2057">
        <f>SUM(H38:H45)</f>
        <v>0</v>
      </c>
      <c r="I72" s="2057">
        <f>SUM(I38:I45)</f>
        <v>0</v>
      </c>
      <c r="J72" s="2057">
        <f t="shared" ref="J72:M72" si="13">SUM(J38:J45)</f>
        <v>0</v>
      </c>
      <c r="K72" s="2057">
        <f t="shared" si="13"/>
        <v>0</v>
      </c>
      <c r="L72" s="2057">
        <f t="shared" si="13"/>
        <v>0</v>
      </c>
      <c r="M72" s="2057">
        <f t="shared" si="13"/>
        <v>0</v>
      </c>
    </row>
    <row r="73" spans="1:14">
      <c r="A73" s="2104"/>
      <c r="B73" s="4160" t="s">
        <v>2543</v>
      </c>
      <c r="C73" s="4161"/>
      <c r="D73" s="4161"/>
      <c r="E73" s="4161"/>
      <c r="F73" s="4161"/>
      <c r="G73" s="4162"/>
      <c r="H73" s="2057">
        <f>SUM(H46:H53)</f>
        <v>0</v>
      </c>
      <c r="I73" s="2057">
        <f>SUM(I46:I53)</f>
        <v>0</v>
      </c>
      <c r="J73" s="2057">
        <f t="shared" ref="J73:M73" si="14">SUM(J46:J53)</f>
        <v>0</v>
      </c>
      <c r="K73" s="2057">
        <f t="shared" si="14"/>
        <v>0</v>
      </c>
      <c r="L73" s="2057">
        <f t="shared" si="14"/>
        <v>0</v>
      </c>
      <c r="M73" s="2057">
        <f t="shared" si="14"/>
        <v>0</v>
      </c>
    </row>
    <row r="74" spans="1:14">
      <c r="A74" s="2104"/>
      <c r="B74" s="4160" t="s">
        <v>2544</v>
      </c>
      <c r="C74" s="4161"/>
      <c r="D74" s="4161"/>
      <c r="E74" s="4161"/>
      <c r="F74" s="4161"/>
      <c r="G74" s="4162"/>
      <c r="H74" s="2057">
        <f t="shared" ref="H74:M74" si="15">SUM(H54:H61)</f>
        <v>0</v>
      </c>
      <c r="I74" s="2057">
        <f t="shared" si="15"/>
        <v>0</v>
      </c>
      <c r="J74" s="2057">
        <f t="shared" si="15"/>
        <v>0</v>
      </c>
      <c r="K74" s="2057">
        <f t="shared" si="15"/>
        <v>0</v>
      </c>
      <c r="L74" s="2057">
        <f t="shared" si="15"/>
        <v>0</v>
      </c>
      <c r="M74" s="2057">
        <f t="shared" si="15"/>
        <v>0</v>
      </c>
    </row>
    <row r="75" spans="1:14">
      <c r="A75" s="2104"/>
      <c r="B75" s="4160" t="s">
        <v>2545</v>
      </c>
      <c r="C75" s="4161"/>
      <c r="D75" s="4161"/>
      <c r="E75" s="4161"/>
      <c r="F75" s="4161"/>
      <c r="G75" s="4162"/>
      <c r="H75" s="2057">
        <f t="shared" ref="H75:M75" si="16">SUM(H62:H69)</f>
        <v>0</v>
      </c>
      <c r="I75" s="2057">
        <f t="shared" si="16"/>
        <v>0</v>
      </c>
      <c r="J75" s="2057">
        <f t="shared" si="16"/>
        <v>0</v>
      </c>
      <c r="K75" s="2057">
        <f t="shared" si="16"/>
        <v>0</v>
      </c>
      <c r="L75" s="2057">
        <f t="shared" si="16"/>
        <v>0</v>
      </c>
      <c r="M75" s="2057">
        <f t="shared" si="16"/>
        <v>0</v>
      </c>
    </row>
    <row r="76" spans="1:14">
      <c r="A76" s="2104"/>
      <c r="B76" s="4191" t="s">
        <v>89</v>
      </c>
      <c r="C76" s="4192"/>
      <c r="D76" s="4192"/>
      <c r="E76" s="4192"/>
      <c r="F76" s="4192"/>
      <c r="G76" s="4193"/>
      <c r="H76" s="2086">
        <f t="shared" ref="H76:M76" si="17">SUM(H70:H75)</f>
        <v>0</v>
      </c>
      <c r="I76" s="2086">
        <f t="shared" si="17"/>
        <v>0</v>
      </c>
      <c r="J76" s="2086">
        <f t="shared" si="17"/>
        <v>0</v>
      </c>
      <c r="K76" s="2086">
        <f t="shared" si="17"/>
        <v>0</v>
      </c>
      <c r="L76" s="2086">
        <f t="shared" si="17"/>
        <v>0</v>
      </c>
      <c r="M76" s="2086">
        <f t="shared" si="17"/>
        <v>0</v>
      </c>
    </row>
    <row r="77" spans="1:14">
      <c r="A77" s="2104"/>
      <c r="B77" s="2090"/>
      <c r="C77" s="2090"/>
      <c r="D77" s="2090"/>
      <c r="E77" s="2090"/>
      <c r="F77" s="2090"/>
      <c r="G77" s="2090"/>
      <c r="H77" s="2059" t="str">
        <f t="shared" ref="H77:M77" si="18">IF((ROUND(H76,3)=ROUND(SUM(H12:H27),3)),"OK", "Error")</f>
        <v>OK</v>
      </c>
      <c r="I77" s="2059" t="str">
        <f t="shared" si="18"/>
        <v>OK</v>
      </c>
      <c r="J77" s="2059" t="str">
        <f t="shared" si="18"/>
        <v>OK</v>
      </c>
      <c r="K77" s="2059" t="str">
        <f t="shared" si="18"/>
        <v>OK</v>
      </c>
      <c r="L77" s="2059" t="str">
        <f t="shared" si="18"/>
        <v>OK</v>
      </c>
      <c r="M77" s="2059" t="str">
        <f t="shared" si="18"/>
        <v>OK</v>
      </c>
    </row>
    <row r="78" spans="1:14" s="2113" customFormat="1" ht="20.100000000000001" customHeight="1">
      <c r="A78" s="2111"/>
      <c r="B78" s="4194" t="s">
        <v>1874</v>
      </c>
      <c r="C78" s="4195"/>
      <c r="D78" s="4195"/>
      <c r="E78" s="4195"/>
      <c r="F78" s="4195"/>
      <c r="G78" s="4195"/>
      <c r="H78" s="4195"/>
      <c r="I78" s="4195"/>
      <c r="J78" s="4195"/>
      <c r="K78" s="4196"/>
      <c r="L78" s="1419"/>
      <c r="M78" s="1420"/>
    </row>
    <row r="79" spans="1:14" s="2107" customFormat="1" ht="31.5" customHeight="1">
      <c r="A79" s="2106"/>
      <c r="B79" s="4197" t="s">
        <v>106</v>
      </c>
      <c r="C79" s="4197" t="s">
        <v>107</v>
      </c>
      <c r="D79" s="4197" t="s">
        <v>108</v>
      </c>
      <c r="E79" s="4197" t="s">
        <v>398</v>
      </c>
      <c r="F79" s="4199"/>
      <c r="G79" s="4201"/>
      <c r="H79" s="4203" t="s">
        <v>114</v>
      </c>
      <c r="I79" s="4204"/>
      <c r="J79" s="4205"/>
      <c r="K79" s="4206" t="s">
        <v>399</v>
      </c>
      <c r="L79" s="2115"/>
      <c r="M79" s="2115"/>
    </row>
    <row r="80" spans="1:14" s="2107" customFormat="1" ht="103.5" customHeight="1">
      <c r="A80" s="2106"/>
      <c r="B80" s="4198"/>
      <c r="C80" s="4198"/>
      <c r="D80" s="4198"/>
      <c r="E80" s="4198"/>
      <c r="F80" s="4200"/>
      <c r="G80" s="4202"/>
      <c r="H80" s="2788" t="s">
        <v>115</v>
      </c>
      <c r="I80" s="2788" t="s">
        <v>116</v>
      </c>
      <c r="J80" s="2788" t="s">
        <v>117</v>
      </c>
      <c r="K80" s="4207"/>
      <c r="L80" s="2115"/>
      <c r="M80" s="2115"/>
      <c r="N80" s="2780"/>
    </row>
    <row r="81" spans="1:13" ht="69.75" customHeight="1">
      <c r="A81" s="2104"/>
      <c r="B81" s="4183" t="s">
        <v>2291</v>
      </c>
      <c r="C81" s="4186" t="s">
        <v>404</v>
      </c>
      <c r="D81" s="4186" t="s">
        <v>1803</v>
      </c>
      <c r="E81" s="4186" t="s">
        <v>1804</v>
      </c>
      <c r="F81" s="4189" t="s">
        <v>1867</v>
      </c>
      <c r="G81" s="2789" t="s">
        <v>1868</v>
      </c>
      <c r="H81" s="2819"/>
      <c r="I81" s="2792"/>
      <c r="J81" s="2057">
        <f>+H81-I81</f>
        <v>0</v>
      </c>
      <c r="K81" s="2868"/>
      <c r="L81" s="2117"/>
      <c r="M81" s="2117"/>
    </row>
    <row r="82" spans="1:13" ht="69.75" customHeight="1">
      <c r="A82" s="2104"/>
      <c r="B82" s="4184"/>
      <c r="C82" s="4187"/>
      <c r="D82" s="4187"/>
      <c r="E82" s="4187"/>
      <c r="F82" s="4190"/>
      <c r="G82" s="2789" t="s">
        <v>1869</v>
      </c>
      <c r="H82" s="2819"/>
      <c r="I82" s="2792"/>
      <c r="J82" s="2057">
        <f>+H82-I82</f>
        <v>0</v>
      </c>
      <c r="K82" s="2868"/>
      <c r="L82" s="2117"/>
      <c r="M82" s="2117"/>
    </row>
    <row r="83" spans="1:13" ht="69.75" customHeight="1">
      <c r="A83" s="2104"/>
      <c r="B83" s="4184"/>
      <c r="C83" s="4187"/>
      <c r="D83" s="4187"/>
      <c r="E83" s="4187"/>
      <c r="F83" s="4189" t="s">
        <v>1870</v>
      </c>
      <c r="G83" s="2789" t="s">
        <v>1868</v>
      </c>
      <c r="H83" s="2819"/>
      <c r="I83" s="2792"/>
      <c r="J83" s="2057">
        <f>+H83-I83</f>
        <v>0</v>
      </c>
      <c r="K83" s="2868"/>
      <c r="L83" s="2117"/>
      <c r="M83" s="2117"/>
    </row>
    <row r="84" spans="1:13" ht="69.75" customHeight="1">
      <c r="A84" s="2104"/>
      <c r="B84" s="4185"/>
      <c r="C84" s="4188"/>
      <c r="D84" s="4188"/>
      <c r="E84" s="4188"/>
      <c r="F84" s="4190"/>
      <c r="G84" s="2789" t="s">
        <v>1869</v>
      </c>
      <c r="H84" s="2819"/>
      <c r="I84" s="2792"/>
      <c r="J84" s="2057">
        <f>+H84-I84</f>
        <v>0</v>
      </c>
      <c r="K84" s="2868"/>
      <c r="L84" s="2117"/>
      <c r="M84" s="2117"/>
    </row>
    <row r="85" spans="1:13">
      <c r="A85" s="2104"/>
      <c r="B85" s="4180" t="s">
        <v>1805</v>
      </c>
      <c r="C85" s="4181"/>
      <c r="D85" s="4181"/>
      <c r="E85" s="4181"/>
      <c r="F85" s="4181"/>
      <c r="G85" s="4182"/>
      <c r="H85" s="2086">
        <f>SUM(H81:H84)</f>
        <v>0</v>
      </c>
      <c r="I85" s="2086">
        <f>SUM(I81:I84)</f>
        <v>0</v>
      </c>
      <c r="J85" s="2086">
        <f>SUM(J81:J84)</f>
        <v>0</v>
      </c>
      <c r="K85" s="2096">
        <f>SUM(K81:K84)</f>
        <v>0</v>
      </c>
      <c r="L85" s="2117"/>
      <c r="M85" s="2117"/>
    </row>
    <row r="86" spans="1:13">
      <c r="A86" s="2104"/>
      <c r="B86" s="2117"/>
      <c r="C86" s="2117"/>
      <c r="D86" s="2117"/>
      <c r="E86" s="2117"/>
      <c r="F86" s="2117"/>
      <c r="G86" s="2117"/>
      <c r="M86" s="2117"/>
    </row>
    <row r="87" spans="1:13" ht="24.75" customHeight="1">
      <c r="A87" s="2104"/>
      <c r="B87" s="2090"/>
      <c r="C87" s="2117"/>
      <c r="D87" s="2117"/>
      <c r="E87" s="2117"/>
      <c r="F87" s="2117"/>
      <c r="G87" s="2117"/>
      <c r="M87" s="2117"/>
    </row>
    <row r="88" spans="1:13" ht="18.75" thickBot="1">
      <c r="A88" s="2138"/>
      <c r="B88" s="2121"/>
      <c r="C88" s="2139"/>
      <c r="D88" s="2139"/>
      <c r="E88" s="2139"/>
      <c r="F88" s="2139"/>
      <c r="G88" s="2139"/>
      <c r="H88" s="2139"/>
      <c r="I88" s="2139"/>
      <c r="J88" s="2139"/>
      <c r="K88" s="2139"/>
      <c r="L88" s="2139"/>
      <c r="M88" s="2139"/>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0" customWidth="1"/>
    <col min="2" max="2" width="12.140625" style="2050" customWidth="1"/>
    <col min="3" max="3" width="25.28515625" style="2050" customWidth="1"/>
    <col min="4" max="4" width="15.85546875" style="2050" customWidth="1"/>
    <col min="5" max="5" width="25.42578125" style="2050" customWidth="1"/>
    <col min="6" max="11" width="11.140625" style="2050" customWidth="1"/>
    <col min="12" max="16384" width="9.140625" style="2050"/>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Southern</v>
      </c>
      <c r="B2" s="131"/>
      <c r="C2" s="131"/>
      <c r="D2" s="131"/>
      <c r="E2" s="131"/>
      <c r="F2" s="131"/>
      <c r="G2" s="131"/>
      <c r="H2" s="131"/>
      <c r="I2" s="131"/>
      <c r="J2" s="131"/>
      <c r="K2" s="131"/>
    </row>
    <row r="3" spans="1:11" s="49" customFormat="1" ht="24.75">
      <c r="A3" s="2473" t="str">
        <f>+'Universal data'!A3</f>
        <v>2014/15</v>
      </c>
      <c r="B3" s="131"/>
      <c r="C3" s="131"/>
      <c r="D3" s="131"/>
      <c r="E3" s="131"/>
      <c r="F3" s="131"/>
      <c r="G3" s="131"/>
      <c r="H3" s="131"/>
      <c r="I3" s="131"/>
      <c r="J3" s="131"/>
      <c r="K3" s="131"/>
    </row>
    <row r="4" spans="1:11" s="2046" customFormat="1">
      <c r="A4" s="2044"/>
      <c r="B4" s="2076"/>
      <c r="C4" s="2077"/>
      <c r="D4" s="2077"/>
      <c r="E4" s="2077"/>
      <c r="F4" s="2077"/>
      <c r="G4" s="2077"/>
      <c r="H4" s="2077"/>
      <c r="I4" s="2077"/>
      <c r="J4" s="2077"/>
      <c r="K4" s="2077"/>
    </row>
    <row r="5" spans="1:11" s="2046" customFormat="1" ht="19.5">
      <c r="A5" s="1414" t="s">
        <v>1875</v>
      </c>
      <c r="B5" s="1415"/>
      <c r="C5" s="2077"/>
      <c r="D5" s="2077"/>
      <c r="E5" s="2077"/>
      <c r="F5" s="2077"/>
      <c r="G5" s="2077"/>
      <c r="H5" s="2077"/>
      <c r="I5" s="2077"/>
      <c r="J5" s="2077"/>
      <c r="K5" s="2077"/>
    </row>
    <row r="6" spans="1:11" s="2105" customFormat="1" ht="18">
      <c r="A6" s="2104"/>
      <c r="B6" s="4139" t="s">
        <v>1591</v>
      </c>
      <c r="C6" s="4092"/>
      <c r="D6" s="4092"/>
      <c r="E6" s="4092"/>
      <c r="F6" s="4092"/>
      <c r="G6" s="4092"/>
      <c r="H6" s="4092"/>
      <c r="I6" s="4092"/>
      <c r="J6" s="4092"/>
      <c r="K6" s="4092"/>
    </row>
    <row r="7" spans="1:11" s="2105" customFormat="1" ht="20.25" customHeight="1">
      <c r="A7" s="2104"/>
      <c r="B7" s="4121" t="s">
        <v>106</v>
      </c>
      <c r="C7" s="4121" t="s">
        <v>107</v>
      </c>
      <c r="D7" s="4121" t="s">
        <v>109</v>
      </c>
      <c r="E7" s="4142"/>
      <c r="F7" s="4143" t="s">
        <v>110</v>
      </c>
      <c r="G7" s="4143"/>
      <c r="H7" s="4143"/>
      <c r="I7" s="4143"/>
      <c r="J7" s="4143" t="s">
        <v>111</v>
      </c>
      <c r="K7" s="4143"/>
    </row>
    <row r="8" spans="1:11" s="2105" customFormat="1" ht="30" customHeight="1">
      <c r="A8" s="2104"/>
      <c r="B8" s="4141"/>
      <c r="C8" s="4141"/>
      <c r="D8" s="4142"/>
      <c r="E8" s="4142"/>
      <c r="F8" s="4144"/>
      <c r="G8" s="4144"/>
      <c r="H8" s="4144"/>
      <c r="I8" s="4144"/>
      <c r="J8" s="4144"/>
      <c r="K8" s="4144"/>
    </row>
    <row r="9" spans="1:11" s="2107" customFormat="1" ht="41.25" customHeight="1">
      <c r="A9" s="2106"/>
      <c r="B9" s="4141"/>
      <c r="C9" s="4141"/>
      <c r="D9" s="4142"/>
      <c r="E9" s="4142"/>
      <c r="F9" s="4145"/>
      <c r="G9" s="4145"/>
      <c r="H9" s="4145"/>
      <c r="I9" s="4145"/>
      <c r="J9" s="4145"/>
      <c r="K9" s="4145"/>
    </row>
    <row r="10" spans="1:11" s="2107" customFormat="1" ht="87" customHeight="1">
      <c r="A10" s="2106"/>
      <c r="B10" s="4141"/>
      <c r="C10" s="4141"/>
      <c r="D10" s="4142"/>
      <c r="E10" s="4142"/>
      <c r="F10" s="2084" t="s">
        <v>115</v>
      </c>
      <c r="G10" s="2084" t="s">
        <v>116</v>
      </c>
      <c r="H10" s="2084" t="s">
        <v>117</v>
      </c>
      <c r="I10" s="2084" t="s">
        <v>1791</v>
      </c>
      <c r="J10" s="2084" t="s">
        <v>400</v>
      </c>
      <c r="K10" s="2084" t="s">
        <v>1791</v>
      </c>
    </row>
    <row r="11" spans="1:11" s="2105" customFormat="1" ht="18">
      <c r="A11" s="2104"/>
      <c r="B11" s="4261" t="s">
        <v>1876</v>
      </c>
      <c r="C11" s="4259" t="s">
        <v>130</v>
      </c>
      <c r="D11" s="4259" t="s">
        <v>120</v>
      </c>
      <c r="E11" s="4116"/>
      <c r="F11" s="2108"/>
      <c r="G11" s="2108"/>
      <c r="H11" s="2109">
        <f>+F11-G11</f>
        <v>0</v>
      </c>
      <c r="I11" s="2108"/>
      <c r="J11" s="2108"/>
      <c r="K11" s="2108"/>
    </row>
    <row r="12" spans="1:11" s="2105" customFormat="1" ht="18">
      <c r="A12" s="2104"/>
      <c r="B12" s="4262"/>
      <c r="C12" s="4259"/>
      <c r="D12" s="4259" t="s">
        <v>121</v>
      </c>
      <c r="E12" s="4116"/>
      <c r="F12" s="2108"/>
      <c r="G12" s="2108"/>
      <c r="H12" s="2109">
        <f t="shared" ref="H12:H18" si="0">+F12-G12</f>
        <v>0</v>
      </c>
      <c r="I12" s="2108"/>
      <c r="J12" s="2108"/>
      <c r="K12" s="2108"/>
    </row>
    <row r="13" spans="1:11" s="2105" customFormat="1" ht="18">
      <c r="A13" s="2104"/>
      <c r="B13" s="4262"/>
      <c r="C13" s="4259"/>
      <c r="D13" s="4259" t="s">
        <v>122</v>
      </c>
      <c r="E13" s="4116"/>
      <c r="F13" s="2108"/>
      <c r="G13" s="2108"/>
      <c r="H13" s="2109">
        <f>+F13-G13</f>
        <v>0</v>
      </c>
      <c r="I13" s="2108"/>
      <c r="J13" s="2108"/>
      <c r="K13" s="2108"/>
    </row>
    <row r="14" spans="1:11" s="2105" customFormat="1" ht="18">
      <c r="A14" s="2104"/>
      <c r="B14" s="4262"/>
      <c r="C14" s="4259"/>
      <c r="D14" s="4259" t="s">
        <v>123</v>
      </c>
      <c r="E14" s="4116"/>
      <c r="F14" s="2108"/>
      <c r="G14" s="2108"/>
      <c r="H14" s="2109">
        <f t="shared" si="0"/>
        <v>0</v>
      </c>
      <c r="I14" s="2108"/>
      <c r="J14" s="2108"/>
      <c r="K14" s="2108"/>
    </row>
    <row r="15" spans="1:11" s="2105" customFormat="1" ht="18">
      <c r="A15" s="2104"/>
      <c r="B15" s="4262"/>
      <c r="C15" s="4259"/>
      <c r="D15" s="4259" t="s">
        <v>124</v>
      </c>
      <c r="E15" s="4116"/>
      <c r="F15" s="2108"/>
      <c r="G15" s="2108"/>
      <c r="H15" s="2109">
        <f t="shared" si="0"/>
        <v>0</v>
      </c>
      <c r="I15" s="2108"/>
      <c r="J15" s="2108"/>
      <c r="K15" s="2108"/>
    </row>
    <row r="16" spans="1:11" s="2105" customFormat="1" ht="18">
      <c r="A16" s="2104"/>
      <c r="B16" s="4262"/>
      <c r="C16" s="4259"/>
      <c r="D16" s="4259" t="s">
        <v>125</v>
      </c>
      <c r="E16" s="4116"/>
      <c r="F16" s="2108"/>
      <c r="G16" s="2108"/>
      <c r="H16" s="2109">
        <f t="shared" si="0"/>
        <v>0</v>
      </c>
      <c r="I16" s="2108"/>
      <c r="J16" s="2108"/>
      <c r="K16" s="2108"/>
    </row>
    <row r="17" spans="1:11" s="2105" customFormat="1" ht="18">
      <c r="A17" s="2104"/>
      <c r="B17" s="4262"/>
      <c r="C17" s="4259"/>
      <c r="D17" s="4259" t="s">
        <v>126</v>
      </c>
      <c r="E17" s="4116"/>
      <c r="F17" s="2108"/>
      <c r="G17" s="2108"/>
      <c r="H17" s="2109">
        <f t="shared" si="0"/>
        <v>0</v>
      </c>
      <c r="I17" s="2108"/>
      <c r="J17" s="2108"/>
      <c r="K17" s="2108"/>
    </row>
    <row r="18" spans="1:11" s="2105" customFormat="1" ht="18">
      <c r="A18" s="2104"/>
      <c r="B18" s="4262"/>
      <c r="C18" s="4259"/>
      <c r="D18" s="4259" t="s">
        <v>127</v>
      </c>
      <c r="E18" s="4116"/>
      <c r="F18" s="2108"/>
      <c r="G18" s="2108"/>
      <c r="H18" s="2109">
        <f t="shared" si="0"/>
        <v>0</v>
      </c>
      <c r="I18" s="2108"/>
      <c r="J18" s="2108"/>
      <c r="K18" s="2108"/>
    </row>
    <row r="19" spans="1:11" s="2105" customFormat="1" ht="18">
      <c r="A19" s="2104"/>
      <c r="B19" s="4262"/>
      <c r="C19" s="4259" t="s">
        <v>1807</v>
      </c>
      <c r="D19" s="4259" t="s">
        <v>120</v>
      </c>
      <c r="E19" s="4116"/>
      <c r="F19" s="2108"/>
      <c r="G19" s="2108"/>
      <c r="H19" s="2109">
        <f>+F19-G19</f>
        <v>0</v>
      </c>
      <c r="I19" s="2108"/>
      <c r="J19" s="2108"/>
      <c r="K19" s="2108"/>
    </row>
    <row r="20" spans="1:11" s="2105" customFormat="1" ht="18">
      <c r="A20" s="2104"/>
      <c r="B20" s="4262"/>
      <c r="C20" s="4259"/>
      <c r="D20" s="4259" t="s">
        <v>121</v>
      </c>
      <c r="E20" s="4116"/>
      <c r="F20" s="2108"/>
      <c r="G20" s="2108"/>
      <c r="H20" s="2109">
        <f t="shared" ref="H20:H26" si="1">+F20-G20</f>
        <v>0</v>
      </c>
      <c r="I20" s="2108"/>
      <c r="J20" s="2108"/>
      <c r="K20" s="2108"/>
    </row>
    <row r="21" spans="1:11" s="2105" customFormat="1" ht="18">
      <c r="A21" s="2104"/>
      <c r="B21" s="4262"/>
      <c r="C21" s="4259"/>
      <c r="D21" s="4259" t="s">
        <v>122</v>
      </c>
      <c r="E21" s="4116"/>
      <c r="F21" s="2108"/>
      <c r="G21" s="2108"/>
      <c r="H21" s="2109">
        <f t="shared" si="1"/>
        <v>0</v>
      </c>
      <c r="I21" s="2108"/>
      <c r="J21" s="2108"/>
      <c r="K21" s="2108"/>
    </row>
    <row r="22" spans="1:11" s="2105" customFormat="1" ht="18">
      <c r="A22" s="2104"/>
      <c r="B22" s="4262"/>
      <c r="C22" s="4259"/>
      <c r="D22" s="4259" t="s">
        <v>123</v>
      </c>
      <c r="E22" s="4116"/>
      <c r="F22" s="2108"/>
      <c r="G22" s="2108"/>
      <c r="H22" s="2109">
        <f t="shared" si="1"/>
        <v>0</v>
      </c>
      <c r="I22" s="2108"/>
      <c r="J22" s="2108"/>
      <c r="K22" s="2108"/>
    </row>
    <row r="23" spans="1:11" s="2105" customFormat="1" ht="18">
      <c r="A23" s="2104"/>
      <c r="B23" s="4262"/>
      <c r="C23" s="4259"/>
      <c r="D23" s="4259" t="s">
        <v>124</v>
      </c>
      <c r="E23" s="4116"/>
      <c r="F23" s="2108"/>
      <c r="G23" s="2108"/>
      <c r="H23" s="2109">
        <f t="shared" si="1"/>
        <v>0</v>
      </c>
      <c r="I23" s="2108"/>
      <c r="J23" s="2108"/>
      <c r="K23" s="2108"/>
    </row>
    <row r="24" spans="1:11" s="2105" customFormat="1" ht="18">
      <c r="A24" s="2104"/>
      <c r="B24" s="4262"/>
      <c r="C24" s="4259"/>
      <c r="D24" s="4259" t="s">
        <v>125</v>
      </c>
      <c r="E24" s="4116"/>
      <c r="F24" s="2108"/>
      <c r="G24" s="2108"/>
      <c r="H24" s="2109">
        <f t="shared" si="1"/>
        <v>0</v>
      </c>
      <c r="I24" s="2108"/>
      <c r="J24" s="2108"/>
      <c r="K24" s="2108"/>
    </row>
    <row r="25" spans="1:11" s="2105" customFormat="1" ht="18">
      <c r="A25" s="2104"/>
      <c r="B25" s="4262"/>
      <c r="C25" s="4259"/>
      <c r="D25" s="4259" t="s">
        <v>126</v>
      </c>
      <c r="E25" s="4116"/>
      <c r="F25" s="2108"/>
      <c r="G25" s="2108"/>
      <c r="H25" s="2109">
        <f t="shared" si="1"/>
        <v>0</v>
      </c>
      <c r="I25" s="2108"/>
      <c r="J25" s="2108"/>
      <c r="K25" s="2108"/>
    </row>
    <row r="26" spans="1:11" s="2105" customFormat="1" ht="18">
      <c r="A26" s="2104"/>
      <c r="B26" s="4262"/>
      <c r="C26" s="4259"/>
      <c r="D26" s="4259" t="s">
        <v>127</v>
      </c>
      <c r="E26" s="4116"/>
      <c r="F26" s="2108"/>
      <c r="G26" s="2108"/>
      <c r="H26" s="2109">
        <f t="shared" si="1"/>
        <v>0</v>
      </c>
      <c r="I26" s="2108"/>
      <c r="J26" s="2108"/>
      <c r="K26" s="2108"/>
    </row>
    <row r="27" spans="1:11" s="2105" customFormat="1" ht="18">
      <c r="A27" s="2104"/>
      <c r="B27" s="4260" t="s">
        <v>407</v>
      </c>
      <c r="C27" s="4091"/>
      <c r="D27" s="4091"/>
      <c r="E27" s="4091"/>
      <c r="F27" s="2109">
        <f>SUM($F$11:$F$18)</f>
        <v>0</v>
      </c>
      <c r="G27" s="2109">
        <f>SUM($G$11:$G$18)</f>
        <v>0</v>
      </c>
      <c r="H27" s="2109">
        <f t="shared" ref="H27" si="2">SUM(H11:H18)</f>
        <v>0</v>
      </c>
      <c r="I27" s="2109">
        <f>SUM($I$11:$I$18)</f>
        <v>0</v>
      </c>
      <c r="J27" s="2109">
        <f>SUM($J$11:$J$18)</f>
        <v>0</v>
      </c>
      <c r="K27" s="2109">
        <f>SUM($K$11:$K$18)</f>
        <v>0</v>
      </c>
    </row>
    <row r="28" spans="1:11" s="2105" customFormat="1" ht="18">
      <c r="A28" s="2104"/>
      <c r="B28" s="4260" t="s">
        <v>408</v>
      </c>
      <c r="C28" s="4091"/>
      <c r="D28" s="4091"/>
      <c r="E28" s="4091"/>
      <c r="F28" s="2109">
        <f t="shared" ref="F28:K28" si="3">SUM(F19:F26)</f>
        <v>0</v>
      </c>
      <c r="G28" s="2109">
        <f t="shared" si="3"/>
        <v>0</v>
      </c>
      <c r="H28" s="2109">
        <f t="shared" si="3"/>
        <v>0</v>
      </c>
      <c r="I28" s="2109">
        <f t="shared" si="3"/>
        <v>0</v>
      </c>
      <c r="J28" s="2109">
        <f t="shared" si="3"/>
        <v>0</v>
      </c>
      <c r="K28" s="2109">
        <f t="shared" si="3"/>
        <v>0</v>
      </c>
    </row>
    <row r="29" spans="1:11" s="2105" customFormat="1" ht="18">
      <c r="A29" s="2104"/>
      <c r="B29" s="4126" t="s">
        <v>89</v>
      </c>
      <c r="C29" s="4107"/>
      <c r="D29" s="4107"/>
      <c r="E29" s="4107"/>
      <c r="F29" s="2140">
        <f t="shared" ref="F29:K29" si="4">SUM(F11:F26)</f>
        <v>0</v>
      </c>
      <c r="G29" s="2140">
        <f t="shared" si="4"/>
        <v>0</v>
      </c>
      <c r="H29" s="2140">
        <f t="shared" si="4"/>
        <v>0</v>
      </c>
      <c r="I29" s="2140">
        <f t="shared" si="4"/>
        <v>0</v>
      </c>
      <c r="J29" s="2140">
        <f t="shared" si="4"/>
        <v>0</v>
      </c>
      <c r="K29" s="2140">
        <f t="shared" si="4"/>
        <v>0</v>
      </c>
    </row>
    <row r="30" spans="1:11" s="2143" customFormat="1" ht="18">
      <c r="A30" s="2141"/>
      <c r="B30" s="2142"/>
      <c r="C30" s="1423"/>
      <c r="D30" s="1423"/>
      <c r="E30" s="1423"/>
      <c r="F30" s="2059" t="str">
        <f t="shared" ref="F30:K30" si="5">IF((ROUND(F29,3)=ROUND((SUM(F11:F18)+SUM(F19:F26)),3)),"OK", "Error")</f>
        <v>OK</v>
      </c>
      <c r="G30" s="2059" t="str">
        <f t="shared" si="5"/>
        <v>OK</v>
      </c>
      <c r="H30" s="2059" t="str">
        <f t="shared" si="5"/>
        <v>OK</v>
      </c>
      <c r="I30" s="2059" t="str">
        <f t="shared" si="5"/>
        <v>OK</v>
      </c>
      <c r="J30" s="2059" t="str">
        <f t="shared" si="5"/>
        <v>OK</v>
      </c>
      <c r="K30" s="2059" t="str">
        <f t="shared" si="5"/>
        <v>OK</v>
      </c>
    </row>
    <row r="31" spans="1:11">
      <c r="A31" s="2047"/>
      <c r="B31" s="2117"/>
      <c r="C31" s="2117"/>
      <c r="D31" s="2117"/>
      <c r="E31" s="2117"/>
      <c r="F31" s="2117"/>
      <c r="G31" s="2117"/>
      <c r="H31" s="2117"/>
      <c r="I31" s="2117"/>
      <c r="J31" s="2117"/>
      <c r="K31" s="2117"/>
    </row>
    <row r="32" spans="1:11" s="2146" customFormat="1" ht="18">
      <c r="A32" s="2144"/>
      <c r="B32" s="1424"/>
      <c r="C32" s="2145"/>
      <c r="D32" s="2145"/>
      <c r="E32" s="1425"/>
      <c r="F32" s="2113"/>
      <c r="G32" s="2113"/>
      <c r="H32" s="2113"/>
      <c r="I32" s="2142"/>
      <c r="J32" s="2142"/>
      <c r="K32" s="2142"/>
    </row>
    <row r="33" spans="1:11">
      <c r="A33" s="2047"/>
      <c r="B33" s="2117"/>
      <c r="C33" s="2117"/>
      <c r="D33" s="2117"/>
      <c r="E33" s="2117"/>
      <c r="F33" s="2117"/>
      <c r="G33" s="2117"/>
      <c r="H33" s="2117"/>
      <c r="I33" s="2117"/>
      <c r="J33" s="2117"/>
      <c r="K33" s="2117"/>
    </row>
    <row r="34" spans="1:11" s="2113" customFormat="1" ht="20.100000000000001" customHeight="1">
      <c r="A34" s="2111"/>
      <c r="B34" s="4132" t="s">
        <v>1806</v>
      </c>
      <c r="C34" s="4096"/>
      <c r="D34" s="4096"/>
      <c r="E34" s="4096"/>
      <c r="F34" s="4096"/>
      <c r="G34" s="4096"/>
      <c r="H34" s="4096"/>
      <c r="I34" s="4096"/>
      <c r="J34" s="1419"/>
      <c r="K34" s="1420"/>
    </row>
    <row r="35" spans="1:11" s="2107" customFormat="1" ht="31.5" customHeight="1">
      <c r="A35" s="2106"/>
      <c r="B35" s="4121" t="s">
        <v>106</v>
      </c>
      <c r="C35" s="4121" t="s">
        <v>107</v>
      </c>
      <c r="D35" s="4135"/>
      <c r="E35" s="4110"/>
      <c r="F35" s="4127" t="s">
        <v>114</v>
      </c>
      <c r="G35" s="4128"/>
      <c r="H35" s="4128"/>
      <c r="I35" s="4129" t="s">
        <v>399</v>
      </c>
      <c r="J35" s="2115"/>
      <c r="K35" s="2115"/>
    </row>
    <row r="36" spans="1:11" s="2107" customFormat="1" ht="103.5" customHeight="1">
      <c r="A36" s="2106"/>
      <c r="B36" s="4134"/>
      <c r="C36" s="4134"/>
      <c r="D36" s="4136"/>
      <c r="E36" s="4111"/>
      <c r="F36" s="2116" t="s">
        <v>115</v>
      </c>
      <c r="G36" s="2116" t="s">
        <v>116</v>
      </c>
      <c r="H36" s="2116" t="s">
        <v>117</v>
      </c>
      <c r="I36" s="4128"/>
      <c r="J36" s="2115"/>
      <c r="K36" s="2115"/>
    </row>
    <row r="37" spans="1:11" s="2107" customFormat="1" ht="43.5" customHeight="1">
      <c r="A37" s="2106"/>
      <c r="B37" s="4183" t="s">
        <v>1876</v>
      </c>
      <c r="C37" s="4255" t="s">
        <v>2447</v>
      </c>
      <c r="D37" s="4257" t="s">
        <v>1867</v>
      </c>
      <c r="E37" s="2350" t="s">
        <v>1868</v>
      </c>
      <c r="F37" s="2094"/>
      <c r="G37" s="2094"/>
      <c r="H37" s="2057">
        <f t="shared" ref="H37:H44" si="6">+F37-G37</f>
        <v>0</v>
      </c>
      <c r="I37" s="2094"/>
      <c r="J37" s="2115"/>
      <c r="K37" s="2115"/>
    </row>
    <row r="38" spans="1:11" s="2107" customFormat="1" ht="41.25" customHeight="1">
      <c r="A38" s="2106"/>
      <c r="B38" s="4251"/>
      <c r="C38" s="4255"/>
      <c r="D38" s="4258"/>
      <c r="E38" s="2350" t="s">
        <v>1869</v>
      </c>
      <c r="F38" s="2094"/>
      <c r="G38" s="2094"/>
      <c r="H38" s="2057">
        <f t="shared" si="6"/>
        <v>0</v>
      </c>
      <c r="I38" s="2094"/>
      <c r="J38" s="2115"/>
      <c r="K38" s="2115"/>
    </row>
    <row r="39" spans="1:11" s="2107" customFormat="1" ht="42.75" customHeight="1">
      <c r="A39" s="2106"/>
      <c r="B39" s="4251"/>
      <c r="C39" s="4255"/>
      <c r="D39" s="4257" t="s">
        <v>1870</v>
      </c>
      <c r="E39" s="2350" t="s">
        <v>1868</v>
      </c>
      <c r="F39" s="2094"/>
      <c r="G39" s="2094"/>
      <c r="H39" s="2057">
        <f t="shared" si="6"/>
        <v>0</v>
      </c>
      <c r="I39" s="2094"/>
      <c r="J39" s="2115"/>
      <c r="K39" s="2115"/>
    </row>
    <row r="40" spans="1:11" s="2107" customFormat="1" ht="34.5" customHeight="1">
      <c r="A40" s="2106"/>
      <c r="B40" s="4252"/>
      <c r="C40" s="4256"/>
      <c r="D40" s="4258"/>
      <c r="E40" s="2350" t="s">
        <v>1869</v>
      </c>
      <c r="F40" s="2094"/>
      <c r="G40" s="2094"/>
      <c r="H40" s="2057">
        <f t="shared" si="6"/>
        <v>0</v>
      </c>
      <c r="I40" s="2094"/>
      <c r="J40" s="2115"/>
      <c r="K40" s="2115"/>
    </row>
    <row r="41" spans="1:11" s="2105" customFormat="1" ht="39" customHeight="1">
      <c r="A41" s="2104"/>
      <c r="B41" s="4253"/>
      <c r="C41" s="4255" t="s">
        <v>2448</v>
      </c>
      <c r="D41" s="4257" t="s">
        <v>1867</v>
      </c>
      <c r="E41" s="2147" t="s">
        <v>1868</v>
      </c>
      <c r="F41" s="2094"/>
      <c r="G41" s="2094"/>
      <c r="H41" s="2057">
        <f t="shared" si="6"/>
        <v>0</v>
      </c>
      <c r="I41" s="2094"/>
      <c r="J41" s="2117"/>
      <c r="K41" s="2117"/>
    </row>
    <row r="42" spans="1:11" s="2105" customFormat="1" ht="36.75" customHeight="1">
      <c r="A42" s="2104"/>
      <c r="B42" s="4253"/>
      <c r="C42" s="4255"/>
      <c r="D42" s="4258"/>
      <c r="E42" s="2147" t="s">
        <v>1869</v>
      </c>
      <c r="F42" s="2094"/>
      <c r="G42" s="2094"/>
      <c r="H42" s="2057">
        <f t="shared" si="6"/>
        <v>0</v>
      </c>
      <c r="I42" s="2094"/>
      <c r="J42" s="2117"/>
      <c r="K42" s="2117"/>
    </row>
    <row r="43" spans="1:11" s="2105" customFormat="1" ht="35.25" customHeight="1">
      <c r="A43" s="2104"/>
      <c r="B43" s="4253"/>
      <c r="C43" s="4255"/>
      <c r="D43" s="4257" t="s">
        <v>1870</v>
      </c>
      <c r="E43" s="2147" t="s">
        <v>1868</v>
      </c>
      <c r="F43" s="2094"/>
      <c r="G43" s="2094"/>
      <c r="H43" s="2057">
        <f t="shared" si="6"/>
        <v>0</v>
      </c>
      <c r="I43" s="2094"/>
      <c r="J43" s="2117"/>
      <c r="K43" s="2117"/>
    </row>
    <row r="44" spans="1:11" s="2105" customFormat="1" ht="44.25" customHeight="1">
      <c r="A44" s="2104"/>
      <c r="B44" s="4254"/>
      <c r="C44" s="4256"/>
      <c r="D44" s="4258"/>
      <c r="E44" s="2147" t="s">
        <v>1869</v>
      </c>
      <c r="F44" s="2094"/>
      <c r="G44" s="2094"/>
      <c r="H44" s="2057">
        <f t="shared" si="6"/>
        <v>0</v>
      </c>
      <c r="I44" s="2094"/>
      <c r="J44" s="2050"/>
      <c r="K44" s="2050"/>
    </row>
    <row r="45" spans="1:11" s="2105" customFormat="1" ht="18.75" thickBot="1">
      <c r="A45" s="2138"/>
      <c r="B45" s="4126" t="s">
        <v>1877</v>
      </c>
      <c r="C45" s="4107"/>
      <c r="D45" s="4107"/>
      <c r="E45" s="4107"/>
      <c r="F45" s="2086">
        <f>SUM(F37:F44)</f>
        <v>0</v>
      </c>
      <c r="G45" s="2086">
        <f>SUM(G37:G44)</f>
        <v>0</v>
      </c>
      <c r="H45" s="2086">
        <f>SUM(H37:H44)</f>
        <v>0</v>
      </c>
      <c r="I45" s="2096">
        <f>SUM(I37:I44)</f>
        <v>0</v>
      </c>
      <c r="J45" s="2050"/>
      <c r="K45" s="2050"/>
    </row>
    <row r="46" spans="1:11">
      <c r="B46" s="2148"/>
      <c r="C46" s="2148"/>
      <c r="D46" s="2148"/>
      <c r="E46" s="2148"/>
    </row>
    <row r="47" spans="1:11">
      <c r="B47" s="2148"/>
      <c r="C47" s="2148"/>
      <c r="D47" s="2148"/>
      <c r="E47" s="2148"/>
      <c r="J47" s="2148"/>
      <c r="K47" s="2148"/>
    </row>
    <row r="48" spans="1:11">
      <c r="B48" s="2148"/>
      <c r="C48" s="2148"/>
      <c r="D48" s="2148"/>
      <c r="E48" s="2148"/>
      <c r="F48" s="2148"/>
      <c r="G48" s="2148"/>
      <c r="H48" s="2148"/>
      <c r="I48" s="2148"/>
      <c r="J48" s="2148"/>
      <c r="K48" s="2148"/>
    </row>
    <row r="49" spans="2:11">
      <c r="B49" s="2148"/>
      <c r="C49" s="2148"/>
      <c r="D49" s="2148"/>
      <c r="E49" s="2148"/>
      <c r="F49" s="2148"/>
      <c r="G49" s="2148"/>
      <c r="H49" s="2148"/>
      <c r="I49" s="2148"/>
      <c r="J49" s="2148"/>
      <c r="K49" s="2148"/>
    </row>
    <row r="50" spans="2:11">
      <c r="B50" s="2148"/>
      <c r="C50" s="2148"/>
      <c r="D50" s="2148"/>
      <c r="E50" s="2148"/>
      <c r="F50" s="2148"/>
      <c r="G50" s="2148"/>
      <c r="H50" s="2148"/>
      <c r="I50" s="2148"/>
      <c r="J50" s="2148"/>
      <c r="K50" s="2148"/>
    </row>
    <row r="51" spans="2:11">
      <c r="B51" s="2148"/>
      <c r="C51" s="2148"/>
      <c r="D51" s="2148"/>
      <c r="E51" s="2148"/>
      <c r="F51" s="2148"/>
      <c r="G51" s="2148"/>
      <c r="H51" s="2148"/>
      <c r="I51" s="2148"/>
      <c r="J51" s="2148"/>
      <c r="K51" s="2148"/>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Southern</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2046" customFormat="1" ht="9" customHeight="1">
      <c r="A4" s="2076"/>
      <c r="B4" s="2045"/>
      <c r="C4" s="2077"/>
      <c r="D4" s="2077"/>
      <c r="E4" s="2077"/>
      <c r="F4" s="2077"/>
      <c r="G4" s="2077"/>
      <c r="H4" s="2077"/>
      <c r="I4" s="2077"/>
      <c r="J4" s="2149"/>
    </row>
    <row r="5" spans="1:10" s="2046" customFormat="1" ht="19.5">
      <c r="A5" s="1415" t="s">
        <v>1878</v>
      </c>
      <c r="B5" s="2045"/>
      <c r="C5" s="2077"/>
      <c r="D5" s="2077"/>
      <c r="E5" s="2077"/>
      <c r="F5" s="2077"/>
      <c r="G5" s="2077"/>
      <c r="H5" s="2077"/>
      <c r="I5" s="2077"/>
      <c r="J5" s="2149"/>
    </row>
    <row r="6" spans="1:10" s="2050" customFormat="1" ht="14.25">
      <c r="A6" s="2049"/>
      <c r="B6" s="2049"/>
      <c r="C6" s="2049"/>
      <c r="D6" s="2049"/>
      <c r="E6" s="2049"/>
      <c r="F6" s="2049"/>
      <c r="G6" s="2049"/>
      <c r="H6" s="2049"/>
      <c r="I6" s="2049"/>
      <c r="J6" s="2049"/>
    </row>
    <row r="7" spans="1:10" s="2050" customFormat="1" ht="14.25">
      <c r="A7" s="2049"/>
      <c r="B7" s="4263" t="s">
        <v>409</v>
      </c>
      <c r="C7" s="4139" t="s">
        <v>112</v>
      </c>
      <c r="D7" s="4139"/>
      <c r="E7" s="4139"/>
      <c r="F7" s="4139"/>
      <c r="G7" s="4139" t="s">
        <v>113</v>
      </c>
      <c r="H7" s="4139"/>
      <c r="I7" s="4139"/>
      <c r="J7" s="4139"/>
    </row>
    <row r="8" spans="1:10" s="2152" customFormat="1" ht="27.75" customHeight="1">
      <c r="A8" s="2151"/>
      <c r="B8" s="4264"/>
      <c r="C8" s="4265" t="s">
        <v>114</v>
      </c>
      <c r="D8" s="4265"/>
      <c r="E8" s="4265"/>
      <c r="F8" s="4266" t="s">
        <v>399</v>
      </c>
      <c r="G8" s="4265" t="s">
        <v>114</v>
      </c>
      <c r="H8" s="4265"/>
      <c r="I8" s="4265"/>
      <c r="J8" s="4266" t="s">
        <v>399</v>
      </c>
    </row>
    <row r="9" spans="1:10" s="2152" customFormat="1" ht="103.5" customHeight="1">
      <c r="A9" s="2151"/>
      <c r="B9" s="4264"/>
      <c r="C9" s="2153" t="s">
        <v>115</v>
      </c>
      <c r="D9" s="2153" t="s">
        <v>116</v>
      </c>
      <c r="E9" s="2153" t="s">
        <v>117</v>
      </c>
      <c r="F9" s="4266"/>
      <c r="G9" s="2153" t="s">
        <v>115</v>
      </c>
      <c r="H9" s="2153" t="s">
        <v>116</v>
      </c>
      <c r="I9" s="2153" t="s">
        <v>117</v>
      </c>
      <c r="J9" s="4266"/>
    </row>
    <row r="10" spans="1:10">
      <c r="A10" s="458"/>
      <c r="B10" s="2154" t="s">
        <v>410</v>
      </c>
      <c r="C10" s="2821"/>
      <c r="D10" s="2821"/>
      <c r="E10" s="2109">
        <f>C10-D10</f>
        <v>0</v>
      </c>
      <c r="F10" s="2790"/>
      <c r="G10" s="2821"/>
      <c r="H10" s="2821"/>
      <c r="I10" s="2109">
        <f>G10-H10</f>
        <v>0</v>
      </c>
      <c r="J10" s="2790"/>
    </row>
    <row r="11" spans="1:10" ht="18.75" customHeight="1">
      <c r="A11" s="458"/>
      <c r="B11" s="2154" t="s">
        <v>138</v>
      </c>
      <c r="C11" s="2821"/>
      <c r="D11" s="2821"/>
      <c r="E11" s="2109">
        <f>C11-D11</f>
        <v>0</v>
      </c>
      <c r="F11" s="2790"/>
      <c r="G11" s="2821"/>
      <c r="H11" s="2821"/>
      <c r="I11" s="2109">
        <f>G11-H11</f>
        <v>0</v>
      </c>
      <c r="J11" s="2790"/>
    </row>
    <row r="12" spans="1:10">
      <c r="A12" s="458"/>
      <c r="B12" s="2154" t="s">
        <v>139</v>
      </c>
      <c r="C12" s="2821"/>
      <c r="D12" s="2821"/>
      <c r="E12" s="2109">
        <f>C12-D12</f>
        <v>0</v>
      </c>
      <c r="F12" s="2790"/>
      <c r="G12" s="2821"/>
      <c r="H12" s="2821"/>
      <c r="I12" s="2109">
        <f>G12-H12</f>
        <v>0</v>
      </c>
      <c r="J12" s="2790"/>
    </row>
    <row r="13" spans="1:10" ht="21" customHeight="1">
      <c r="A13" s="458"/>
      <c r="B13" s="2154" t="s">
        <v>140</v>
      </c>
      <c r="C13" s="2821"/>
      <c r="D13" s="2821"/>
      <c r="E13" s="2109">
        <f>C13-D13</f>
        <v>0</v>
      </c>
      <c r="F13" s="2790"/>
      <c r="G13" s="2821"/>
      <c r="H13" s="2821"/>
      <c r="I13" s="2109">
        <f>G13-H13</f>
        <v>0</v>
      </c>
      <c r="J13" s="2790"/>
    </row>
    <row r="14" spans="1:10">
      <c r="A14" s="458"/>
      <c r="B14" s="2154" t="s">
        <v>1879</v>
      </c>
      <c r="C14" s="2821"/>
      <c r="D14" s="2821"/>
      <c r="E14" s="2109">
        <f>C14-D14</f>
        <v>0</v>
      </c>
      <c r="F14" s="2790"/>
      <c r="G14" s="2821"/>
      <c r="H14" s="2821"/>
      <c r="I14" s="2109">
        <f>G14-H14</f>
        <v>0</v>
      </c>
      <c r="J14" s="2790"/>
    </row>
    <row r="15" spans="1:10">
      <c r="A15" s="458"/>
      <c r="B15" s="2017" t="s">
        <v>84</v>
      </c>
      <c r="C15" s="2109">
        <f t="shared" ref="C15:J15" si="0">SUM(C10:C14)</f>
        <v>0</v>
      </c>
      <c r="D15" s="2109">
        <f t="shared" si="0"/>
        <v>0</v>
      </c>
      <c r="E15" s="2109">
        <f t="shared" si="0"/>
        <v>0</v>
      </c>
      <c r="F15" s="2155">
        <f t="shared" si="0"/>
        <v>0</v>
      </c>
      <c r="G15" s="2109">
        <f t="shared" si="0"/>
        <v>0</v>
      </c>
      <c r="H15" s="2109">
        <f t="shared" si="0"/>
        <v>0</v>
      </c>
      <c r="I15" s="2109">
        <f t="shared" si="0"/>
        <v>0</v>
      </c>
      <c r="J15" s="2155">
        <f t="shared" si="0"/>
        <v>0</v>
      </c>
    </row>
    <row r="17" spans="2:2" ht="18.75" customHeight="1"/>
    <row r="18" spans="2:2" ht="18.75" customHeight="1">
      <c r="B18" s="2126"/>
    </row>
    <row r="19" spans="2:2" ht="18.75" customHeight="1">
      <c r="B19" s="2126"/>
    </row>
    <row r="20" spans="2:2" ht="18.75" customHeight="1">
      <c r="B20" s="2126"/>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1" t="str">
        <f>'Universal data'!A2</f>
        <v>Southern</v>
      </c>
      <c r="B2" s="131"/>
      <c r="C2" s="131"/>
      <c r="D2" s="131"/>
      <c r="E2" s="131"/>
      <c r="F2" s="131"/>
      <c r="G2" s="131"/>
      <c r="H2" s="131"/>
      <c r="I2" s="131"/>
      <c r="J2" s="131"/>
      <c r="K2" s="131"/>
    </row>
    <row r="3" spans="1:15" s="49" customFormat="1" ht="24.75">
      <c r="A3" s="2473" t="str">
        <f>+'Universal data'!A3</f>
        <v>2014/15</v>
      </c>
      <c r="B3" s="131"/>
      <c r="C3" s="131"/>
      <c r="D3" s="131"/>
      <c r="E3" s="131"/>
      <c r="F3" s="131"/>
      <c r="G3" s="131"/>
      <c r="H3" s="131"/>
      <c r="I3" s="131"/>
      <c r="J3" s="131"/>
      <c r="K3" s="131"/>
    </row>
    <row r="4" spans="1:15" s="2046" customFormat="1" ht="9" customHeight="1">
      <c r="A4" s="2044"/>
      <c r="B4" s="2076"/>
      <c r="C4" s="2076"/>
      <c r="D4" s="2077"/>
      <c r="E4" s="2077"/>
      <c r="F4" s="2077"/>
      <c r="G4" s="2077"/>
      <c r="H4" s="2077"/>
      <c r="I4" s="2077"/>
      <c r="J4" s="2149"/>
      <c r="K4" s="2156"/>
      <c r="L4" s="2150"/>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7" t="s">
        <v>1880</v>
      </c>
      <c r="E8" s="2157" t="s">
        <v>1600</v>
      </c>
      <c r="F8" s="2157" t="s">
        <v>1881</v>
      </c>
      <c r="G8" s="2157" t="s">
        <v>1601</v>
      </c>
      <c r="H8" s="2157" t="s">
        <v>1602</v>
      </c>
      <c r="I8" s="2157" t="s">
        <v>1603</v>
      </c>
      <c r="J8" s="2157" t="s">
        <v>1882</v>
      </c>
      <c r="K8" s="2157" t="s">
        <v>1883</v>
      </c>
    </row>
    <row r="9" spans="1:15" s="685" customFormat="1" ht="25.5">
      <c r="A9" s="1428"/>
      <c r="B9" s="4267" t="s">
        <v>2443</v>
      </c>
      <c r="C9" s="2158" t="s">
        <v>1604</v>
      </c>
      <c r="D9" s="2157" t="s">
        <v>1884</v>
      </c>
      <c r="E9" s="2157" t="s">
        <v>1884</v>
      </c>
      <c r="F9" s="2157" t="s">
        <v>1884</v>
      </c>
      <c r="G9" s="2157" t="s">
        <v>1884</v>
      </c>
      <c r="H9" s="2157" t="s">
        <v>1884</v>
      </c>
      <c r="I9" s="2157" t="s">
        <v>1884</v>
      </c>
      <c r="J9" s="2157" t="s">
        <v>1884</v>
      </c>
      <c r="K9" s="2157" t="s">
        <v>1884</v>
      </c>
    </row>
    <row r="10" spans="1:15">
      <c r="A10" s="486"/>
      <c r="B10" s="4092"/>
      <c r="C10" s="2159" t="s">
        <v>1605</v>
      </c>
      <c r="D10" s="2160"/>
      <c r="E10" s="2160"/>
      <c r="F10" s="2160"/>
      <c r="G10" s="2060">
        <f>+D10-E10-F10</f>
        <v>0</v>
      </c>
      <c r="H10" s="2160"/>
      <c r="I10" s="2160"/>
      <c r="J10" s="2160"/>
      <c r="K10" s="2160"/>
      <c r="L10" s="2161" t="str">
        <f t="shared" ref="L10:L12" si="0">IF((ROUND(D10,3)=ROUND((SUM(G10:K10)),3)),"OK", "Error")</f>
        <v>OK</v>
      </c>
      <c r="M10" s="2906" t="str">
        <f>IF((ROUND(E10+F10,3)=ROUND((SUM(H10:L10)),3)),"OK", "Error")</f>
        <v>OK</v>
      </c>
      <c r="N10" s="2820"/>
      <c r="O10" s="2820"/>
    </row>
    <row r="11" spans="1:15">
      <c r="A11" s="486"/>
      <c r="B11" s="4092"/>
      <c r="C11" s="2159" t="s">
        <v>1606</v>
      </c>
      <c r="D11" s="2160"/>
      <c r="E11" s="2160"/>
      <c r="F11" s="2160"/>
      <c r="G11" s="2060">
        <f>+D11-E11-F11</f>
        <v>0</v>
      </c>
      <c r="H11" s="2160"/>
      <c r="I11" s="2160"/>
      <c r="J11" s="2160"/>
      <c r="K11" s="2160"/>
      <c r="L11" s="2161" t="str">
        <f t="shared" si="0"/>
        <v>OK</v>
      </c>
      <c r="M11" s="2906" t="str">
        <f t="shared" ref="M11:M13" si="1">IF((ROUND(E11+F11,3)=ROUND((SUM(H11:L11)),3)),"OK", "Error")</f>
        <v>OK</v>
      </c>
    </row>
    <row r="12" spans="1:15">
      <c r="A12" s="486"/>
      <c r="B12" s="4092"/>
      <c r="C12" s="2159" t="s">
        <v>1607</v>
      </c>
      <c r="D12" s="2160"/>
      <c r="E12" s="2160"/>
      <c r="F12" s="2160"/>
      <c r="G12" s="2060">
        <f>+D12-E12-F12</f>
        <v>0</v>
      </c>
      <c r="H12" s="2160"/>
      <c r="I12" s="2160"/>
      <c r="J12" s="2160"/>
      <c r="K12" s="2160"/>
      <c r="L12" s="2161" t="str">
        <f t="shared" si="0"/>
        <v>OK</v>
      </c>
      <c r="M12" s="2906" t="str">
        <f t="shared" si="1"/>
        <v>OK</v>
      </c>
    </row>
    <row r="13" spans="1:15">
      <c r="A13" s="486"/>
      <c r="B13" s="4092"/>
      <c r="C13" s="2162" t="s">
        <v>84</v>
      </c>
      <c r="D13" s="2163">
        <f>SUM(D10:D12)</f>
        <v>0</v>
      </c>
      <c r="E13" s="2163">
        <f>SUM(E10:E12)</f>
        <v>0</v>
      </c>
      <c r="F13" s="2163">
        <f>SUM(F10:F12)</f>
        <v>0</v>
      </c>
      <c r="G13" s="2163">
        <f t="shared" ref="G13" si="2">+D13-E13-F13</f>
        <v>0</v>
      </c>
      <c r="H13" s="2163">
        <f>SUM(H10:H12)</f>
        <v>0</v>
      </c>
      <c r="I13" s="2163">
        <f>SUM(I10:I12)</f>
        <v>0</v>
      </c>
      <c r="J13" s="2163">
        <f>SUM(J10:J12)</f>
        <v>0</v>
      </c>
      <c r="K13" s="2163">
        <f>SUM(K10:K12)</f>
        <v>0</v>
      </c>
      <c r="L13" s="2161" t="str">
        <f>IF((ROUND(D13,3)=ROUND((SUM(G13:K13)),3)),"OK", "Error")</f>
        <v>OK</v>
      </c>
      <c r="M13" s="2906" t="str">
        <f t="shared" si="1"/>
        <v>OK</v>
      </c>
    </row>
    <row r="14" spans="1:15">
      <c r="A14" s="486"/>
      <c r="B14" s="458"/>
      <c r="C14" s="458"/>
      <c r="D14" s="458"/>
      <c r="E14" s="458"/>
      <c r="F14" s="458"/>
      <c r="G14" s="458"/>
      <c r="H14" s="458"/>
      <c r="I14" s="458"/>
      <c r="J14" s="458"/>
      <c r="K14" s="514"/>
    </row>
    <row r="15" spans="1:15">
      <c r="A15" s="486"/>
      <c r="B15" s="4267" t="s">
        <v>1885</v>
      </c>
      <c r="C15" s="4269" t="s">
        <v>1604</v>
      </c>
      <c r="D15" s="4270" t="s">
        <v>114</v>
      </c>
      <c r="E15" s="4270"/>
      <c r="F15" s="4270"/>
      <c r="G15" s="4271" t="s">
        <v>161</v>
      </c>
      <c r="H15" s="4271"/>
      <c r="K15" s="514"/>
    </row>
    <row r="16" spans="1:15">
      <c r="A16" s="486"/>
      <c r="B16" s="4268"/>
      <c r="C16" s="4268"/>
      <c r="D16" s="4269" t="s">
        <v>412</v>
      </c>
      <c r="E16" s="4269" t="s">
        <v>116</v>
      </c>
      <c r="F16" s="4269" t="s">
        <v>117</v>
      </c>
      <c r="G16" s="4269" t="s">
        <v>1884</v>
      </c>
      <c r="H16" s="4269" t="s">
        <v>1886</v>
      </c>
      <c r="K16" s="514"/>
    </row>
    <row r="17" spans="1:11" ht="13.5" customHeight="1">
      <c r="A17" s="486"/>
      <c r="B17" s="4268"/>
      <c r="C17" s="4268"/>
      <c r="D17" s="4269"/>
      <c r="E17" s="4269"/>
      <c r="F17" s="4269"/>
      <c r="G17" s="4269"/>
      <c r="H17" s="4269"/>
      <c r="K17" s="514"/>
    </row>
    <row r="18" spans="1:11">
      <c r="A18" s="486"/>
      <c r="B18" s="4267" t="s">
        <v>411</v>
      </c>
      <c r="C18" s="2159" t="s">
        <v>1605</v>
      </c>
      <c r="D18" s="2085"/>
      <c r="E18" s="2085"/>
      <c r="F18" s="2057">
        <f t="shared" ref="F18:F33" si="3">D18-E18</f>
        <v>0</v>
      </c>
      <c r="G18" s="2164"/>
      <c r="H18" s="2164"/>
      <c r="K18" s="514"/>
    </row>
    <row r="19" spans="1:11">
      <c r="A19" s="486"/>
      <c r="B19" s="4092"/>
      <c r="C19" s="2159" t="s">
        <v>1606</v>
      </c>
      <c r="D19" s="2085"/>
      <c r="E19" s="2085"/>
      <c r="F19" s="2057">
        <f t="shared" si="3"/>
        <v>0</v>
      </c>
      <c r="G19" s="2164"/>
      <c r="H19" s="2164"/>
      <c r="K19" s="514"/>
    </row>
    <row r="20" spans="1:11">
      <c r="A20" s="486"/>
      <c r="B20" s="4092"/>
      <c r="C20" s="2159" t="s">
        <v>1607</v>
      </c>
      <c r="D20" s="2085"/>
      <c r="E20" s="2085"/>
      <c r="F20" s="2057">
        <f t="shared" si="3"/>
        <v>0</v>
      </c>
      <c r="G20" s="2164"/>
      <c r="H20" s="2164"/>
      <c r="K20" s="514"/>
    </row>
    <row r="21" spans="1:11">
      <c r="A21" s="486"/>
      <c r="B21" s="4092"/>
      <c r="C21" s="2162" t="s">
        <v>84</v>
      </c>
      <c r="D21" s="2086">
        <f>SUM(D18:D20)</f>
        <v>0</v>
      </c>
      <c r="E21" s="2086">
        <f>SUM(E18:E20)</f>
        <v>0</v>
      </c>
      <c r="F21" s="2086">
        <f t="shared" si="3"/>
        <v>0</v>
      </c>
      <c r="G21" s="2096">
        <f>SUM(G18:G20)</f>
        <v>0</v>
      </c>
      <c r="H21" s="2096">
        <f>SUM(H18:H20)</f>
        <v>0</v>
      </c>
      <c r="K21" s="514"/>
    </row>
    <row r="22" spans="1:11">
      <c r="A22" s="486"/>
      <c r="B22" s="4267" t="s">
        <v>413</v>
      </c>
      <c r="C22" s="2159" t="s">
        <v>1608</v>
      </c>
      <c r="D22" s="2085"/>
      <c r="E22" s="2085"/>
      <c r="F22" s="2057">
        <f t="shared" si="3"/>
        <v>0</v>
      </c>
      <c r="G22" s="2164"/>
      <c r="H22" s="2164"/>
      <c r="K22" s="514"/>
    </row>
    <row r="23" spans="1:11">
      <c r="A23" s="486"/>
      <c r="B23" s="4092"/>
      <c r="C23" s="2159" t="s">
        <v>1606</v>
      </c>
      <c r="D23" s="2085"/>
      <c r="E23" s="2085"/>
      <c r="F23" s="2057">
        <f t="shared" si="3"/>
        <v>0</v>
      </c>
      <c r="G23" s="2164"/>
      <c r="H23" s="2164"/>
      <c r="K23" s="514"/>
    </row>
    <row r="24" spans="1:11">
      <c r="A24" s="486"/>
      <c r="B24" s="4092"/>
      <c r="C24" s="2159" t="s">
        <v>1607</v>
      </c>
      <c r="D24" s="2085"/>
      <c r="E24" s="2085"/>
      <c r="F24" s="2057">
        <f t="shared" si="3"/>
        <v>0</v>
      </c>
      <c r="G24" s="2164"/>
      <c r="H24" s="2164"/>
      <c r="K24" s="514"/>
    </row>
    <row r="25" spans="1:11">
      <c r="A25" s="486"/>
      <c r="B25" s="4092"/>
      <c r="C25" s="2162" t="s">
        <v>84</v>
      </c>
      <c r="D25" s="2086">
        <f>SUM(D22:D24)</f>
        <v>0</v>
      </c>
      <c r="E25" s="2086">
        <f>SUM(E22:E24)</f>
        <v>0</v>
      </c>
      <c r="F25" s="2086">
        <f t="shared" si="3"/>
        <v>0</v>
      </c>
      <c r="G25" s="2096">
        <f>SUM(G22:G24)</f>
        <v>0</v>
      </c>
      <c r="H25" s="2096">
        <f>SUM(H22:H24)</f>
        <v>0</v>
      </c>
      <c r="K25" s="514"/>
    </row>
    <row r="26" spans="1:11">
      <c r="A26" s="486"/>
      <c r="B26" s="4267" t="s">
        <v>1609</v>
      </c>
      <c r="C26" s="2159" t="s">
        <v>1608</v>
      </c>
      <c r="D26" s="2085"/>
      <c r="E26" s="2085"/>
      <c r="F26" s="2057">
        <f t="shared" si="3"/>
        <v>0</v>
      </c>
      <c r="G26" s="2164"/>
      <c r="H26" s="2164"/>
      <c r="K26" s="514"/>
    </row>
    <row r="27" spans="1:11">
      <c r="A27" s="486"/>
      <c r="B27" s="4092"/>
      <c r="C27" s="2159" t="s">
        <v>1606</v>
      </c>
      <c r="D27" s="2085"/>
      <c r="E27" s="2085"/>
      <c r="F27" s="2057">
        <f t="shared" si="3"/>
        <v>0</v>
      </c>
      <c r="G27" s="2164"/>
      <c r="H27" s="2164"/>
      <c r="K27" s="514"/>
    </row>
    <row r="28" spans="1:11">
      <c r="A28" s="486"/>
      <c r="B28" s="4092"/>
      <c r="C28" s="2159" t="s">
        <v>1607</v>
      </c>
      <c r="D28" s="2085"/>
      <c r="E28" s="2085"/>
      <c r="F28" s="2057">
        <f t="shared" si="3"/>
        <v>0</v>
      </c>
      <c r="G28" s="2164"/>
      <c r="H28" s="2164"/>
      <c r="K28" s="514"/>
    </row>
    <row r="29" spans="1:11">
      <c r="A29" s="486"/>
      <c r="B29" s="4092"/>
      <c r="C29" s="2162" t="s">
        <v>84</v>
      </c>
      <c r="D29" s="2086">
        <f>SUM(D26:D28)</f>
        <v>0</v>
      </c>
      <c r="E29" s="2086">
        <f>SUM(E26:E28)</f>
        <v>0</v>
      </c>
      <c r="F29" s="2086">
        <f t="shared" si="3"/>
        <v>0</v>
      </c>
      <c r="G29" s="2096">
        <f>SUM(G26:G28)</f>
        <v>0</v>
      </c>
      <c r="H29" s="2096">
        <f>SUM(H26:H28)</f>
        <v>0</v>
      </c>
      <c r="K29" s="514"/>
    </row>
    <row r="30" spans="1:11">
      <c r="A30" s="486"/>
      <c r="B30" s="4267" t="s">
        <v>1610</v>
      </c>
      <c r="C30" s="2159" t="s">
        <v>1608</v>
      </c>
      <c r="D30" s="2085"/>
      <c r="E30" s="2085"/>
      <c r="F30" s="2057">
        <f t="shared" si="3"/>
        <v>0</v>
      </c>
      <c r="G30" s="2164"/>
      <c r="H30" s="2164"/>
      <c r="K30" s="514"/>
    </row>
    <row r="31" spans="1:11">
      <c r="A31" s="486"/>
      <c r="B31" s="4092"/>
      <c r="C31" s="2159" t="s">
        <v>1606</v>
      </c>
      <c r="D31" s="2085"/>
      <c r="E31" s="2085"/>
      <c r="F31" s="2057">
        <f t="shared" si="3"/>
        <v>0</v>
      </c>
      <c r="G31" s="2164"/>
      <c r="H31" s="2164"/>
      <c r="K31" s="514"/>
    </row>
    <row r="32" spans="1:11">
      <c r="A32" s="486"/>
      <c r="B32" s="4092"/>
      <c r="C32" s="2159" t="s">
        <v>1607</v>
      </c>
      <c r="D32" s="2085"/>
      <c r="E32" s="2085"/>
      <c r="F32" s="2057">
        <f t="shared" si="3"/>
        <v>0</v>
      </c>
      <c r="G32" s="2164"/>
      <c r="H32" s="2164"/>
      <c r="K32" s="514"/>
    </row>
    <row r="33" spans="1:11">
      <c r="A33" s="486"/>
      <c r="B33" s="4092"/>
      <c r="C33" s="2162" t="s">
        <v>84</v>
      </c>
      <c r="D33" s="2086">
        <f>SUM(D30:D32)</f>
        <v>0</v>
      </c>
      <c r="E33" s="2086">
        <f>SUM(E30:E32)</f>
        <v>0</v>
      </c>
      <c r="F33" s="2086">
        <f t="shared" si="3"/>
        <v>0</v>
      </c>
      <c r="G33" s="2096">
        <f>SUM(G30:G32)</f>
        <v>0</v>
      </c>
      <c r="H33" s="2096">
        <f>SUM(H30:H32)</f>
        <v>0</v>
      </c>
      <c r="K33" s="514"/>
    </row>
    <row r="34" spans="1:11">
      <c r="A34" s="486"/>
      <c r="B34" s="458"/>
      <c r="C34" s="458"/>
      <c r="D34" s="458"/>
      <c r="E34" s="458"/>
      <c r="F34" s="458"/>
      <c r="G34" s="458"/>
      <c r="H34" s="458"/>
      <c r="I34" s="458"/>
      <c r="J34" s="458"/>
      <c r="K34" s="514"/>
    </row>
    <row r="35" spans="1:11" ht="13.5" thickBot="1">
      <c r="A35" s="2165"/>
      <c r="B35" s="902"/>
      <c r="C35" s="902"/>
      <c r="D35" s="902"/>
      <c r="E35" s="902"/>
      <c r="F35" s="902"/>
      <c r="G35" s="902"/>
      <c r="H35" s="902"/>
      <c r="I35" s="902"/>
      <c r="J35" s="902"/>
      <c r="K35" s="216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0" customWidth="1"/>
    <col min="2" max="2" width="52.5703125" style="2170" customWidth="1"/>
    <col min="3" max="3" width="30.28515625" style="2170" customWidth="1"/>
    <col min="4" max="4" width="15.140625" style="2170" customWidth="1"/>
    <col min="5" max="5" width="20.5703125" style="2170" customWidth="1"/>
    <col min="6" max="6" width="18.5703125" style="2170" customWidth="1"/>
    <col min="7" max="7" width="17.5703125" style="2170" customWidth="1"/>
    <col min="8" max="8" width="14.28515625" style="2170" customWidth="1"/>
    <col min="9" max="16384" width="9.140625" style="2170"/>
  </cols>
  <sheetData>
    <row r="1" spans="1:14" s="49" customFormat="1" ht="24.75">
      <c r="A1" s="130" t="str">
        <f>'Universal data'!A1</f>
        <v>Regulatory Reporting Pack</v>
      </c>
      <c r="B1" s="131"/>
      <c r="C1" s="131"/>
      <c r="D1" s="131"/>
      <c r="E1" s="131"/>
      <c r="F1" s="131"/>
      <c r="G1" s="131"/>
      <c r="H1" s="131"/>
    </row>
    <row r="2" spans="1:14" s="49" customFormat="1" ht="24.75">
      <c r="A2" s="2341" t="str">
        <f>'Universal data'!A2</f>
        <v>Southern</v>
      </c>
      <c r="B2" s="131"/>
      <c r="C2" s="131"/>
      <c r="D2" s="131"/>
      <c r="E2" s="131"/>
      <c r="F2" s="131"/>
      <c r="G2" s="131"/>
      <c r="H2" s="131"/>
    </row>
    <row r="3" spans="1:14" s="49" customFormat="1" ht="25.5" thickBot="1">
      <c r="A3" s="2473" t="str">
        <f>+'Universal data'!A3</f>
        <v>2014/15</v>
      </c>
      <c r="B3" s="131"/>
      <c r="C3" s="131"/>
      <c r="D3" s="131"/>
      <c r="E3" s="131"/>
      <c r="F3" s="131"/>
      <c r="G3" s="131"/>
      <c r="H3" s="131"/>
    </row>
    <row r="4" spans="1:14">
      <c r="A4" s="2167"/>
      <c r="B4" s="2168"/>
      <c r="C4" s="2168"/>
      <c r="D4" s="2168"/>
      <c r="E4" s="2169"/>
      <c r="F4" s="2169"/>
      <c r="G4" s="2169"/>
    </row>
    <row r="5" spans="1:14" ht="19.5">
      <c r="A5" s="1430" t="s">
        <v>1887</v>
      </c>
      <c r="B5" s="2168"/>
      <c r="C5" s="2168"/>
      <c r="D5" s="2168"/>
      <c r="E5" s="2168"/>
      <c r="F5" s="2168"/>
      <c r="G5" s="2168"/>
    </row>
    <row r="6" spans="1:14">
      <c r="A6" s="2167"/>
      <c r="B6" s="2168"/>
      <c r="C6" s="2168"/>
      <c r="D6" s="2168"/>
      <c r="E6" s="2168"/>
      <c r="F6" s="2168"/>
      <c r="G6" s="2168"/>
    </row>
    <row r="7" spans="1:14" s="2173" customFormat="1" ht="18">
      <c r="A7" s="2171"/>
      <c r="B7" s="2172"/>
      <c r="C7" s="2172"/>
      <c r="D7" s="2172"/>
      <c r="E7" s="2172"/>
      <c r="F7" s="2172"/>
      <c r="G7" s="2172"/>
    </row>
    <row r="8" spans="1:14" s="2173" customFormat="1" ht="18">
      <c r="A8" s="2171"/>
      <c r="C8" s="2482"/>
      <c r="D8" s="4272" t="s">
        <v>2907</v>
      </c>
      <c r="E8" s="4272"/>
      <c r="F8" s="4272"/>
      <c r="G8" s="4272"/>
      <c r="H8" s="4272"/>
      <c r="J8" s="4272" t="s">
        <v>414</v>
      </c>
      <c r="K8" s="4272"/>
      <c r="L8" s="4272"/>
      <c r="M8" s="4272"/>
    </row>
    <row r="9" spans="1:14" s="2173" customFormat="1" ht="51">
      <c r="A9" s="2171"/>
      <c r="B9" s="3211" t="s">
        <v>1888</v>
      </c>
      <c r="C9" s="3212" t="s">
        <v>504</v>
      </c>
      <c r="D9" s="3212" t="s">
        <v>703</v>
      </c>
      <c r="E9" s="3212" t="s">
        <v>2283</v>
      </c>
      <c r="F9" s="3212" t="s">
        <v>2906</v>
      </c>
      <c r="G9" s="3212" t="s">
        <v>97</v>
      </c>
      <c r="H9" s="3212" t="s">
        <v>2908</v>
      </c>
      <c r="I9" s="3585" t="s">
        <v>98</v>
      </c>
      <c r="J9" s="3212" t="s">
        <v>703</v>
      </c>
      <c r="K9" s="3212" t="s">
        <v>2283</v>
      </c>
      <c r="L9" s="3212" t="s">
        <v>2284</v>
      </c>
      <c r="M9" s="3212" t="s">
        <v>97</v>
      </c>
      <c r="N9" s="3585" t="s">
        <v>98</v>
      </c>
    </row>
    <row r="10" spans="1:14" s="2173" customFormat="1" ht="18.75" customHeight="1">
      <c r="A10" s="2171"/>
      <c r="B10" s="3208" t="s">
        <v>1809</v>
      </c>
      <c r="C10" s="2191" t="s">
        <v>2623</v>
      </c>
      <c r="D10" s="3205"/>
      <c r="E10" s="3205"/>
      <c r="F10" s="3205"/>
      <c r="G10" s="3205"/>
      <c r="H10" s="3206">
        <f t="shared" ref="H10:H16" si="0">SUM(D10:G10)</f>
        <v>0</v>
      </c>
      <c r="I10" s="3585" t="str">
        <f>IF(H10=(+'5.2a Repex iron mains Tier 1'!H25+'5.2a Repex iron mains Tier 1'!H34),"ok","error")</f>
        <v>ok</v>
      </c>
      <c r="J10" s="3210"/>
      <c r="K10" s="3210"/>
      <c r="L10" s="3210"/>
      <c r="M10" s="3210"/>
      <c r="N10" s="3585" t="str">
        <f>IF((ROUND(SUM(J10:M10),3)=ROUND(100%,3)),"OK", "Error")</f>
        <v>Error</v>
      </c>
    </row>
    <row r="11" spans="1:14" s="2173" customFormat="1" ht="18.75" customHeight="1">
      <c r="A11" s="2174"/>
      <c r="B11" s="3208" t="s">
        <v>1810</v>
      </c>
      <c r="C11" s="2191" t="s">
        <v>2633</v>
      </c>
      <c r="D11" s="3205"/>
      <c r="E11" s="3205"/>
      <c r="F11" s="3205"/>
      <c r="G11" s="3205"/>
      <c r="H11" s="3206">
        <f t="shared" si="0"/>
        <v>0</v>
      </c>
      <c r="I11" s="3585" t="str">
        <f>IF(H11=(+'5.2b Repex iron mains Tier 2A'!H20+'5.2b Repex iron mains Tier 2A'!H30),"ok","error")</f>
        <v>ok</v>
      </c>
      <c r="J11" s="3210"/>
      <c r="K11" s="3210"/>
      <c r="L11" s="3210"/>
      <c r="M11" s="3210"/>
      <c r="N11" s="3585" t="str">
        <f t="shared" ref="N11:N17" si="1">IF((ROUND(SUM(J11:M11),3)=ROUND(100%,3)),"OK", "Error")</f>
        <v>Error</v>
      </c>
    </row>
    <row r="12" spans="1:14" s="2173" customFormat="1" ht="18.75" customHeight="1">
      <c r="A12" s="2174"/>
      <c r="B12" s="3208" t="s">
        <v>1779</v>
      </c>
      <c r="C12" s="2191" t="s">
        <v>2577</v>
      </c>
      <c r="D12" s="3205"/>
      <c r="E12" s="3205"/>
      <c r="F12" s="3205"/>
      <c r="G12" s="3205"/>
      <c r="H12" s="3206">
        <f t="shared" si="0"/>
        <v>0</v>
      </c>
      <c r="I12" s="3585" t="str">
        <f>IF(H12=('5.2c Repex other mains'!$H$76+'5.2c Repex other mains'!$H$85),"ok","error")</f>
        <v>ok</v>
      </c>
      <c r="J12" s="3210"/>
      <c r="K12" s="3210"/>
      <c r="L12" s="3210"/>
      <c r="M12" s="3210"/>
      <c r="N12" s="3585" t="str">
        <f t="shared" si="1"/>
        <v>Error</v>
      </c>
    </row>
    <row r="13" spans="1:14" s="2173" customFormat="1" ht="18.75" customHeight="1">
      <c r="A13" s="2174"/>
      <c r="B13" s="3208" t="s">
        <v>2909</v>
      </c>
      <c r="C13" s="2191">
        <v>5.3</v>
      </c>
      <c r="D13" s="3205"/>
      <c r="E13" s="3205"/>
      <c r="F13" s="3205"/>
      <c r="G13" s="3205"/>
      <c r="H13" s="3206">
        <f t="shared" si="0"/>
        <v>0</v>
      </c>
      <c r="I13" s="3585" t="str">
        <f>IF(H13=(+'5.3 Other repex services'!$C$15+'5.3 Other repex services'!$C$15),"ok","error")</f>
        <v>ok</v>
      </c>
      <c r="J13" s="3210"/>
      <c r="K13" s="3210"/>
      <c r="L13" s="3210"/>
      <c r="M13" s="3210"/>
      <c r="N13" s="3585" t="str">
        <f t="shared" si="1"/>
        <v>Error</v>
      </c>
    </row>
    <row r="14" spans="1:14" s="2173" customFormat="1" ht="18.75" customHeight="1">
      <c r="A14" s="2174"/>
      <c r="B14" s="3208" t="s">
        <v>1592</v>
      </c>
      <c r="C14" s="2191">
        <v>5.4</v>
      </c>
      <c r="D14" s="3205"/>
      <c r="E14" s="3205"/>
      <c r="F14" s="3205"/>
      <c r="G14" s="3205"/>
      <c r="H14" s="3206">
        <f t="shared" si="0"/>
        <v>0</v>
      </c>
      <c r="I14" s="3585" t="str">
        <f>IF(H14=(+'5.4 Risers'!$D$21+'5.4 Risers'!$D$25+'5.4 Risers'!$D$29+'5.4 Risers'!$D$33),"ok","error")</f>
        <v>ok</v>
      </c>
      <c r="J14" s="3210"/>
      <c r="K14" s="3210"/>
      <c r="L14" s="3210"/>
      <c r="M14" s="3210"/>
      <c r="N14" s="3585" t="str">
        <f t="shared" si="1"/>
        <v>Error</v>
      </c>
    </row>
    <row r="15" spans="1:14" s="2173" customFormat="1" ht="18.75" customHeight="1">
      <c r="A15" s="2174"/>
      <c r="B15" s="3208" t="s">
        <v>1591</v>
      </c>
      <c r="C15" s="2191" t="s">
        <v>2634</v>
      </c>
      <c r="D15" s="3205"/>
      <c r="E15" s="3205"/>
      <c r="F15" s="3205"/>
      <c r="G15" s="3205"/>
      <c r="H15" s="3206">
        <f t="shared" si="0"/>
        <v>0</v>
      </c>
      <c r="I15" s="3585" t="str">
        <f>IF(H15=('5.2d Repex diversions'!H29+'5.2d Repex diversions'!H45),"ok","error")</f>
        <v>ok</v>
      </c>
      <c r="J15" s="3210"/>
      <c r="K15" s="3210"/>
      <c r="L15" s="3210"/>
      <c r="M15" s="3210"/>
      <c r="N15" s="3585" t="str">
        <f t="shared" si="1"/>
        <v>Error</v>
      </c>
    </row>
    <row r="16" spans="1:14" s="2173" customFormat="1" ht="18.75" customHeight="1">
      <c r="A16" s="2174"/>
      <c r="B16" s="3208" t="s">
        <v>985</v>
      </c>
      <c r="C16" s="2191">
        <v>5.6</v>
      </c>
      <c r="D16" s="3205"/>
      <c r="E16" s="3205"/>
      <c r="F16" s="3205"/>
      <c r="G16" s="3205"/>
      <c r="H16" s="3206">
        <f t="shared" si="0"/>
        <v>0</v>
      </c>
      <c r="I16" s="3585" t="str">
        <f>IF(H16='5.6 UNC Sub Deducts'!F18,"ok","error")</f>
        <v>ok</v>
      </c>
      <c r="J16" s="3210"/>
      <c r="K16" s="3210"/>
      <c r="L16" s="3210"/>
      <c r="M16" s="3210"/>
      <c r="N16" s="3585" t="str">
        <f t="shared" si="1"/>
        <v>Error</v>
      </c>
    </row>
    <row r="17" spans="1:14" s="2173" customFormat="1" ht="18.75" customHeight="1">
      <c r="A17" s="2174"/>
      <c r="B17" s="3209" t="s">
        <v>84</v>
      </c>
      <c r="C17" s="2191"/>
      <c r="D17" s="3207">
        <f t="shared" ref="D17:H17" si="2">SUM(D10:D16)</f>
        <v>0</v>
      </c>
      <c r="E17" s="3207">
        <f t="shared" si="2"/>
        <v>0</v>
      </c>
      <c r="F17" s="3207">
        <f t="shared" si="2"/>
        <v>0</v>
      </c>
      <c r="G17" s="3207">
        <f t="shared" si="2"/>
        <v>0</v>
      </c>
      <c r="H17" s="3207">
        <f t="shared" si="2"/>
        <v>0</v>
      </c>
      <c r="I17" s="3585"/>
      <c r="J17" s="3210"/>
      <c r="K17" s="3210"/>
      <c r="L17" s="3210"/>
      <c r="M17" s="3210"/>
      <c r="N17" s="3585" t="str">
        <f t="shared" si="1"/>
        <v>Error</v>
      </c>
    </row>
    <row r="18" spans="1:14" s="2173" customFormat="1" ht="18">
      <c r="A18" s="2172"/>
      <c r="B18" s="2488"/>
      <c r="C18" s="2172"/>
      <c r="J18" s="2490"/>
      <c r="K18" s="2903"/>
      <c r="L18" s="2172"/>
      <c r="M18" s="2172"/>
    </row>
    <row r="19" spans="1:14" s="2173" customFormat="1" ht="18">
      <c r="A19" s="2172"/>
      <c r="B19" s="2172"/>
      <c r="C19" s="2172"/>
      <c r="D19" s="2172"/>
      <c r="E19" s="2175"/>
      <c r="F19" s="2172"/>
      <c r="G19" s="2172"/>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1" t="str">
        <f>'Universal data'!A2</f>
        <v>Southern</v>
      </c>
      <c r="B2" s="131"/>
      <c r="C2" s="131"/>
      <c r="D2" s="131"/>
      <c r="E2" s="131"/>
      <c r="F2" s="131"/>
      <c r="G2" s="131"/>
      <c r="H2" s="131"/>
      <c r="I2" s="131"/>
    </row>
    <row r="3" spans="1:9" ht="24.75">
      <c r="A3" s="2473"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3"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6" t="s">
        <v>1626</v>
      </c>
      <c r="C9" s="2176" t="s">
        <v>630</v>
      </c>
      <c r="D9" s="2176" t="s">
        <v>2246</v>
      </c>
      <c r="E9" s="2176" t="s">
        <v>2391</v>
      </c>
      <c r="F9" s="2176" t="s">
        <v>2388</v>
      </c>
      <c r="G9" s="2176" t="s">
        <v>2389</v>
      </c>
      <c r="H9" s="2176" t="s">
        <v>2390</v>
      </c>
      <c r="I9" s="2176" t="s">
        <v>608</v>
      </c>
    </row>
    <row r="10" spans="1:9" s="1442" customFormat="1" ht="16.5" customHeight="1">
      <c r="A10" s="1441"/>
      <c r="B10" s="2176"/>
      <c r="C10" s="2176" t="s">
        <v>189</v>
      </c>
      <c r="D10" s="2176" t="s">
        <v>94</v>
      </c>
      <c r="E10" s="2176" t="s">
        <v>189</v>
      </c>
      <c r="F10" s="2176" t="s">
        <v>88</v>
      </c>
      <c r="G10" s="2176" t="s">
        <v>88</v>
      </c>
      <c r="H10" s="2176" t="s">
        <v>88</v>
      </c>
      <c r="I10" s="2176" t="s">
        <v>88</v>
      </c>
    </row>
    <row r="11" spans="1:9" ht="48.75" customHeight="1">
      <c r="A11" s="1426"/>
      <c r="B11" s="2177" t="s">
        <v>1627</v>
      </c>
      <c r="C11" s="2178"/>
      <c r="D11" s="2178"/>
      <c r="E11" s="2178"/>
      <c r="F11" s="2178"/>
      <c r="G11" s="2178"/>
      <c r="H11" s="2907">
        <f>F11-G11</f>
        <v>0</v>
      </c>
      <c r="I11" s="2908"/>
    </row>
    <row r="12" spans="1:9" ht="48.75" customHeight="1">
      <c r="A12" s="1426"/>
      <c r="B12" s="2177" t="s">
        <v>1628</v>
      </c>
      <c r="C12" s="2178"/>
      <c r="D12" s="2178"/>
      <c r="E12" s="2178"/>
      <c r="F12" s="2178"/>
      <c r="G12" s="2178"/>
      <c r="H12" s="2907">
        <f>F12-G12</f>
        <v>0</v>
      </c>
      <c r="I12" s="2908"/>
    </row>
    <row r="13" spans="1:9" ht="48.75" customHeight="1">
      <c r="A13" s="1426"/>
      <c r="B13" s="2177" t="s">
        <v>1629</v>
      </c>
      <c r="C13" s="2178"/>
      <c r="D13" s="2178"/>
      <c r="E13" s="2178"/>
      <c r="F13" s="2178"/>
      <c r="G13" s="2178"/>
      <c r="H13" s="2907">
        <f>F13-G13</f>
        <v>0</v>
      </c>
      <c r="I13" s="2908"/>
    </row>
    <row r="14" spans="1:9" ht="48.75" customHeight="1">
      <c r="A14" s="1426"/>
      <c r="B14" s="2177" t="s">
        <v>1630</v>
      </c>
      <c r="C14" s="2178"/>
      <c r="D14" s="1440"/>
      <c r="E14" s="1440"/>
      <c r="F14" s="1440"/>
      <c r="G14" s="1440"/>
      <c r="H14" s="2909"/>
      <c r="I14" s="2908"/>
    </row>
    <row r="15" spans="1:9" ht="48.75" customHeight="1">
      <c r="A15" s="1426"/>
      <c r="B15" s="2177" t="s">
        <v>1631</v>
      </c>
      <c r="C15" s="2178"/>
      <c r="D15" s="1440"/>
      <c r="E15" s="1440"/>
      <c r="F15" s="1440"/>
      <c r="G15" s="1440"/>
      <c r="H15" s="2909"/>
      <c r="I15" s="2908"/>
    </row>
    <row r="16" spans="1:9" ht="48.75" customHeight="1">
      <c r="A16" s="1426"/>
      <c r="B16" s="2177" t="s">
        <v>2392</v>
      </c>
      <c r="C16" s="2178"/>
      <c r="D16" s="1440"/>
      <c r="E16" s="1440"/>
      <c r="F16" s="1440"/>
      <c r="G16" s="1440"/>
      <c r="H16" s="2909"/>
      <c r="I16" s="2908"/>
    </row>
    <row r="17" spans="1:9" ht="48.75" customHeight="1">
      <c r="A17" s="1426"/>
      <c r="B17" s="2177" t="s">
        <v>1632</v>
      </c>
      <c r="C17" s="2178"/>
      <c r="D17" s="1440"/>
      <c r="E17" s="1440"/>
      <c r="F17" s="1440"/>
      <c r="G17" s="1440"/>
      <c r="H17" s="2909"/>
      <c r="I17" s="2908"/>
    </row>
    <row r="18" spans="1:9">
      <c r="A18" s="64"/>
      <c r="B18" s="2179" t="s">
        <v>84</v>
      </c>
      <c r="C18" s="2180">
        <f>SUM(C11:C17)</f>
        <v>0</v>
      </c>
      <c r="D18" s="2181">
        <f>SUM(D11:D13)</f>
        <v>0</v>
      </c>
      <c r="E18" s="2181">
        <f>SUM(E11:E13)</f>
        <v>0</v>
      </c>
      <c r="F18" s="2181">
        <f>SUM(F11:F13)</f>
        <v>0</v>
      </c>
      <c r="G18" s="2181">
        <f>SUM(G11:G13)</f>
        <v>0</v>
      </c>
      <c r="H18" s="2907">
        <f>SUM(H11:H13)</f>
        <v>0</v>
      </c>
      <c r="I18" s="2907">
        <f>SUM(I11:I17)</f>
        <v>0</v>
      </c>
    </row>
    <row r="19" spans="1:9" ht="15">
      <c r="B19" s="1437"/>
      <c r="C19" s="1437"/>
      <c r="D19" s="1438"/>
      <c r="E19" s="1438"/>
      <c r="F19" s="1440"/>
      <c r="G19" s="1440"/>
      <c r="H19" s="1440"/>
      <c r="I19" s="1440" t="str">
        <f>IF(I18='3.8 Maintenance'!B84,"ok","error")</f>
        <v>ok</v>
      </c>
    </row>
    <row r="20" spans="1:9" ht="15">
      <c r="B20" s="1786" t="s">
        <v>2582</v>
      </c>
      <c r="C20" s="2461"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4" bestFit="1" customWidth="1"/>
    <col min="2" max="2" width="15" style="3264" customWidth="1"/>
    <col min="3" max="3" width="14.28515625" style="3264" customWidth="1"/>
    <col min="4" max="5" width="17.5703125" style="3264" customWidth="1"/>
    <col min="6" max="9" width="14.42578125" style="3264" customWidth="1"/>
    <col min="10" max="10" width="15.7109375" style="3264" customWidth="1"/>
    <col min="11" max="12" width="14.42578125" style="3264" customWidth="1"/>
    <col min="13" max="13" width="36.7109375" style="3264" bestFit="1" customWidth="1"/>
    <col min="14" max="16" width="14.42578125" style="3264" customWidth="1"/>
    <col min="17" max="17" width="9.140625" style="3264"/>
    <col min="18" max="19" width="14.5703125" style="3264" customWidth="1"/>
    <col min="20" max="20" width="16.140625" style="3264" customWidth="1"/>
    <col min="21" max="21" width="14" style="3264" customWidth="1"/>
    <col min="22" max="22" width="15.140625" style="3264" bestFit="1" customWidth="1"/>
    <col min="23" max="16384" width="9.140625" style="3264"/>
  </cols>
  <sheetData>
    <row r="1" spans="1:23" ht="24.75">
      <c r="A1" s="3262" t="s">
        <v>2431</v>
      </c>
      <c r="B1" s="3263"/>
      <c r="C1" s="3263"/>
      <c r="D1" s="3263"/>
      <c r="E1" s="3263"/>
      <c r="F1" s="3263"/>
      <c r="G1" s="3263"/>
      <c r="H1" s="3263"/>
      <c r="I1" s="3263"/>
      <c r="J1" s="3263"/>
      <c r="K1" s="3263"/>
      <c r="L1" s="3263"/>
      <c r="M1" s="3263"/>
      <c r="N1" s="3263"/>
      <c r="O1" s="3263"/>
      <c r="P1" s="3263"/>
      <c r="Q1" s="3586"/>
      <c r="R1" s="3586"/>
      <c r="S1" s="3586"/>
      <c r="T1" s="3586"/>
      <c r="U1" s="3586"/>
      <c r="V1" s="3589"/>
      <c r="W1" s="3587"/>
    </row>
    <row r="2" spans="1:23" ht="24.75">
      <c r="A2" s="3265" t="s">
        <v>2993</v>
      </c>
      <c r="B2" s="3263"/>
      <c r="C2" s="3263"/>
      <c r="D2" s="3263"/>
      <c r="E2" s="3263"/>
      <c r="F2" s="3263"/>
      <c r="G2" s="3263"/>
      <c r="H2" s="3263"/>
      <c r="I2" s="3263"/>
      <c r="J2" s="3263"/>
      <c r="K2" s="3263"/>
      <c r="L2" s="3263"/>
      <c r="M2" s="3263"/>
      <c r="N2" s="3263"/>
      <c r="O2" s="3263"/>
      <c r="P2" s="3263"/>
      <c r="Q2" s="3586"/>
      <c r="R2" s="3586"/>
      <c r="S2" s="3586"/>
      <c r="T2" s="3586"/>
      <c r="U2" s="3586"/>
      <c r="V2" s="3586"/>
      <c r="W2" s="3587"/>
    </row>
    <row r="3" spans="1:23" ht="24.75">
      <c r="A3" s="3266" t="s">
        <v>85</v>
      </c>
      <c r="B3" s="3263"/>
      <c r="C3" s="3263"/>
      <c r="D3" s="3263"/>
      <c r="E3" s="3263"/>
      <c r="F3" s="3263"/>
      <c r="G3" s="3263"/>
      <c r="H3" s="3263"/>
      <c r="I3" s="3263"/>
      <c r="J3" s="3263"/>
      <c r="K3" s="3263"/>
      <c r="L3" s="3263"/>
      <c r="M3" s="3263"/>
      <c r="N3" s="3263"/>
      <c r="O3" s="3263"/>
      <c r="P3" s="3263"/>
      <c r="Q3" s="3586"/>
      <c r="R3" s="3586"/>
      <c r="S3" s="3586"/>
      <c r="T3" s="3586"/>
      <c r="U3" s="3586"/>
      <c r="V3" s="3586"/>
      <c r="W3" s="3587"/>
    </row>
    <row r="4" spans="1:23" ht="27" customHeight="1">
      <c r="A4" s="3586"/>
      <c r="B4" s="3586"/>
      <c r="C4" s="3586"/>
      <c r="D4" s="3586"/>
      <c r="E4" s="3586"/>
      <c r="F4" s="3586"/>
      <c r="G4" s="3586"/>
      <c r="H4" s="3586"/>
      <c r="I4" s="3586"/>
      <c r="J4" s="3586"/>
      <c r="K4" s="3586"/>
      <c r="L4" s="3586"/>
      <c r="M4" s="3586"/>
      <c r="N4" s="3586"/>
      <c r="O4" s="3586"/>
      <c r="P4" s="3586"/>
      <c r="Q4" s="3586"/>
      <c r="R4" s="3586"/>
      <c r="S4" s="3587"/>
      <c r="T4" s="3587"/>
      <c r="U4" s="3586"/>
      <c r="V4" s="3586"/>
      <c r="W4" s="3587"/>
    </row>
    <row r="5" spans="1:23" ht="27" customHeight="1">
      <c r="A5" s="3588" t="s">
        <v>2983</v>
      </c>
      <c r="B5" s="3586"/>
      <c r="C5" s="3586"/>
      <c r="D5" s="3586"/>
      <c r="E5" s="3586"/>
      <c r="F5" s="3586"/>
      <c r="G5" s="3586"/>
      <c r="H5" s="3586"/>
      <c r="I5" s="3586"/>
      <c r="J5" s="3586"/>
      <c r="K5" s="3586"/>
      <c r="L5" s="3586"/>
      <c r="M5" s="3586"/>
      <c r="N5" s="3586"/>
      <c r="O5" s="3586"/>
      <c r="P5" s="3586"/>
      <c r="Q5" s="3586"/>
      <c r="R5" s="3586"/>
      <c r="S5" s="3587"/>
      <c r="T5" s="3587"/>
      <c r="U5" s="3586"/>
      <c r="V5" s="3586"/>
      <c r="W5" s="3587"/>
    </row>
    <row r="6" spans="1:23" ht="27" customHeight="1">
      <c r="A6" s="3588"/>
      <c r="B6" s="3586"/>
      <c r="C6" s="3586"/>
      <c r="D6" s="3586"/>
      <c r="E6" s="3586"/>
      <c r="F6" s="3586"/>
      <c r="G6" s="3586"/>
      <c r="H6" s="3586"/>
      <c r="I6" s="3586"/>
      <c r="J6" s="3586"/>
      <c r="K6" s="3586"/>
      <c r="L6" s="3586"/>
      <c r="M6" s="3586"/>
      <c r="N6" s="3586"/>
      <c r="O6" s="3586"/>
      <c r="P6" s="3586"/>
      <c r="Q6" s="3586"/>
      <c r="R6" s="3586"/>
      <c r="S6" s="3586"/>
      <c r="T6" s="3586"/>
      <c r="U6" s="3586"/>
      <c r="V6" s="3586"/>
      <c r="W6" s="3587"/>
    </row>
    <row r="7" spans="1:23" ht="15" customHeight="1">
      <c r="A7" s="3587"/>
      <c r="B7" s="4273" t="s">
        <v>2933</v>
      </c>
      <c r="C7" s="4273"/>
      <c r="D7" s="4274"/>
      <c r="E7" s="4274"/>
      <c r="F7" s="3586"/>
      <c r="G7" s="4275" t="s">
        <v>2934</v>
      </c>
      <c r="H7" s="4275"/>
      <c r="I7" s="3586"/>
      <c r="J7" s="4276" t="s">
        <v>2935</v>
      </c>
      <c r="K7" s="4277"/>
      <c r="L7" s="3586"/>
      <c r="M7" s="4276" t="s">
        <v>2936</v>
      </c>
      <c r="N7" s="4277"/>
      <c r="O7" s="3587"/>
      <c r="P7" s="3587"/>
      <c r="Q7" s="3587"/>
      <c r="R7" s="3587"/>
      <c r="S7" s="3587"/>
      <c r="T7" s="3587"/>
      <c r="U7" s="3587"/>
      <c r="V7" s="3587"/>
      <c r="W7" s="3587"/>
    </row>
    <row r="8" spans="1:23" ht="27.75">
      <c r="A8" s="3587"/>
      <c r="B8" s="3610"/>
      <c r="C8" s="3610" t="s">
        <v>2937</v>
      </c>
      <c r="D8" s="3610" t="s">
        <v>2938</v>
      </c>
      <c r="E8" s="3610" t="s">
        <v>2939</v>
      </c>
      <c r="F8" s="3586"/>
      <c r="G8" s="4275"/>
      <c r="H8" s="4275"/>
      <c r="I8" s="3586"/>
      <c r="J8" s="4278"/>
      <c r="K8" s="4279"/>
      <c r="L8" s="3586"/>
      <c r="M8" s="4280"/>
      <c r="N8" s="4281"/>
      <c r="O8" s="3587"/>
      <c r="P8" s="3587"/>
      <c r="Q8" s="3587"/>
      <c r="R8" s="3587"/>
      <c r="S8" s="3587"/>
      <c r="T8" s="3587"/>
      <c r="U8" s="3587"/>
      <c r="V8" s="3587"/>
      <c r="W8" s="3587"/>
    </row>
    <row r="9" spans="1:23">
      <c r="A9" s="3587"/>
      <c r="B9" s="3610" t="s">
        <v>2940</v>
      </c>
      <c r="C9" s="3611"/>
      <c r="D9" s="3611"/>
      <c r="E9" s="3612">
        <f>SUM(C9:D9)</f>
        <v>0</v>
      </c>
      <c r="F9" s="3586"/>
      <c r="G9" s="3610" t="s">
        <v>2940</v>
      </c>
      <c r="H9" s="3611"/>
      <c r="I9" s="3586"/>
      <c r="J9" s="3613" t="s">
        <v>2941</v>
      </c>
      <c r="K9" s="3611"/>
      <c r="L9" s="3586"/>
      <c r="M9" s="3614" t="s">
        <v>2942</v>
      </c>
      <c r="N9" s="3611"/>
      <c r="O9" s="3587"/>
      <c r="P9" s="3587"/>
      <c r="Q9" s="3587"/>
      <c r="R9" s="3587"/>
      <c r="S9" s="3587"/>
      <c r="T9" s="3587"/>
      <c r="U9" s="3587"/>
      <c r="V9" s="3587"/>
      <c r="W9" s="3587"/>
    </row>
    <row r="10" spans="1:23">
      <c r="A10" s="3587"/>
      <c r="B10" s="3610" t="s">
        <v>2943</v>
      </c>
      <c r="C10" s="3611"/>
      <c r="D10" s="3611"/>
      <c r="E10" s="3612">
        <f>SUM(C10:D10)</f>
        <v>0</v>
      </c>
      <c r="F10" s="3586"/>
      <c r="G10" s="3610" t="s">
        <v>2943</v>
      </c>
      <c r="H10" s="3611"/>
      <c r="I10" s="3586"/>
      <c r="J10" s="3615" t="s">
        <v>2944</v>
      </c>
      <c r="K10" s="3611"/>
      <c r="L10" s="3586"/>
      <c r="M10" s="3616" t="s">
        <v>2945</v>
      </c>
      <c r="N10" s="3611"/>
      <c r="O10" s="3587"/>
      <c r="P10" s="3587"/>
      <c r="Q10" s="3587"/>
      <c r="R10" s="3587"/>
      <c r="S10" s="3587"/>
      <c r="T10" s="3587"/>
      <c r="U10" s="3587"/>
      <c r="V10" s="3587"/>
      <c r="W10" s="3587"/>
    </row>
    <row r="11" spans="1:23">
      <c r="A11" s="3587"/>
      <c r="B11" s="3610" t="s">
        <v>1799</v>
      </c>
      <c r="C11" s="3611"/>
      <c r="D11" s="3611"/>
      <c r="E11" s="3612">
        <f>SUM(C11:D11)</f>
        <v>0</v>
      </c>
      <c r="F11" s="3586"/>
      <c r="G11" s="3610" t="s">
        <v>1799</v>
      </c>
      <c r="H11" s="3611"/>
      <c r="I11" s="3586"/>
      <c r="J11" s="3615" t="s">
        <v>2946</v>
      </c>
      <c r="K11" s="3611"/>
      <c r="L11" s="3586"/>
      <c r="M11" s="3616" t="s">
        <v>2947</v>
      </c>
      <c r="N11" s="3611"/>
      <c r="O11" s="3587"/>
      <c r="P11" s="3587"/>
      <c r="Q11" s="3587"/>
      <c r="R11" s="3587"/>
      <c r="S11" s="3587"/>
      <c r="T11" s="3587"/>
      <c r="U11" s="3587"/>
      <c r="V11" s="3587"/>
      <c r="W11" s="3587"/>
    </row>
    <row r="12" spans="1:23">
      <c r="A12" s="3587"/>
      <c r="B12" s="3617" t="s">
        <v>84</v>
      </c>
      <c r="C12" s="3618">
        <f>SUM(C9:C11)</f>
        <v>0</v>
      </c>
      <c r="D12" s="3618">
        <f>SUM(D9:D11)</f>
        <v>0</v>
      </c>
      <c r="E12" s="3618">
        <f>SUM(E9:E11)</f>
        <v>0</v>
      </c>
      <c r="F12" s="3586"/>
      <c r="G12" s="3617" t="s">
        <v>84</v>
      </c>
      <c r="H12" s="3619">
        <f>SUM(H9:H11)</f>
        <v>0</v>
      </c>
      <c r="I12" s="3586"/>
      <c r="J12" s="3586"/>
      <c r="K12" s="3586"/>
      <c r="L12" s="3586"/>
      <c r="M12" s="3587"/>
      <c r="N12" s="3586"/>
      <c r="O12" s="3587"/>
      <c r="P12" s="3587"/>
      <c r="Q12" s="3587"/>
      <c r="R12" s="3587"/>
      <c r="S12" s="3587"/>
      <c r="T12" s="3587"/>
      <c r="U12" s="3587"/>
      <c r="V12" s="3587"/>
      <c r="W12" s="3587"/>
    </row>
    <row r="13" spans="1:23">
      <c r="A13" s="3587"/>
      <c r="B13" s="3587"/>
      <c r="C13" s="3587"/>
      <c r="D13" s="3587"/>
      <c r="E13" s="3587"/>
      <c r="F13" s="3587"/>
      <c r="G13" s="3587"/>
      <c r="H13" s="3587"/>
      <c r="I13" s="3587"/>
      <c r="J13" s="3587"/>
      <c r="K13" s="3587"/>
      <c r="L13" s="3587"/>
      <c r="M13" s="3587"/>
      <c r="N13" s="3587"/>
      <c r="O13" s="3587"/>
      <c r="P13" s="3587"/>
      <c r="Q13" s="3587"/>
      <c r="R13" s="3587"/>
      <c r="S13" s="3587"/>
      <c r="T13" s="3587"/>
      <c r="U13" s="3587"/>
      <c r="V13" s="3587"/>
      <c r="W13" s="3587"/>
    </row>
    <row r="14" spans="1:23">
      <c r="A14" s="3587"/>
      <c r="B14" s="3587"/>
      <c r="C14" s="3587"/>
      <c r="D14" s="3587"/>
      <c r="E14" s="3587"/>
      <c r="F14" s="3587"/>
      <c r="G14" s="3587"/>
      <c r="H14" s="3587"/>
      <c r="I14" s="3587"/>
      <c r="J14" s="3587"/>
      <c r="K14" s="3587"/>
      <c r="L14" s="3587"/>
      <c r="M14" s="3587"/>
      <c r="N14" s="3587"/>
      <c r="O14" s="3587"/>
      <c r="P14" s="3587"/>
      <c r="Q14" s="3587"/>
      <c r="R14" s="3587"/>
      <c r="S14" s="3587"/>
      <c r="T14" s="3587"/>
      <c r="U14" s="3587"/>
      <c r="V14" s="3587"/>
      <c r="W14" s="3587"/>
    </row>
    <row r="15" spans="1:23">
      <c r="A15" s="3587"/>
      <c r="B15" s="3587"/>
      <c r="C15" s="3587"/>
      <c r="D15" s="3587"/>
      <c r="E15" s="3587"/>
      <c r="F15" s="3587"/>
      <c r="G15" s="3587"/>
      <c r="H15" s="3587"/>
      <c r="I15" s="3587"/>
      <c r="J15" s="3587"/>
      <c r="K15" s="3587"/>
      <c r="L15" s="3587"/>
      <c r="M15" s="3587"/>
      <c r="N15" s="3587"/>
      <c r="O15" s="3587"/>
      <c r="P15" s="3587"/>
      <c r="Q15" s="3587"/>
      <c r="R15" s="3587"/>
      <c r="S15" s="3587"/>
      <c r="T15" s="3587"/>
      <c r="U15" s="3587"/>
      <c r="V15" s="3587"/>
      <c r="W15" s="3587"/>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workbookViewId="0">
      <selection activeCell="N9" sqref="N9:N17"/>
    </sheetView>
  </sheetViews>
  <sheetFormatPr defaultRowHeight="15"/>
  <cols>
    <col min="1" max="1" width="6.85546875" style="2405" customWidth="1"/>
    <col min="2" max="2" width="16.28515625" style="2405" customWidth="1"/>
    <col min="3" max="3" width="1.85546875" style="2405" customWidth="1"/>
    <col min="4" max="4" width="12.85546875" style="2405" customWidth="1"/>
    <col min="5" max="5" width="1.85546875" style="2405" customWidth="1"/>
    <col min="6" max="8" width="16.28515625" style="2405" customWidth="1"/>
    <col min="9" max="9" width="2.28515625" style="2405" customWidth="1"/>
    <col min="10" max="13" width="16.28515625" style="2405" customWidth="1"/>
    <col min="14" max="14" width="2.28515625" style="2405" customWidth="1"/>
    <col min="15" max="17" width="16.28515625" style="2405" customWidth="1"/>
    <col min="18" max="18" width="2.42578125" style="2405" customWidth="1"/>
    <col min="19" max="23" width="16.28515625" style="2405" customWidth="1"/>
    <col min="24" max="24" width="2" style="2405" customWidth="1"/>
    <col min="25" max="28" width="16.28515625" style="2405" customWidth="1"/>
    <col min="29" max="29" width="3" style="2405" customWidth="1"/>
    <col min="30" max="34" width="16.28515625" style="2405" customWidth="1"/>
    <col min="35" max="38" width="9.140625" style="2405"/>
    <col min="39" max="39" width="18.7109375" style="2405" customWidth="1"/>
    <col min="40" max="40" width="9.140625" style="2405"/>
    <col min="41" max="41" width="28" style="2405" customWidth="1"/>
    <col min="42" max="47" width="9.140625" style="2405"/>
    <col min="48" max="48" width="17.28515625" style="2405" customWidth="1"/>
    <col min="49" max="49" width="9.140625" style="2405"/>
    <col min="50" max="50" width="12" style="2405" customWidth="1"/>
    <col min="51" max="54" width="9.140625" style="2405"/>
    <col min="55" max="55" width="77.42578125" style="2405" customWidth="1"/>
    <col min="56" max="64" width="9.140625" style="2405"/>
    <col min="65" max="65" width="14.5703125" style="2405" customWidth="1"/>
    <col min="66" max="66" width="9.140625" style="2405"/>
    <col min="67" max="67" width="13.140625" style="2405" customWidth="1"/>
    <col min="68" max="16384" width="9.140625" style="2405"/>
  </cols>
  <sheetData>
    <row r="1" spans="1:67" ht="24.75">
      <c r="A1" s="2402" t="str">
        <f>+Index!A1</f>
        <v>Regulatory Reporting Pack</v>
      </c>
      <c r="B1" s="2403"/>
      <c r="C1" s="2403"/>
      <c r="D1" s="2403"/>
      <c r="E1" s="2403"/>
      <c r="F1" s="2403"/>
      <c r="G1" s="2403"/>
      <c r="H1" s="2403"/>
      <c r="I1" s="2403"/>
      <c r="J1" s="2403"/>
      <c r="K1" s="2403"/>
      <c r="L1" s="2403"/>
      <c r="M1" s="2403"/>
      <c r="N1" s="2403"/>
      <c r="O1" s="2403"/>
      <c r="P1" s="2403"/>
      <c r="Q1" s="2403"/>
      <c r="R1" s="2403"/>
      <c r="S1" s="2403"/>
      <c r="T1" s="2403"/>
      <c r="U1" s="2403"/>
      <c r="V1" s="2403"/>
      <c r="W1" s="2403"/>
      <c r="X1" s="2403"/>
      <c r="Y1" s="2403"/>
      <c r="Z1" s="2403"/>
      <c r="AA1" s="2403"/>
      <c r="AB1" s="2403"/>
      <c r="AC1" s="2403"/>
      <c r="AD1" s="2403"/>
      <c r="AE1" s="2403"/>
      <c r="AF1" s="2403"/>
      <c r="AG1" s="2403"/>
      <c r="AH1" s="2403"/>
      <c r="AI1" s="2404"/>
      <c r="AJ1" s="2404"/>
      <c r="AK1" s="2404"/>
      <c r="AL1" s="2404"/>
      <c r="AM1" s="2404"/>
      <c r="AN1" s="2404"/>
      <c r="AO1" s="2404"/>
      <c r="AP1" s="2404"/>
      <c r="AQ1" s="2404"/>
      <c r="AR1" s="2404"/>
      <c r="AS1" s="2404"/>
      <c r="AT1" s="2404"/>
      <c r="AU1" s="2404"/>
      <c r="AV1" s="2404"/>
      <c r="AW1" s="2404"/>
      <c r="AX1" s="2404"/>
      <c r="AY1" s="2404"/>
      <c r="AZ1" s="2404"/>
      <c r="BA1" s="2404"/>
      <c r="BB1" s="2404"/>
      <c r="BC1" s="2404"/>
      <c r="BD1" s="2404"/>
      <c r="BE1" s="2404"/>
      <c r="BF1" s="2404"/>
      <c r="BG1" s="2404"/>
      <c r="BH1" s="2404"/>
      <c r="BI1" s="2404"/>
      <c r="BJ1" s="2404"/>
      <c r="BK1" s="2404"/>
      <c r="BL1" s="2404"/>
      <c r="BM1" s="2404"/>
      <c r="BN1" s="2404"/>
      <c r="BO1" s="2404"/>
    </row>
    <row r="2" spans="1:67" ht="24.75">
      <c r="A2" s="2402" t="str">
        <f>+Index!A2</f>
        <v>Southern</v>
      </c>
      <c r="B2" s="2403"/>
      <c r="C2" s="2403"/>
      <c r="D2" s="2403"/>
      <c r="E2" s="2403"/>
      <c r="F2" s="2403"/>
      <c r="G2" s="2403"/>
      <c r="H2" s="2403"/>
      <c r="I2" s="2403"/>
      <c r="J2" s="2403"/>
      <c r="K2" s="2403"/>
      <c r="L2" s="2403"/>
      <c r="M2" s="2403"/>
      <c r="N2" s="2403"/>
      <c r="O2" s="2403"/>
      <c r="P2" s="2403"/>
      <c r="Q2" s="2403"/>
      <c r="R2" s="2403"/>
      <c r="S2" s="2403"/>
      <c r="T2" s="2403"/>
      <c r="U2" s="2403"/>
      <c r="V2" s="2403"/>
      <c r="W2" s="2403"/>
      <c r="X2" s="2403"/>
      <c r="Y2" s="2403"/>
      <c r="Z2" s="2403"/>
      <c r="AA2" s="2403"/>
      <c r="AB2" s="2403"/>
      <c r="AC2" s="2403"/>
      <c r="AD2" s="2403"/>
      <c r="AE2" s="2403"/>
      <c r="AF2" s="2403"/>
      <c r="AG2" s="2403"/>
      <c r="AH2" s="2403"/>
      <c r="AI2" s="2404"/>
      <c r="AJ2" s="2404"/>
      <c r="AK2" s="2404"/>
      <c r="AL2" s="2404"/>
      <c r="AM2" s="2404"/>
      <c r="AN2" s="2404"/>
      <c r="AO2" s="2404"/>
      <c r="AP2" s="2404"/>
      <c r="AQ2" s="2404"/>
      <c r="AR2" s="2404"/>
      <c r="AS2" s="2404"/>
      <c r="AT2" s="2404"/>
      <c r="AU2" s="2404"/>
      <c r="AV2" s="2404"/>
      <c r="AW2" s="2404"/>
      <c r="AX2" s="2404"/>
      <c r="AY2" s="2404"/>
      <c r="AZ2" s="2404"/>
      <c r="BA2" s="2404"/>
      <c r="BB2" s="2404"/>
      <c r="BC2" s="2404"/>
      <c r="BD2" s="2404"/>
      <c r="BE2" s="2404"/>
      <c r="BF2" s="2404"/>
      <c r="BG2" s="2404"/>
      <c r="BH2" s="2404"/>
      <c r="BI2" s="2404"/>
      <c r="BJ2" s="2404"/>
      <c r="BK2" s="2404"/>
      <c r="BL2" s="2404"/>
      <c r="BM2" s="2404"/>
      <c r="BN2" s="2404"/>
      <c r="BO2" s="2404"/>
    </row>
    <row r="3" spans="1:67" ht="24.75">
      <c r="A3" s="2474" t="str">
        <f>+'Universal data'!A3</f>
        <v>2014/15</v>
      </c>
      <c r="B3" s="2403"/>
      <c r="C3" s="2403"/>
      <c r="D3" s="2403"/>
      <c r="E3" s="2403"/>
      <c r="F3" s="2403"/>
      <c r="G3" s="2403"/>
      <c r="H3" s="2403"/>
      <c r="I3" s="2403"/>
      <c r="J3" s="2403"/>
      <c r="K3" s="2403"/>
      <c r="L3" s="2403"/>
      <c r="M3" s="2403"/>
      <c r="N3" s="2403"/>
      <c r="O3" s="2403"/>
      <c r="P3" s="2403"/>
      <c r="Q3" s="2403"/>
      <c r="R3" s="2403"/>
      <c r="S3" s="2403"/>
      <c r="T3" s="2403"/>
      <c r="U3" s="2403"/>
      <c r="V3" s="2403"/>
      <c r="W3" s="2403"/>
      <c r="X3" s="2403"/>
      <c r="Y3" s="2403"/>
      <c r="Z3" s="2403"/>
      <c r="AA3" s="2403"/>
      <c r="AB3" s="2403"/>
      <c r="AC3" s="2403"/>
      <c r="AD3" s="2403"/>
      <c r="AE3" s="2403"/>
      <c r="AF3" s="2403"/>
      <c r="AG3" s="2403"/>
      <c r="AH3" s="2403"/>
      <c r="AI3" s="2404"/>
      <c r="AJ3" s="2404"/>
      <c r="AK3" s="2404"/>
      <c r="AL3" s="2404"/>
      <c r="AM3" s="2404"/>
      <c r="AN3" s="2404"/>
      <c r="AO3" s="2404"/>
      <c r="AP3" s="2404"/>
      <c r="AQ3" s="2404"/>
      <c r="AR3" s="2404"/>
      <c r="AS3" s="2404"/>
      <c r="AT3" s="2404"/>
      <c r="AU3" s="2404"/>
      <c r="AV3" s="2404"/>
      <c r="AW3" s="2404"/>
      <c r="AX3" s="2404"/>
      <c r="AY3" s="2404"/>
      <c r="AZ3" s="2404"/>
      <c r="BA3" s="2404"/>
      <c r="BB3" s="2404"/>
      <c r="BC3" s="2404"/>
      <c r="BD3" s="2404"/>
      <c r="BE3" s="2404"/>
      <c r="BF3" s="2404"/>
      <c r="BG3" s="2404"/>
      <c r="BH3" s="2404"/>
      <c r="BI3" s="2404"/>
      <c r="BJ3" s="2404"/>
      <c r="BK3" s="2404"/>
      <c r="BL3" s="2404"/>
      <c r="BM3" s="2404"/>
      <c r="BN3" s="2404"/>
      <c r="BO3" s="2404"/>
    </row>
    <row r="4" spans="1:67" ht="22.5">
      <c r="A4" s="2406"/>
      <c r="B4" s="2407" t="s">
        <v>2949</v>
      </c>
      <c r="C4" s="2407"/>
      <c r="D4" s="2407"/>
      <c r="E4" s="2407"/>
      <c r="F4" s="2408"/>
      <c r="G4" s="2408"/>
      <c r="H4" s="2406"/>
      <c r="I4" s="2406"/>
      <c r="J4" s="2406"/>
      <c r="K4" s="2406"/>
      <c r="L4" s="2406"/>
      <c r="M4" s="2406"/>
      <c r="N4" s="2406"/>
      <c r="O4" s="2406"/>
      <c r="P4" s="2406"/>
      <c r="Q4" s="2406"/>
      <c r="R4" s="2406"/>
      <c r="S4" s="2406"/>
      <c r="T4" s="2406"/>
      <c r="U4" s="2406"/>
      <c r="V4" s="2406"/>
      <c r="W4" s="2406"/>
      <c r="X4" s="2406"/>
      <c r="Y4" s="2406"/>
      <c r="Z4" s="2406"/>
      <c r="AA4" s="2406"/>
      <c r="AB4" s="2406"/>
      <c r="AC4" s="2406"/>
      <c r="AD4" s="2406"/>
      <c r="AE4" s="2406"/>
      <c r="AF4" s="2406"/>
      <c r="AG4" s="2406"/>
      <c r="AH4" s="2406"/>
      <c r="AI4" s="2406"/>
      <c r="AJ4" s="2406"/>
      <c r="AK4" s="2406"/>
      <c r="AL4" s="2406"/>
      <c r="AM4" s="2406"/>
      <c r="AN4" s="2406"/>
      <c r="AO4" s="2406"/>
      <c r="AP4" s="2406"/>
      <c r="AQ4" s="2406"/>
      <c r="AR4" s="2406"/>
      <c r="AS4" s="2406"/>
      <c r="AT4" s="2406"/>
      <c r="AU4" s="2406"/>
      <c r="AV4" s="2406"/>
      <c r="AW4" s="2406"/>
      <c r="AX4" s="2406"/>
      <c r="AY4" s="2406"/>
      <c r="AZ4" s="2406"/>
      <c r="BA4" s="2406"/>
      <c r="BB4" s="2406"/>
      <c r="BC4" s="2406"/>
      <c r="BD4" s="2406"/>
      <c r="BE4" s="2406"/>
      <c r="BF4" s="2406"/>
      <c r="BG4" s="2406"/>
      <c r="BH4" s="2406"/>
      <c r="BI4" s="2406"/>
      <c r="BJ4" s="2406"/>
      <c r="BK4" s="2406"/>
      <c r="BL4" s="2406"/>
      <c r="BM4" s="2406"/>
      <c r="BN4" s="2406"/>
      <c r="BO4" s="2406"/>
    </row>
    <row r="5" spans="1:67" ht="22.5">
      <c r="A5" s="2406"/>
      <c r="B5" s="2407"/>
      <c r="C5" s="2407"/>
      <c r="D5" s="2407"/>
      <c r="E5" s="2407"/>
      <c r="F5" s="2408"/>
      <c r="G5" s="2408"/>
      <c r="H5" s="2406"/>
      <c r="I5" s="2406"/>
      <c r="J5" s="2406"/>
      <c r="K5" s="2406"/>
      <c r="L5" s="2406"/>
      <c r="M5" s="2406"/>
      <c r="N5" s="2406"/>
      <c r="O5" s="2406"/>
      <c r="P5" s="2406"/>
      <c r="Q5" s="2406"/>
      <c r="R5" s="2406"/>
      <c r="S5" s="2406"/>
      <c r="T5" s="2406"/>
      <c r="U5" s="2406"/>
      <c r="V5" s="2406"/>
      <c r="W5" s="2406"/>
      <c r="X5" s="2406"/>
      <c r="Y5" s="2406"/>
      <c r="Z5" s="2406"/>
      <c r="AA5" s="2406"/>
      <c r="AB5" s="2406"/>
      <c r="AC5" s="2406"/>
      <c r="AD5" s="2406"/>
      <c r="AE5" s="2406"/>
      <c r="AF5" s="2406"/>
      <c r="AG5" s="2406"/>
      <c r="AH5" s="2406"/>
      <c r="AI5" s="2406"/>
      <c r="AJ5" s="2406"/>
      <c r="AK5" s="2406"/>
      <c r="AL5" s="2406"/>
      <c r="AM5" s="2406"/>
      <c r="AN5" s="2406"/>
      <c r="AO5" s="2406"/>
      <c r="AP5" s="2406"/>
      <c r="AQ5" s="2406"/>
      <c r="AR5" s="2406"/>
      <c r="AS5" s="2406"/>
      <c r="AT5" s="2406"/>
      <c r="AU5" s="2406"/>
      <c r="AV5" s="2406"/>
      <c r="AW5" s="2406"/>
      <c r="AX5" s="2406"/>
      <c r="AY5" s="2406"/>
      <c r="AZ5" s="2406"/>
      <c r="BA5" s="2406"/>
      <c r="BB5" s="2406"/>
      <c r="BC5" s="2406"/>
      <c r="BD5" s="2406"/>
      <c r="BE5" s="2406"/>
      <c r="BF5" s="2406"/>
      <c r="BG5" s="2406"/>
      <c r="BH5" s="2406"/>
      <c r="BI5" s="2406"/>
      <c r="BJ5" s="2406"/>
      <c r="BK5" s="2406"/>
      <c r="BL5" s="2406"/>
      <c r="BM5" s="2406"/>
      <c r="BN5" s="2406"/>
      <c r="BO5" s="2406"/>
    </row>
    <row r="6" spans="1:67" ht="22.5">
      <c r="A6" s="2409"/>
      <c r="B6" s="2409"/>
      <c r="C6" s="2409"/>
      <c r="D6" s="2407"/>
      <c r="E6" s="2407"/>
      <c r="F6" s="4293" t="s">
        <v>1889</v>
      </c>
      <c r="G6" s="4294"/>
      <c r="H6" s="4295"/>
      <c r="I6" s="2406"/>
      <c r="J6" s="4296" t="s">
        <v>2279</v>
      </c>
      <c r="K6" s="4296"/>
      <c r="L6" s="4296"/>
      <c r="M6" s="4296"/>
      <c r="N6" s="2406"/>
      <c r="O6" s="4296" t="s">
        <v>2280</v>
      </c>
      <c r="P6" s="4296"/>
      <c r="Q6" s="4296"/>
      <c r="R6" s="2406"/>
      <c r="S6" s="4296" t="s">
        <v>1890</v>
      </c>
      <c r="T6" s="4296"/>
      <c r="U6" s="4296"/>
      <c r="V6" s="4296"/>
      <c r="W6" s="4296"/>
      <c r="X6" s="2406"/>
      <c r="Y6" s="4293" t="s">
        <v>130</v>
      </c>
      <c r="Z6" s="4294"/>
      <c r="AA6" s="4294"/>
      <c r="AB6" s="4295"/>
      <c r="AC6" s="2406"/>
      <c r="AD6" s="4293" t="s">
        <v>1808</v>
      </c>
      <c r="AE6" s="4294"/>
      <c r="AF6" s="4294"/>
      <c r="AG6" s="4295"/>
      <c r="AH6" s="2183" t="s">
        <v>84</v>
      </c>
      <c r="AI6" s="2409"/>
      <c r="AJ6" s="2409"/>
      <c r="AK6" s="2409"/>
      <c r="AL6" s="2409"/>
      <c r="AM6" s="2409"/>
      <c r="AN6" s="2409"/>
      <c r="AO6" s="2409"/>
      <c r="AP6" s="2409"/>
      <c r="AQ6" s="2409"/>
      <c r="AR6" s="2409"/>
      <c r="AS6" s="2409"/>
      <c r="AT6" s="2409"/>
      <c r="AU6" s="2409"/>
      <c r="AV6" s="2409"/>
      <c r="AW6" s="2409"/>
      <c r="AX6" s="2409"/>
      <c r="AY6" s="2409"/>
      <c r="AZ6" s="2409"/>
      <c r="BA6" s="2409"/>
      <c r="BB6" s="2409"/>
      <c r="BC6" s="2409"/>
      <c r="BD6" s="2409"/>
      <c r="BE6" s="2409"/>
      <c r="BF6" s="2409"/>
      <c r="BG6" s="2409"/>
      <c r="BH6" s="2409"/>
      <c r="BI6" s="2409"/>
      <c r="BJ6" s="2409"/>
      <c r="BK6" s="2409"/>
      <c r="BL6" s="2409"/>
      <c r="BM6" s="2409"/>
      <c r="BN6" s="2409"/>
      <c r="BO6" s="2409"/>
    </row>
    <row r="7" spans="1:67" ht="22.5">
      <c r="A7" s="2410"/>
      <c r="B7" s="2410"/>
      <c r="C7" s="2410"/>
      <c r="D7" s="2407"/>
      <c r="E7" s="2407"/>
      <c r="F7" s="4284" t="s">
        <v>118</v>
      </c>
      <c r="G7" s="4285"/>
      <c r="H7" s="4286"/>
      <c r="I7" s="2406"/>
      <c r="J7" s="4287" t="s">
        <v>118</v>
      </c>
      <c r="K7" s="4287"/>
      <c r="L7" s="4287"/>
      <c r="M7" s="4287"/>
      <c r="N7" s="2406"/>
      <c r="O7" s="4287" t="s">
        <v>118</v>
      </c>
      <c r="P7" s="4287"/>
      <c r="Q7" s="4287"/>
      <c r="R7" s="2406"/>
      <c r="S7" s="4287" t="s">
        <v>129</v>
      </c>
      <c r="T7" s="4287"/>
      <c r="U7" s="4287"/>
      <c r="V7" s="4287"/>
      <c r="W7" s="4287"/>
      <c r="X7" s="2406"/>
      <c r="Y7" s="4284" t="s">
        <v>2281</v>
      </c>
      <c r="Z7" s="4285"/>
      <c r="AA7" s="4285"/>
      <c r="AB7" s="4286"/>
      <c r="AC7" s="2406"/>
      <c r="AD7" s="4284" t="s">
        <v>2281</v>
      </c>
      <c r="AE7" s="4285"/>
      <c r="AF7" s="4285"/>
      <c r="AG7" s="4286"/>
      <c r="AH7" s="2411"/>
      <c r="AI7" s="2410"/>
      <c r="AJ7" s="2410"/>
      <c r="AK7" s="2410"/>
      <c r="AL7" s="2410"/>
      <c r="AM7" s="2410"/>
      <c r="AN7" s="2410"/>
      <c r="AO7" s="2410"/>
      <c r="AP7" s="2410"/>
      <c r="AQ7" s="2410"/>
      <c r="AR7" s="2410"/>
      <c r="AS7" s="2410"/>
      <c r="AT7" s="2410"/>
      <c r="AU7" s="2410"/>
      <c r="AV7" s="2410"/>
      <c r="AW7" s="2410"/>
      <c r="AX7" s="2410"/>
      <c r="AY7" s="2410"/>
      <c r="AZ7" s="2410"/>
      <c r="BA7" s="2410"/>
      <c r="BB7" s="2410"/>
      <c r="BC7" s="2410"/>
      <c r="BD7" s="2410"/>
      <c r="BE7" s="2410"/>
      <c r="BF7" s="2410"/>
      <c r="BG7" s="2410"/>
      <c r="BH7" s="2410"/>
      <c r="BI7" s="2410"/>
      <c r="BJ7" s="2410"/>
      <c r="BK7" s="2410"/>
      <c r="BL7" s="2410"/>
      <c r="BM7" s="2410"/>
      <c r="BN7" s="2410"/>
      <c r="BO7" s="2410"/>
    </row>
    <row r="8" spans="1:67" ht="22.5">
      <c r="A8" s="2406"/>
      <c r="B8" s="2406"/>
      <c r="C8" s="2406"/>
      <c r="D8" s="2407"/>
      <c r="E8" s="2407"/>
      <c r="F8" s="4288" t="s">
        <v>1891</v>
      </c>
      <c r="G8" s="4289"/>
      <c r="H8" s="2412" t="s">
        <v>137</v>
      </c>
      <c r="I8" s="2406"/>
      <c r="J8" s="4288" t="s">
        <v>1891</v>
      </c>
      <c r="K8" s="4289"/>
      <c r="L8" s="2470" t="s">
        <v>137</v>
      </c>
      <c r="M8" s="2412" t="s">
        <v>97</v>
      </c>
      <c r="N8" s="2406"/>
      <c r="O8" s="4288" t="s">
        <v>1891</v>
      </c>
      <c r="P8" s="4289"/>
      <c r="Q8" s="2412" t="s">
        <v>97</v>
      </c>
      <c r="R8" s="2406"/>
      <c r="S8" s="4288" t="s">
        <v>1891</v>
      </c>
      <c r="T8" s="4290"/>
      <c r="U8" s="4289"/>
      <c r="V8" s="2412" t="s">
        <v>137</v>
      </c>
      <c r="W8" s="4291" t="s">
        <v>97</v>
      </c>
      <c r="X8" s="2406"/>
      <c r="Y8" s="4282" t="s">
        <v>1891</v>
      </c>
      <c r="Z8" s="4283"/>
      <c r="AA8" s="2412" t="s">
        <v>137</v>
      </c>
      <c r="AB8" s="2412" t="s">
        <v>97</v>
      </c>
      <c r="AC8" s="2406"/>
      <c r="AD8" s="4282" t="s">
        <v>1891</v>
      </c>
      <c r="AE8" s="4283"/>
      <c r="AF8" s="2469" t="s">
        <v>137</v>
      </c>
      <c r="AG8" s="2469" t="s">
        <v>97</v>
      </c>
      <c r="AH8" s="2184"/>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row>
    <row r="9" spans="1:67" ht="25.5">
      <c r="A9" s="2413"/>
      <c r="B9" s="3605" t="s">
        <v>136</v>
      </c>
      <c r="C9" s="3606"/>
      <c r="D9" s="3605" t="s">
        <v>149</v>
      </c>
      <c r="E9" s="2407"/>
      <c r="F9" s="2185" t="s">
        <v>1892</v>
      </c>
      <c r="G9" s="2185" t="s">
        <v>1893</v>
      </c>
      <c r="H9" s="2185" t="s">
        <v>1894</v>
      </c>
      <c r="I9" s="2406"/>
      <c r="J9" s="2185" t="s">
        <v>1898</v>
      </c>
      <c r="K9" s="2185" t="s">
        <v>1897</v>
      </c>
      <c r="L9" s="2185"/>
      <c r="M9" s="2185"/>
      <c r="N9" s="2406"/>
      <c r="O9" s="2185" t="s">
        <v>1898</v>
      </c>
      <c r="P9" s="2185" t="s">
        <v>1897</v>
      </c>
      <c r="Q9" s="2185"/>
      <c r="R9" s="2406"/>
      <c r="S9" s="2185" t="s">
        <v>1895</v>
      </c>
      <c r="T9" s="2185" t="s">
        <v>1896</v>
      </c>
      <c r="U9" s="2185" t="s">
        <v>1897</v>
      </c>
      <c r="V9" s="2185"/>
      <c r="W9" s="4292"/>
      <c r="X9" s="2406"/>
      <c r="Y9" s="2185" t="s">
        <v>1898</v>
      </c>
      <c r="Z9" s="2185" t="s">
        <v>1899</v>
      </c>
      <c r="AA9" s="2185"/>
      <c r="AB9" s="2185"/>
      <c r="AC9" s="2406"/>
      <c r="AD9" s="2185" t="s">
        <v>1898</v>
      </c>
      <c r="AE9" s="2185" t="s">
        <v>1899</v>
      </c>
      <c r="AF9" s="2186"/>
      <c r="AG9" s="2186"/>
      <c r="AH9" s="2187"/>
      <c r="AI9" s="2406"/>
      <c r="AJ9" s="2413"/>
      <c r="AK9" s="2413"/>
      <c r="AL9" s="2413"/>
      <c r="AM9" s="2413"/>
      <c r="AN9" s="2413"/>
      <c r="AO9" s="2413"/>
      <c r="AP9" s="2413"/>
      <c r="AQ9" s="2413"/>
      <c r="AR9" s="2413"/>
      <c r="AS9" s="2413"/>
      <c r="AT9" s="2413"/>
      <c r="AU9" s="2413"/>
      <c r="AV9" s="2413"/>
      <c r="AW9" s="2413"/>
      <c r="AX9" s="2413"/>
      <c r="AY9" s="2413"/>
      <c r="AZ9" s="2413"/>
      <c r="BA9" s="2413"/>
      <c r="BB9" s="2413"/>
      <c r="BC9" s="2413"/>
      <c r="BD9" s="2413"/>
      <c r="BE9" s="2413"/>
      <c r="BF9" s="2413"/>
      <c r="BG9" s="2413"/>
      <c r="BH9" s="2413"/>
      <c r="BI9" s="2413"/>
      <c r="BJ9" s="2413"/>
      <c r="BK9" s="2413"/>
      <c r="BL9" s="2413"/>
      <c r="BM9" s="2413"/>
      <c r="BN9" s="2413"/>
      <c r="BO9" s="2413"/>
    </row>
    <row r="10" spans="1:67" ht="22.5">
      <c r="A10" s="2406"/>
      <c r="B10" s="2188" t="s">
        <v>1655</v>
      </c>
      <c r="C10" s="3607"/>
      <c r="D10" s="2188" t="s">
        <v>94</v>
      </c>
      <c r="E10" s="2407"/>
      <c r="F10" s="3199"/>
      <c r="G10" s="2415"/>
      <c r="H10" s="3199"/>
      <c r="I10" s="2406"/>
      <c r="J10" s="2415"/>
      <c r="K10" s="3199"/>
      <c r="L10" s="3199"/>
      <c r="M10" s="3199"/>
      <c r="N10" s="2406"/>
      <c r="O10" s="2415"/>
      <c r="P10" s="3199"/>
      <c r="Q10" s="3199"/>
      <c r="R10" s="2406"/>
      <c r="S10" s="2415"/>
      <c r="T10" s="2415"/>
      <c r="U10" s="3199"/>
      <c r="V10" s="3199"/>
      <c r="W10" s="3199"/>
      <c r="X10" s="2406"/>
      <c r="Y10" s="3199"/>
      <c r="Z10" s="3199"/>
      <c r="AA10" s="3199"/>
      <c r="AB10" s="3199"/>
      <c r="AC10" s="2406"/>
      <c r="AD10" s="3199"/>
      <c r="AE10" s="3199"/>
      <c r="AF10" s="3199"/>
      <c r="AG10" s="3199"/>
      <c r="AH10" s="2416">
        <f t="shared" ref="AH10:AH19" si="0">SUM(F10:AG10)</f>
        <v>0</v>
      </c>
      <c r="AI10" s="2406"/>
      <c r="AJ10" s="2406"/>
      <c r="AK10" s="2406"/>
      <c r="AL10" s="2406"/>
      <c r="AM10" s="2406"/>
      <c r="AN10" s="2406"/>
      <c r="AO10" s="2406"/>
      <c r="AP10" s="2406"/>
      <c r="AQ10" s="2406"/>
      <c r="AR10" s="2406"/>
      <c r="AS10" s="2406"/>
      <c r="AT10" s="2406"/>
      <c r="AU10" s="2406"/>
      <c r="AV10" s="2406"/>
      <c r="AW10" s="2406"/>
      <c r="AX10" s="2406"/>
      <c r="AY10" s="2406"/>
      <c r="AZ10" s="2406"/>
      <c r="BA10" s="2406"/>
      <c r="BB10" s="2406"/>
      <c r="BC10" s="2406"/>
      <c r="BD10" s="2406"/>
      <c r="BE10" s="2406"/>
      <c r="BF10" s="2406"/>
      <c r="BG10" s="2406"/>
      <c r="BH10" s="2406"/>
      <c r="BI10" s="2406"/>
      <c r="BJ10" s="2406"/>
      <c r="BK10" s="2406"/>
      <c r="BL10" s="2406"/>
      <c r="BM10" s="2406"/>
      <c r="BN10" s="2406"/>
      <c r="BO10" s="2406"/>
    </row>
    <row r="11" spans="1:67" ht="22.5">
      <c r="A11" s="2406"/>
      <c r="B11" s="2188" t="s">
        <v>1656</v>
      </c>
      <c r="C11" s="3607"/>
      <c r="D11" s="2188" t="s">
        <v>94</v>
      </c>
      <c r="E11" s="2407"/>
      <c r="F11" s="3199"/>
      <c r="G11" s="2415"/>
      <c r="H11" s="2415"/>
      <c r="I11" s="2406"/>
      <c r="J11" s="2415"/>
      <c r="K11" s="3199"/>
      <c r="L11" s="3199"/>
      <c r="M11" s="3199"/>
      <c r="N11" s="2406"/>
      <c r="O11" s="2415"/>
      <c r="P11" s="3199"/>
      <c r="Q11" s="3199"/>
      <c r="R11" s="2406"/>
      <c r="S11" s="2415"/>
      <c r="T11" s="2415"/>
      <c r="U11" s="3199"/>
      <c r="V11" s="3199"/>
      <c r="W11" s="3199"/>
      <c r="X11" s="2406"/>
      <c r="Y11" s="3199"/>
      <c r="Z11" s="3199"/>
      <c r="AA11" s="3199"/>
      <c r="AB11" s="3199"/>
      <c r="AC11" s="2406"/>
      <c r="AD11" s="3199"/>
      <c r="AE11" s="3199"/>
      <c r="AF11" s="3199"/>
      <c r="AG11" s="3199"/>
      <c r="AH11" s="2414">
        <f t="shared" si="0"/>
        <v>0</v>
      </c>
      <c r="AI11" s="2406"/>
      <c r="AJ11" s="2406"/>
      <c r="AK11" s="2406"/>
      <c r="AL11" s="2406"/>
      <c r="AM11" s="2406"/>
      <c r="AN11" s="2406"/>
      <c r="AO11" s="2406"/>
      <c r="AP11" s="2406"/>
      <c r="AQ11" s="2406"/>
      <c r="AR11" s="2406"/>
      <c r="AS11" s="2406"/>
      <c r="AT11" s="2406"/>
      <c r="AU11" s="2406"/>
      <c r="AV11" s="2406"/>
      <c r="AW11" s="2406"/>
      <c r="AX11" s="2406"/>
      <c r="AY11" s="2406"/>
      <c r="AZ11" s="2406"/>
      <c r="BA11" s="2406"/>
      <c r="BB11" s="2406"/>
      <c r="BC11" s="2406"/>
      <c r="BD11" s="2406"/>
      <c r="BE11" s="2406"/>
      <c r="BF11" s="2406"/>
      <c r="BG11" s="2406"/>
      <c r="BH11" s="2406"/>
      <c r="BI11" s="2406"/>
      <c r="BJ11" s="2406"/>
      <c r="BK11" s="2406"/>
      <c r="BL11" s="2406"/>
      <c r="BM11" s="2406"/>
      <c r="BN11" s="2406"/>
      <c r="BO11" s="2406"/>
    </row>
    <row r="12" spans="1:67" ht="22.5">
      <c r="A12" s="2406"/>
      <c r="B12" s="2188" t="s">
        <v>1657</v>
      </c>
      <c r="C12" s="3607"/>
      <c r="D12" s="2188" t="s">
        <v>94</v>
      </c>
      <c r="E12" s="2407"/>
      <c r="F12" s="3199"/>
      <c r="G12" s="2415"/>
      <c r="H12" s="2415"/>
      <c r="I12" s="2406"/>
      <c r="J12" s="2415"/>
      <c r="K12" s="3199"/>
      <c r="L12" s="3199"/>
      <c r="M12" s="3199"/>
      <c r="N12" s="2406"/>
      <c r="O12" s="2415"/>
      <c r="P12" s="3199"/>
      <c r="Q12" s="3199"/>
      <c r="R12" s="2406"/>
      <c r="S12" s="2415"/>
      <c r="T12" s="2415"/>
      <c r="U12" s="3199"/>
      <c r="V12" s="3199"/>
      <c r="W12" s="3199"/>
      <c r="X12" s="2406"/>
      <c r="Y12" s="3199"/>
      <c r="Z12" s="3199"/>
      <c r="AA12" s="3199"/>
      <c r="AB12" s="3199"/>
      <c r="AC12" s="2406"/>
      <c r="AD12" s="3199"/>
      <c r="AE12" s="3199"/>
      <c r="AF12" s="3199"/>
      <c r="AG12" s="3199"/>
      <c r="AH12" s="2414">
        <f t="shared" si="0"/>
        <v>0</v>
      </c>
      <c r="AI12" s="2406"/>
      <c r="AJ12" s="2406"/>
      <c r="AK12" s="2406"/>
      <c r="AL12" s="2406"/>
      <c r="AM12" s="2406"/>
      <c r="AN12" s="2406"/>
      <c r="AO12" s="2406"/>
      <c r="AP12" s="2406"/>
      <c r="AQ12" s="2406"/>
      <c r="AR12" s="2406"/>
      <c r="AS12" s="2406"/>
      <c r="AT12" s="2406"/>
      <c r="AU12" s="2406"/>
      <c r="AV12" s="2406"/>
      <c r="AW12" s="2406"/>
      <c r="AX12" s="2406"/>
      <c r="AY12" s="2406"/>
      <c r="AZ12" s="2406"/>
      <c r="BA12" s="2406"/>
      <c r="BB12" s="2406"/>
      <c r="BC12" s="2406"/>
      <c r="BD12" s="2406"/>
      <c r="BE12" s="2406"/>
      <c r="BF12" s="2406"/>
      <c r="BG12" s="2406"/>
      <c r="BH12" s="2406"/>
      <c r="BI12" s="2406"/>
      <c r="BJ12" s="2406"/>
      <c r="BK12" s="2406"/>
      <c r="BL12" s="2406"/>
      <c r="BM12" s="2406"/>
      <c r="BN12" s="2406"/>
      <c r="BO12" s="2406"/>
    </row>
    <row r="13" spans="1:67" ht="22.5">
      <c r="A13" s="2406"/>
      <c r="B13" s="2188" t="s">
        <v>2274</v>
      </c>
      <c r="C13" s="3607"/>
      <c r="D13" s="2188" t="s">
        <v>94</v>
      </c>
      <c r="E13" s="2407"/>
      <c r="F13" s="3199"/>
      <c r="G13" s="2415"/>
      <c r="H13" s="2415"/>
      <c r="I13" s="2406"/>
      <c r="J13" s="2415"/>
      <c r="K13" s="3199"/>
      <c r="L13" s="3199"/>
      <c r="M13" s="3199"/>
      <c r="N13" s="2406"/>
      <c r="O13" s="2415"/>
      <c r="P13" s="3199"/>
      <c r="Q13" s="3199"/>
      <c r="R13" s="2406"/>
      <c r="S13" s="2415"/>
      <c r="T13" s="2415"/>
      <c r="U13" s="3199"/>
      <c r="V13" s="3199"/>
      <c r="W13" s="3199"/>
      <c r="X13" s="2406"/>
      <c r="Y13" s="3199"/>
      <c r="Z13" s="3199"/>
      <c r="AA13" s="3199"/>
      <c r="AB13" s="3199"/>
      <c r="AC13" s="2406"/>
      <c r="AD13" s="3199"/>
      <c r="AE13" s="3199"/>
      <c r="AF13" s="3199"/>
      <c r="AG13" s="3199"/>
      <c r="AH13" s="2414">
        <f t="shared" si="0"/>
        <v>0</v>
      </c>
      <c r="AI13" s="2406"/>
      <c r="AJ13" s="2406"/>
      <c r="AK13" s="2406"/>
      <c r="AL13" s="2406"/>
      <c r="AM13" s="2406"/>
      <c r="AN13" s="2406"/>
      <c r="AO13" s="2406"/>
      <c r="AP13" s="2406"/>
      <c r="AQ13" s="2406"/>
      <c r="AR13" s="2406"/>
      <c r="AS13" s="2406"/>
      <c r="AT13" s="2406"/>
      <c r="AU13" s="2406"/>
      <c r="AV13" s="2406"/>
      <c r="AW13" s="2406"/>
      <c r="AX13" s="2406"/>
      <c r="AY13" s="2406"/>
      <c r="AZ13" s="2406"/>
      <c r="BA13" s="2406"/>
      <c r="BB13" s="2406"/>
      <c r="BC13" s="2406"/>
      <c r="BD13" s="2406"/>
      <c r="BE13" s="2406"/>
      <c r="BF13" s="2406"/>
      <c r="BG13" s="2406"/>
      <c r="BH13" s="2406"/>
      <c r="BI13" s="2406"/>
      <c r="BJ13" s="2406"/>
      <c r="BK13" s="2406"/>
      <c r="BL13" s="2406"/>
      <c r="BM13" s="2406"/>
      <c r="BN13" s="2406"/>
      <c r="BO13" s="2406"/>
    </row>
    <row r="14" spans="1:67" ht="22.5">
      <c r="A14" s="2406"/>
      <c r="B14" s="2188" t="s">
        <v>2275</v>
      </c>
      <c r="C14" s="3607"/>
      <c r="D14" s="2188" t="s">
        <v>94</v>
      </c>
      <c r="E14" s="2407"/>
      <c r="F14" s="2415"/>
      <c r="G14" s="3199"/>
      <c r="H14" s="2415"/>
      <c r="I14" s="2406"/>
      <c r="J14" s="3199"/>
      <c r="K14" s="3199"/>
      <c r="L14" s="3199"/>
      <c r="M14" s="3199"/>
      <c r="N14" s="2406"/>
      <c r="O14" s="3199"/>
      <c r="P14" s="3199"/>
      <c r="Q14" s="3199"/>
      <c r="R14" s="2406"/>
      <c r="S14" s="3199"/>
      <c r="T14" s="2415"/>
      <c r="U14" s="3199"/>
      <c r="V14" s="3199"/>
      <c r="W14" s="3199"/>
      <c r="X14" s="2406"/>
      <c r="Y14" s="3199"/>
      <c r="Z14" s="3199"/>
      <c r="AA14" s="3199"/>
      <c r="AB14" s="3199"/>
      <c r="AC14" s="2406"/>
      <c r="AD14" s="3199"/>
      <c r="AE14" s="3199"/>
      <c r="AF14" s="3199"/>
      <c r="AG14" s="3199"/>
      <c r="AH14" s="2414">
        <f t="shared" si="0"/>
        <v>0</v>
      </c>
      <c r="AI14" s="2406"/>
      <c r="AJ14" s="2406"/>
      <c r="AK14" s="2406"/>
      <c r="AL14" s="2406"/>
      <c r="AM14" s="2406"/>
      <c r="AN14" s="2406"/>
      <c r="AO14" s="2406"/>
      <c r="AP14" s="2406"/>
      <c r="AQ14" s="2406"/>
      <c r="AR14" s="2406"/>
      <c r="AS14" s="2406"/>
      <c r="AT14" s="2406"/>
      <c r="AU14" s="2406"/>
      <c r="AV14" s="2406"/>
      <c r="AW14" s="2406"/>
      <c r="AX14" s="2406"/>
      <c r="AY14" s="2406"/>
      <c r="AZ14" s="2406"/>
      <c r="BA14" s="2406"/>
      <c r="BB14" s="2406"/>
      <c r="BC14" s="2406"/>
      <c r="BD14" s="2406"/>
      <c r="BE14" s="2406"/>
      <c r="BF14" s="2406"/>
      <c r="BG14" s="2406"/>
      <c r="BH14" s="2406"/>
      <c r="BI14" s="2406"/>
      <c r="BJ14" s="2406"/>
      <c r="BK14" s="2406"/>
      <c r="BL14" s="2406"/>
      <c r="BM14" s="2406"/>
      <c r="BN14" s="2406"/>
      <c r="BO14" s="2406"/>
    </row>
    <row r="15" spans="1:67" ht="22.5">
      <c r="A15" s="2406"/>
      <c r="B15" s="2188" t="s">
        <v>2276</v>
      </c>
      <c r="C15" s="3607"/>
      <c r="D15" s="2188" t="s">
        <v>94</v>
      </c>
      <c r="E15" s="2407"/>
      <c r="F15" s="2415"/>
      <c r="G15" s="3199"/>
      <c r="H15" s="2415"/>
      <c r="I15" s="2406"/>
      <c r="J15" s="3199"/>
      <c r="K15" s="3199"/>
      <c r="L15" s="3199"/>
      <c r="M15" s="3199"/>
      <c r="N15" s="2406"/>
      <c r="O15" s="3199"/>
      <c r="P15" s="3199"/>
      <c r="Q15" s="3199"/>
      <c r="R15" s="2406"/>
      <c r="S15" s="3199"/>
      <c r="T15" s="2415"/>
      <c r="U15" s="3199"/>
      <c r="V15" s="3199"/>
      <c r="W15" s="3199"/>
      <c r="X15" s="2406"/>
      <c r="Y15" s="3199"/>
      <c r="Z15" s="3199"/>
      <c r="AA15" s="3199"/>
      <c r="AB15" s="3199"/>
      <c r="AC15" s="2406"/>
      <c r="AD15" s="3199"/>
      <c r="AE15" s="3199"/>
      <c r="AF15" s="3199"/>
      <c r="AG15" s="3199"/>
      <c r="AH15" s="2414">
        <f t="shared" si="0"/>
        <v>0</v>
      </c>
      <c r="AI15" s="2406"/>
      <c r="AJ15" s="2406"/>
      <c r="AK15" s="2406"/>
      <c r="AL15" s="2406"/>
      <c r="AM15" s="2406"/>
      <c r="AN15" s="2406"/>
      <c r="AO15" s="2406"/>
      <c r="AP15" s="2406"/>
      <c r="AQ15" s="2406"/>
      <c r="AR15" s="2406"/>
      <c r="AS15" s="2406"/>
      <c r="AT15" s="2406"/>
      <c r="AU15" s="2406"/>
      <c r="AV15" s="2406"/>
      <c r="AW15" s="2406"/>
      <c r="AX15" s="2406"/>
      <c r="AY15" s="2406"/>
      <c r="AZ15" s="2406"/>
      <c r="BA15" s="2406"/>
      <c r="BB15" s="2406"/>
      <c r="BC15" s="2406"/>
      <c r="BD15" s="2406"/>
      <c r="BE15" s="2406"/>
      <c r="BF15" s="2406"/>
      <c r="BG15" s="2406"/>
      <c r="BH15" s="2406"/>
      <c r="BI15" s="2406"/>
      <c r="BJ15" s="2406"/>
      <c r="BK15" s="2406"/>
      <c r="BL15" s="2406"/>
      <c r="BM15" s="2406"/>
      <c r="BN15" s="2406"/>
      <c r="BO15" s="2406"/>
    </row>
    <row r="16" spans="1:67" ht="22.5">
      <c r="A16" s="2406"/>
      <c r="B16" s="2188" t="s">
        <v>1965</v>
      </c>
      <c r="C16" s="3607"/>
      <c r="D16" s="2188" t="s">
        <v>94</v>
      </c>
      <c r="E16" s="2407"/>
      <c r="F16" s="2415"/>
      <c r="G16" s="3199"/>
      <c r="H16" s="2415"/>
      <c r="I16" s="2406"/>
      <c r="J16" s="3199"/>
      <c r="K16" s="3199"/>
      <c r="L16" s="3199"/>
      <c r="M16" s="3199"/>
      <c r="N16" s="2406"/>
      <c r="O16" s="3199"/>
      <c r="P16" s="3199"/>
      <c r="Q16" s="3199"/>
      <c r="R16" s="2406"/>
      <c r="S16" s="3199"/>
      <c r="T16" s="2415"/>
      <c r="U16" s="3199"/>
      <c r="V16" s="3199"/>
      <c r="W16" s="3199"/>
      <c r="X16" s="2406"/>
      <c r="Y16" s="3199"/>
      <c r="Z16" s="3199"/>
      <c r="AA16" s="3199"/>
      <c r="AB16" s="3199"/>
      <c r="AC16" s="2406"/>
      <c r="AD16" s="3199"/>
      <c r="AE16" s="3199"/>
      <c r="AF16" s="3199"/>
      <c r="AG16" s="3199"/>
      <c r="AH16" s="2414">
        <f t="shared" si="0"/>
        <v>0</v>
      </c>
      <c r="AI16" s="2406"/>
      <c r="AJ16" s="2406"/>
      <c r="AK16" s="2406"/>
      <c r="AL16" s="2406"/>
      <c r="AM16" s="2406"/>
      <c r="AN16" s="2406"/>
      <c r="AO16" s="2406"/>
      <c r="AP16" s="2406"/>
      <c r="AQ16" s="2406"/>
      <c r="AR16" s="2406"/>
      <c r="AS16" s="2406"/>
      <c r="AT16" s="2406"/>
      <c r="AU16" s="2406"/>
      <c r="AV16" s="2406"/>
      <c r="AW16" s="2406"/>
      <c r="AX16" s="2406"/>
      <c r="AY16" s="2406"/>
      <c r="AZ16" s="2406"/>
      <c r="BA16" s="2406"/>
      <c r="BB16" s="2406"/>
      <c r="BC16" s="2406"/>
      <c r="BD16" s="2406"/>
      <c r="BE16" s="2406"/>
      <c r="BF16" s="2406"/>
      <c r="BG16" s="2406"/>
      <c r="BH16" s="2406"/>
      <c r="BI16" s="2406"/>
      <c r="BJ16" s="2406"/>
      <c r="BK16" s="2406"/>
      <c r="BL16" s="2406"/>
      <c r="BM16" s="2406"/>
      <c r="BN16" s="2406"/>
      <c r="BO16" s="2406"/>
    </row>
    <row r="17" spans="1:67" ht="22.5">
      <c r="A17" s="2406"/>
      <c r="B17" s="2188" t="s">
        <v>2277</v>
      </c>
      <c r="C17" s="3607"/>
      <c r="D17" s="2188" t="s">
        <v>94</v>
      </c>
      <c r="E17" s="2407"/>
      <c r="F17" s="2415"/>
      <c r="G17" s="2415"/>
      <c r="H17" s="2415"/>
      <c r="I17" s="2406"/>
      <c r="J17" s="3199"/>
      <c r="K17" s="3199"/>
      <c r="L17" s="3199"/>
      <c r="M17" s="3199"/>
      <c r="N17" s="2406"/>
      <c r="O17" s="3199"/>
      <c r="P17" s="3199"/>
      <c r="Q17" s="3199"/>
      <c r="R17" s="2406"/>
      <c r="S17" s="2415"/>
      <c r="T17" s="3199"/>
      <c r="U17" s="3199"/>
      <c r="V17" s="3199"/>
      <c r="W17" s="3199"/>
      <c r="X17" s="2406"/>
      <c r="Y17" s="3199"/>
      <c r="Z17" s="3199"/>
      <c r="AA17" s="3199"/>
      <c r="AB17" s="3199"/>
      <c r="AC17" s="2406"/>
      <c r="AD17" s="3199"/>
      <c r="AE17" s="3199"/>
      <c r="AF17" s="3199"/>
      <c r="AG17" s="3199"/>
      <c r="AH17" s="2414">
        <f t="shared" si="0"/>
        <v>0</v>
      </c>
      <c r="AI17" s="2406"/>
      <c r="AJ17" s="2406"/>
      <c r="AK17" s="2406"/>
      <c r="AL17" s="2406"/>
      <c r="AM17" s="2406"/>
      <c r="AN17" s="2406"/>
      <c r="AO17" s="2406"/>
      <c r="AP17" s="2406"/>
      <c r="AQ17" s="2406"/>
      <c r="AR17" s="2406"/>
      <c r="AS17" s="2406"/>
      <c r="AT17" s="2406"/>
      <c r="AU17" s="2406"/>
      <c r="AV17" s="2406"/>
      <c r="AW17" s="2406"/>
      <c r="AX17" s="2406"/>
      <c r="AY17" s="2406"/>
      <c r="AZ17" s="2406"/>
      <c r="BA17" s="2406"/>
      <c r="BB17" s="2406"/>
      <c r="BC17" s="2406"/>
      <c r="BD17" s="2406"/>
      <c r="BE17" s="2406"/>
      <c r="BF17" s="2406"/>
      <c r="BG17" s="2406"/>
      <c r="BH17" s="2406"/>
      <c r="BI17" s="2406"/>
      <c r="BJ17" s="2406"/>
      <c r="BK17" s="2406"/>
      <c r="BL17" s="2406"/>
      <c r="BM17" s="2406"/>
      <c r="BN17" s="2406"/>
      <c r="BO17" s="2406"/>
    </row>
    <row r="18" spans="1:67" ht="22.5">
      <c r="A18" s="2406"/>
      <c r="B18" s="2188" t="s">
        <v>1967</v>
      </c>
      <c r="C18" s="3607"/>
      <c r="D18" s="2188" t="s">
        <v>94</v>
      </c>
      <c r="E18" s="2407"/>
      <c r="F18" s="2415"/>
      <c r="G18" s="2415"/>
      <c r="H18" s="2415"/>
      <c r="I18" s="2406"/>
      <c r="J18" s="3199"/>
      <c r="K18" s="3199"/>
      <c r="L18" s="3199"/>
      <c r="M18" s="3199"/>
      <c r="N18" s="2406"/>
      <c r="O18" s="3199"/>
      <c r="P18" s="3199"/>
      <c r="Q18" s="3199"/>
      <c r="R18" s="2406"/>
      <c r="S18" s="2415"/>
      <c r="T18" s="3199"/>
      <c r="U18" s="3199"/>
      <c r="V18" s="3199"/>
      <c r="W18" s="3199"/>
      <c r="X18" s="2406"/>
      <c r="Y18" s="3199"/>
      <c r="Z18" s="3199"/>
      <c r="AA18" s="3199"/>
      <c r="AB18" s="3199"/>
      <c r="AC18" s="2406"/>
      <c r="AD18" s="3199"/>
      <c r="AE18" s="3199"/>
      <c r="AF18" s="3199"/>
      <c r="AG18" s="3199"/>
      <c r="AH18" s="2414">
        <f t="shared" si="0"/>
        <v>0</v>
      </c>
      <c r="AI18" s="2406"/>
      <c r="AJ18" s="2406"/>
      <c r="AK18" s="2406"/>
      <c r="AL18" s="2406"/>
      <c r="AM18" s="2406"/>
      <c r="AN18" s="2406"/>
      <c r="AO18" s="2406"/>
      <c r="AP18" s="2406"/>
      <c r="AQ18" s="2406"/>
      <c r="AR18" s="2406"/>
      <c r="AS18" s="2406"/>
      <c r="AT18" s="2406"/>
      <c r="AU18" s="2406"/>
      <c r="AV18" s="2406"/>
      <c r="AW18" s="2406"/>
      <c r="AX18" s="2406"/>
      <c r="AY18" s="2406"/>
      <c r="AZ18" s="2406"/>
      <c r="BA18" s="2406"/>
      <c r="BB18" s="2406"/>
      <c r="BC18" s="2406"/>
      <c r="BD18" s="2406"/>
      <c r="BE18" s="2406"/>
      <c r="BF18" s="2406"/>
      <c r="BG18" s="2406"/>
      <c r="BH18" s="2406"/>
      <c r="BI18" s="2406"/>
      <c r="BJ18" s="2406"/>
      <c r="BK18" s="2406"/>
      <c r="BL18" s="2406"/>
      <c r="BM18" s="2406"/>
      <c r="BN18" s="2406"/>
      <c r="BO18" s="2406"/>
    </row>
    <row r="19" spans="1:67" ht="22.5">
      <c r="A19" s="2406"/>
      <c r="B19" s="2189" t="s">
        <v>1900</v>
      </c>
      <c r="C19" s="3608"/>
      <c r="D19" s="3609" t="s">
        <v>94</v>
      </c>
      <c r="E19" s="2407"/>
      <c r="F19" s="2190">
        <f>SUM(F10:F18)</f>
        <v>0</v>
      </c>
      <c r="G19" s="2190">
        <f>SUM(G10:G18)</f>
        <v>0</v>
      </c>
      <c r="H19" s="2190">
        <f>SUM(H10:H18)</f>
        <v>0</v>
      </c>
      <c r="I19" s="2406"/>
      <c r="J19" s="2190">
        <f>SUM(J10:J18)</f>
        <v>0</v>
      </c>
      <c r="K19" s="2190">
        <f>SUM(K10:K18)</f>
        <v>0</v>
      </c>
      <c r="L19" s="2190">
        <f>SUM(L10:L18)</f>
        <v>0</v>
      </c>
      <c r="M19" s="2190">
        <f>SUM(M10:M18)</f>
        <v>0</v>
      </c>
      <c r="N19" s="2406"/>
      <c r="O19" s="2190">
        <f>SUM(O10:O18)</f>
        <v>0</v>
      </c>
      <c r="P19" s="2190">
        <f>SUM(P10:P18)</f>
        <v>0</v>
      </c>
      <c r="Q19" s="2190">
        <f>SUM(Q10:Q18)</f>
        <v>0</v>
      </c>
      <c r="R19" s="2406"/>
      <c r="S19" s="2190">
        <f>SUM(S10:S18)</f>
        <v>0</v>
      </c>
      <c r="T19" s="2190">
        <f>SUM(T10:T18)</f>
        <v>0</v>
      </c>
      <c r="U19" s="2190">
        <f>SUM(U10:U18)</f>
        <v>0</v>
      </c>
      <c r="V19" s="2190">
        <f>SUM(V10:V18)</f>
        <v>0</v>
      </c>
      <c r="W19" s="2190">
        <f>SUM(W10:W18)</f>
        <v>0</v>
      </c>
      <c r="X19" s="2406"/>
      <c r="Y19" s="2190">
        <f>SUM(Y10:Y18)</f>
        <v>0</v>
      </c>
      <c r="Z19" s="2190">
        <f>SUM(Z10:Z18)</f>
        <v>0</v>
      </c>
      <c r="AA19" s="2190">
        <f>SUM(AA10:AA18)</f>
        <v>0</v>
      </c>
      <c r="AB19" s="2190">
        <f>SUM(AB10:AB18)</f>
        <v>0</v>
      </c>
      <c r="AC19" s="2406"/>
      <c r="AD19" s="2190">
        <f>SUM(AD10:AD18)</f>
        <v>0</v>
      </c>
      <c r="AE19" s="2190">
        <f>SUM(AE10:AE18)</f>
        <v>0</v>
      </c>
      <c r="AF19" s="2190">
        <f>SUM(AF10:AF18)</f>
        <v>0</v>
      </c>
      <c r="AG19" s="2190">
        <f>SUM(AG10:AG18)</f>
        <v>0</v>
      </c>
      <c r="AH19" s="2190">
        <f t="shared" si="0"/>
        <v>0</v>
      </c>
      <c r="AI19" s="2406"/>
      <c r="AJ19" s="2406"/>
      <c r="AK19" s="2406"/>
      <c r="AL19" s="2406"/>
      <c r="AM19" s="2406"/>
      <c r="AN19" s="2406"/>
      <c r="AO19" s="2406"/>
      <c r="AP19" s="2406"/>
      <c r="AQ19" s="2406"/>
      <c r="AR19" s="2406"/>
      <c r="AS19" s="2406"/>
      <c r="AT19" s="2406"/>
      <c r="AU19" s="2406"/>
      <c r="AV19" s="2406"/>
      <c r="AW19" s="2406"/>
      <c r="AX19" s="2406"/>
      <c r="AY19" s="2406"/>
      <c r="AZ19" s="2406"/>
      <c r="BA19" s="2406"/>
      <c r="BB19" s="2406"/>
      <c r="BC19" s="2406"/>
      <c r="BD19" s="2406"/>
      <c r="BE19" s="2406"/>
      <c r="BF19" s="2406"/>
      <c r="BG19" s="2406"/>
      <c r="BH19" s="2406"/>
      <c r="BI19" s="2406"/>
      <c r="BJ19" s="2406"/>
      <c r="BK19" s="2406"/>
      <c r="BL19" s="2406"/>
      <c r="BM19" s="2406"/>
      <c r="BN19" s="2406"/>
      <c r="BO19" s="2406"/>
    </row>
    <row r="20" spans="1:67" ht="22.5">
      <c r="D20" s="2407"/>
      <c r="E20" s="2407"/>
      <c r="BJ20" s="2417" t="s">
        <v>2278</v>
      </c>
      <c r="BK20" s="2417">
        <v>75</v>
      </c>
      <c r="BL20" s="2417" t="s">
        <v>1970</v>
      </c>
      <c r="BM20" s="2417" t="s">
        <v>2664</v>
      </c>
      <c r="BN20" s="2417" t="s">
        <v>1655</v>
      </c>
      <c r="BO20" s="2417" t="s">
        <v>1485</v>
      </c>
    </row>
    <row r="21" spans="1:67" ht="22.5">
      <c r="D21" s="2407"/>
      <c r="E21" s="2407"/>
      <c r="BJ21" s="2417" t="s">
        <v>2278</v>
      </c>
      <c r="BK21" s="2417">
        <v>7</v>
      </c>
      <c r="BL21" s="2417" t="s">
        <v>1967</v>
      </c>
      <c r="BM21" s="2417" t="s">
        <v>2665</v>
      </c>
      <c r="BN21" s="2417" t="s">
        <v>1657</v>
      </c>
      <c r="BO21" s="2417" t="s">
        <v>1485</v>
      </c>
    </row>
    <row r="22" spans="1:67">
      <c r="BJ22" s="2417" t="s">
        <v>2278</v>
      </c>
      <c r="BK22" s="2417">
        <v>8</v>
      </c>
      <c r="BL22" s="2417" t="s">
        <v>1967</v>
      </c>
      <c r="BM22" s="2417" t="s">
        <v>2666</v>
      </c>
      <c r="BN22" s="2417" t="s">
        <v>2274</v>
      </c>
      <c r="BO22" s="2417" t="s">
        <v>1485</v>
      </c>
    </row>
    <row r="23" spans="1:67">
      <c r="BJ23" s="2417" t="s">
        <v>2278</v>
      </c>
      <c r="BK23" s="2417">
        <v>900</v>
      </c>
      <c r="BL23" s="2417" t="s">
        <v>1970</v>
      </c>
      <c r="BM23" s="2417" t="s">
        <v>2667</v>
      </c>
      <c r="BN23" s="2417" t="s">
        <v>1967</v>
      </c>
      <c r="BO23" s="2417" t="s">
        <v>1485</v>
      </c>
    </row>
    <row r="24" spans="1:67">
      <c r="BJ24" s="2417" t="s">
        <v>2278</v>
      </c>
      <c r="BK24" s="2417">
        <v>914</v>
      </c>
      <c r="BL24" s="2417" t="s">
        <v>1970</v>
      </c>
      <c r="BM24" s="2417" t="s">
        <v>2668</v>
      </c>
      <c r="BN24" s="2417" t="s">
        <v>1967</v>
      </c>
      <c r="BO24" s="2417" t="s">
        <v>1485</v>
      </c>
    </row>
    <row r="25" spans="1:67">
      <c r="BJ25" s="2417" t="s">
        <v>2278</v>
      </c>
      <c r="BK25" s="2417">
        <v>9</v>
      </c>
      <c r="BL25" s="2417" t="s">
        <v>1967</v>
      </c>
      <c r="BM25" s="2417" t="s">
        <v>2669</v>
      </c>
      <c r="BN25" s="2417" t="s">
        <v>2275</v>
      </c>
      <c r="BO25" s="2417" t="s">
        <v>1485</v>
      </c>
    </row>
  </sheetData>
  <mergeCells count="19">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7" customWidth="1"/>
    <col min="2" max="2" width="33.7109375" style="1868" customWidth="1"/>
    <col min="3" max="3" width="15.140625" style="1868" customWidth="1"/>
    <col min="4" max="5" width="15.140625" style="1873" customWidth="1"/>
    <col min="6" max="9" width="15.140625" style="1868" customWidth="1"/>
    <col min="10" max="11" width="11.85546875" style="1868" customWidth="1"/>
    <col min="12" max="253" width="9.140625" style="1868"/>
    <col min="254" max="254" width="4.28515625" style="1868" customWidth="1"/>
    <col min="255" max="255" width="27.42578125" style="1868" customWidth="1"/>
    <col min="256" max="259" width="10.7109375" style="1868" customWidth="1"/>
    <col min="260" max="260" width="3.140625" style="1868" customWidth="1"/>
    <col min="261" max="261" width="12.5703125" style="1868" customWidth="1"/>
    <col min="262" max="509" width="9.140625" style="1868"/>
    <col min="510" max="510" width="4.28515625" style="1868" customWidth="1"/>
    <col min="511" max="511" width="27.42578125" style="1868" customWidth="1"/>
    <col min="512" max="515" width="10.7109375" style="1868" customWidth="1"/>
    <col min="516" max="516" width="3.140625" style="1868" customWidth="1"/>
    <col min="517" max="517" width="12.5703125" style="1868" customWidth="1"/>
    <col min="518" max="765" width="9.140625" style="1868"/>
    <col min="766" max="766" width="4.28515625" style="1868" customWidth="1"/>
    <col min="767" max="767" width="27.42578125" style="1868" customWidth="1"/>
    <col min="768" max="771" width="10.7109375" style="1868" customWidth="1"/>
    <col min="772" max="772" width="3.140625" style="1868" customWidth="1"/>
    <col min="773" max="773" width="12.5703125" style="1868" customWidth="1"/>
    <col min="774" max="1021" width="9.140625" style="1868"/>
    <col min="1022" max="1022" width="4.28515625" style="1868" customWidth="1"/>
    <col min="1023" max="1023" width="27.42578125" style="1868" customWidth="1"/>
    <col min="1024" max="1027" width="10.7109375" style="1868" customWidth="1"/>
    <col min="1028" max="1028" width="3.140625" style="1868" customWidth="1"/>
    <col min="1029" max="1029" width="12.5703125" style="1868" customWidth="1"/>
    <col min="1030" max="1277" width="9.140625" style="1868"/>
    <col min="1278" max="1278" width="4.28515625" style="1868" customWidth="1"/>
    <col min="1279" max="1279" width="27.42578125" style="1868" customWidth="1"/>
    <col min="1280" max="1283" width="10.7109375" style="1868" customWidth="1"/>
    <col min="1284" max="1284" width="3.140625" style="1868" customWidth="1"/>
    <col min="1285" max="1285" width="12.5703125" style="1868" customWidth="1"/>
    <col min="1286" max="1533" width="9.140625" style="1868"/>
    <col min="1534" max="1534" width="4.28515625" style="1868" customWidth="1"/>
    <col min="1535" max="1535" width="27.42578125" style="1868" customWidth="1"/>
    <col min="1536" max="1539" width="10.7109375" style="1868" customWidth="1"/>
    <col min="1540" max="1540" width="3.140625" style="1868" customWidth="1"/>
    <col min="1541" max="1541" width="12.5703125" style="1868" customWidth="1"/>
    <col min="1542" max="1789" width="9.140625" style="1868"/>
    <col min="1790" max="1790" width="4.28515625" style="1868" customWidth="1"/>
    <col min="1791" max="1791" width="27.42578125" style="1868" customWidth="1"/>
    <col min="1792" max="1795" width="10.7109375" style="1868" customWidth="1"/>
    <col min="1796" max="1796" width="3.140625" style="1868" customWidth="1"/>
    <col min="1797" max="1797" width="12.5703125" style="1868" customWidth="1"/>
    <col min="1798" max="2045" width="9.140625" style="1868"/>
    <col min="2046" max="2046" width="4.28515625" style="1868" customWidth="1"/>
    <col min="2047" max="2047" width="27.42578125" style="1868" customWidth="1"/>
    <col min="2048" max="2051" width="10.7109375" style="1868" customWidth="1"/>
    <col min="2052" max="2052" width="3.140625" style="1868" customWidth="1"/>
    <col min="2053" max="2053" width="12.5703125" style="1868" customWidth="1"/>
    <col min="2054" max="2301" width="9.140625" style="1868"/>
    <col min="2302" max="2302" width="4.28515625" style="1868" customWidth="1"/>
    <col min="2303" max="2303" width="27.42578125" style="1868" customWidth="1"/>
    <col min="2304" max="2307" width="10.7109375" style="1868" customWidth="1"/>
    <col min="2308" max="2308" width="3.140625" style="1868" customWidth="1"/>
    <col min="2309" max="2309" width="12.5703125" style="1868" customWidth="1"/>
    <col min="2310" max="2557" width="9.140625" style="1868"/>
    <col min="2558" max="2558" width="4.28515625" style="1868" customWidth="1"/>
    <col min="2559" max="2559" width="27.42578125" style="1868" customWidth="1"/>
    <col min="2560" max="2563" width="10.7109375" style="1868" customWidth="1"/>
    <col min="2564" max="2564" width="3.140625" style="1868" customWidth="1"/>
    <col min="2565" max="2565" width="12.5703125" style="1868" customWidth="1"/>
    <col min="2566" max="2813" width="9.140625" style="1868"/>
    <col min="2814" max="2814" width="4.28515625" style="1868" customWidth="1"/>
    <col min="2815" max="2815" width="27.42578125" style="1868" customWidth="1"/>
    <col min="2816" max="2819" width="10.7109375" style="1868" customWidth="1"/>
    <col min="2820" max="2820" width="3.140625" style="1868" customWidth="1"/>
    <col min="2821" max="2821" width="12.5703125" style="1868" customWidth="1"/>
    <col min="2822" max="3069" width="9.140625" style="1868"/>
    <col min="3070" max="3070" width="4.28515625" style="1868" customWidth="1"/>
    <col min="3071" max="3071" width="27.42578125" style="1868" customWidth="1"/>
    <col min="3072" max="3075" width="10.7109375" style="1868" customWidth="1"/>
    <col min="3076" max="3076" width="3.140625" style="1868" customWidth="1"/>
    <col min="3077" max="3077" width="12.5703125" style="1868" customWidth="1"/>
    <col min="3078" max="3325" width="9.140625" style="1868"/>
    <col min="3326" max="3326" width="4.28515625" style="1868" customWidth="1"/>
    <col min="3327" max="3327" width="27.42578125" style="1868" customWidth="1"/>
    <col min="3328" max="3331" width="10.7109375" style="1868" customWidth="1"/>
    <col min="3332" max="3332" width="3.140625" style="1868" customWidth="1"/>
    <col min="3333" max="3333" width="12.5703125" style="1868" customWidth="1"/>
    <col min="3334" max="3581" width="9.140625" style="1868"/>
    <col min="3582" max="3582" width="4.28515625" style="1868" customWidth="1"/>
    <col min="3583" max="3583" width="27.42578125" style="1868" customWidth="1"/>
    <col min="3584" max="3587" width="10.7109375" style="1868" customWidth="1"/>
    <col min="3588" max="3588" width="3.140625" style="1868" customWidth="1"/>
    <col min="3589" max="3589" width="12.5703125" style="1868" customWidth="1"/>
    <col min="3590" max="3837" width="9.140625" style="1868"/>
    <col min="3838" max="3838" width="4.28515625" style="1868" customWidth="1"/>
    <col min="3839" max="3839" width="27.42578125" style="1868" customWidth="1"/>
    <col min="3840" max="3843" width="10.7109375" style="1868" customWidth="1"/>
    <col min="3844" max="3844" width="3.140625" style="1868" customWidth="1"/>
    <col min="3845" max="3845" width="12.5703125" style="1868" customWidth="1"/>
    <col min="3846" max="4093" width="9.140625" style="1868"/>
    <col min="4094" max="4094" width="4.28515625" style="1868" customWidth="1"/>
    <col min="4095" max="4095" width="27.42578125" style="1868" customWidth="1"/>
    <col min="4096" max="4099" width="10.7109375" style="1868" customWidth="1"/>
    <col min="4100" max="4100" width="3.140625" style="1868" customWidth="1"/>
    <col min="4101" max="4101" width="12.5703125" style="1868" customWidth="1"/>
    <col min="4102" max="4349" width="9.140625" style="1868"/>
    <col min="4350" max="4350" width="4.28515625" style="1868" customWidth="1"/>
    <col min="4351" max="4351" width="27.42578125" style="1868" customWidth="1"/>
    <col min="4352" max="4355" width="10.7109375" style="1868" customWidth="1"/>
    <col min="4356" max="4356" width="3.140625" style="1868" customWidth="1"/>
    <col min="4357" max="4357" width="12.5703125" style="1868" customWidth="1"/>
    <col min="4358" max="4605" width="9.140625" style="1868"/>
    <col min="4606" max="4606" width="4.28515625" style="1868" customWidth="1"/>
    <col min="4607" max="4607" width="27.42578125" style="1868" customWidth="1"/>
    <col min="4608" max="4611" width="10.7109375" style="1868" customWidth="1"/>
    <col min="4612" max="4612" width="3.140625" style="1868" customWidth="1"/>
    <col min="4613" max="4613" width="12.5703125" style="1868" customWidth="1"/>
    <col min="4614" max="4861" width="9.140625" style="1868"/>
    <col min="4862" max="4862" width="4.28515625" style="1868" customWidth="1"/>
    <col min="4863" max="4863" width="27.42578125" style="1868" customWidth="1"/>
    <col min="4864" max="4867" width="10.7109375" style="1868" customWidth="1"/>
    <col min="4868" max="4868" width="3.140625" style="1868" customWidth="1"/>
    <col min="4869" max="4869" width="12.5703125" style="1868" customWidth="1"/>
    <col min="4870" max="5117" width="9.140625" style="1868"/>
    <col min="5118" max="5118" width="4.28515625" style="1868" customWidth="1"/>
    <col min="5119" max="5119" width="27.42578125" style="1868" customWidth="1"/>
    <col min="5120" max="5123" width="10.7109375" style="1868" customWidth="1"/>
    <col min="5124" max="5124" width="3.140625" style="1868" customWidth="1"/>
    <col min="5125" max="5125" width="12.5703125" style="1868" customWidth="1"/>
    <col min="5126" max="5373" width="9.140625" style="1868"/>
    <col min="5374" max="5374" width="4.28515625" style="1868" customWidth="1"/>
    <col min="5375" max="5375" width="27.42578125" style="1868" customWidth="1"/>
    <col min="5376" max="5379" width="10.7109375" style="1868" customWidth="1"/>
    <col min="5380" max="5380" width="3.140625" style="1868" customWidth="1"/>
    <col min="5381" max="5381" width="12.5703125" style="1868" customWidth="1"/>
    <col min="5382" max="5629" width="9.140625" style="1868"/>
    <col min="5630" max="5630" width="4.28515625" style="1868" customWidth="1"/>
    <col min="5631" max="5631" width="27.42578125" style="1868" customWidth="1"/>
    <col min="5632" max="5635" width="10.7109375" style="1868" customWidth="1"/>
    <col min="5636" max="5636" width="3.140625" style="1868" customWidth="1"/>
    <col min="5637" max="5637" width="12.5703125" style="1868" customWidth="1"/>
    <col min="5638" max="5885" width="9.140625" style="1868"/>
    <col min="5886" max="5886" width="4.28515625" style="1868" customWidth="1"/>
    <col min="5887" max="5887" width="27.42578125" style="1868" customWidth="1"/>
    <col min="5888" max="5891" width="10.7109375" style="1868" customWidth="1"/>
    <col min="5892" max="5892" width="3.140625" style="1868" customWidth="1"/>
    <col min="5893" max="5893" width="12.5703125" style="1868" customWidth="1"/>
    <col min="5894" max="6141" width="9.140625" style="1868"/>
    <col min="6142" max="6142" width="4.28515625" style="1868" customWidth="1"/>
    <col min="6143" max="6143" width="27.42578125" style="1868" customWidth="1"/>
    <col min="6144" max="6147" width="10.7109375" style="1868" customWidth="1"/>
    <col min="6148" max="6148" width="3.140625" style="1868" customWidth="1"/>
    <col min="6149" max="6149" width="12.5703125" style="1868" customWidth="1"/>
    <col min="6150" max="6397" width="9.140625" style="1868"/>
    <col min="6398" max="6398" width="4.28515625" style="1868" customWidth="1"/>
    <col min="6399" max="6399" width="27.42578125" style="1868" customWidth="1"/>
    <col min="6400" max="6403" width="10.7109375" style="1868" customWidth="1"/>
    <col min="6404" max="6404" width="3.140625" style="1868" customWidth="1"/>
    <col min="6405" max="6405" width="12.5703125" style="1868" customWidth="1"/>
    <col min="6406" max="6653" width="9.140625" style="1868"/>
    <col min="6654" max="6654" width="4.28515625" style="1868" customWidth="1"/>
    <col min="6655" max="6655" width="27.42578125" style="1868" customWidth="1"/>
    <col min="6656" max="6659" width="10.7109375" style="1868" customWidth="1"/>
    <col min="6660" max="6660" width="3.140625" style="1868" customWidth="1"/>
    <col min="6661" max="6661" width="12.5703125" style="1868" customWidth="1"/>
    <col min="6662" max="6909" width="9.140625" style="1868"/>
    <col min="6910" max="6910" width="4.28515625" style="1868" customWidth="1"/>
    <col min="6911" max="6911" width="27.42578125" style="1868" customWidth="1"/>
    <col min="6912" max="6915" width="10.7109375" style="1868" customWidth="1"/>
    <col min="6916" max="6916" width="3.140625" style="1868" customWidth="1"/>
    <col min="6917" max="6917" width="12.5703125" style="1868" customWidth="1"/>
    <col min="6918" max="7165" width="9.140625" style="1868"/>
    <col min="7166" max="7166" width="4.28515625" style="1868" customWidth="1"/>
    <col min="7167" max="7167" width="27.42578125" style="1868" customWidth="1"/>
    <col min="7168" max="7171" width="10.7109375" style="1868" customWidth="1"/>
    <col min="7172" max="7172" width="3.140625" style="1868" customWidth="1"/>
    <col min="7173" max="7173" width="12.5703125" style="1868" customWidth="1"/>
    <col min="7174" max="7421" width="9.140625" style="1868"/>
    <col min="7422" max="7422" width="4.28515625" style="1868" customWidth="1"/>
    <col min="7423" max="7423" width="27.42578125" style="1868" customWidth="1"/>
    <col min="7424" max="7427" width="10.7109375" style="1868" customWidth="1"/>
    <col min="7428" max="7428" width="3.140625" style="1868" customWidth="1"/>
    <col min="7429" max="7429" width="12.5703125" style="1868" customWidth="1"/>
    <col min="7430" max="7677" width="9.140625" style="1868"/>
    <col min="7678" max="7678" width="4.28515625" style="1868" customWidth="1"/>
    <col min="7679" max="7679" width="27.42578125" style="1868" customWidth="1"/>
    <col min="7680" max="7683" width="10.7109375" style="1868" customWidth="1"/>
    <col min="7684" max="7684" width="3.140625" style="1868" customWidth="1"/>
    <col min="7685" max="7685" width="12.5703125" style="1868" customWidth="1"/>
    <col min="7686" max="7933" width="9.140625" style="1868"/>
    <col min="7934" max="7934" width="4.28515625" style="1868" customWidth="1"/>
    <col min="7935" max="7935" width="27.42578125" style="1868" customWidth="1"/>
    <col min="7936" max="7939" width="10.7109375" style="1868" customWidth="1"/>
    <col min="7940" max="7940" width="3.140625" style="1868" customWidth="1"/>
    <col min="7941" max="7941" width="12.5703125" style="1868" customWidth="1"/>
    <col min="7942" max="8189" width="9.140625" style="1868"/>
    <col min="8190" max="8190" width="4.28515625" style="1868" customWidth="1"/>
    <col min="8191" max="8191" width="27.42578125" style="1868" customWidth="1"/>
    <col min="8192" max="8195" width="10.7109375" style="1868" customWidth="1"/>
    <col min="8196" max="8196" width="3.140625" style="1868" customWidth="1"/>
    <col min="8197" max="8197" width="12.5703125" style="1868" customWidth="1"/>
    <col min="8198" max="8445" width="9.140625" style="1868"/>
    <col min="8446" max="8446" width="4.28515625" style="1868" customWidth="1"/>
    <col min="8447" max="8447" width="27.42578125" style="1868" customWidth="1"/>
    <col min="8448" max="8451" width="10.7109375" style="1868" customWidth="1"/>
    <col min="8452" max="8452" width="3.140625" style="1868" customWidth="1"/>
    <col min="8453" max="8453" width="12.5703125" style="1868" customWidth="1"/>
    <col min="8454" max="8701" width="9.140625" style="1868"/>
    <col min="8702" max="8702" width="4.28515625" style="1868" customWidth="1"/>
    <col min="8703" max="8703" width="27.42578125" style="1868" customWidth="1"/>
    <col min="8704" max="8707" width="10.7109375" style="1868" customWidth="1"/>
    <col min="8708" max="8708" width="3.140625" style="1868" customWidth="1"/>
    <col min="8709" max="8709" width="12.5703125" style="1868" customWidth="1"/>
    <col min="8710" max="8957" width="9.140625" style="1868"/>
    <col min="8958" max="8958" width="4.28515625" style="1868" customWidth="1"/>
    <col min="8959" max="8959" width="27.42578125" style="1868" customWidth="1"/>
    <col min="8960" max="8963" width="10.7109375" style="1868" customWidth="1"/>
    <col min="8964" max="8964" width="3.140625" style="1868" customWidth="1"/>
    <col min="8965" max="8965" width="12.5703125" style="1868" customWidth="1"/>
    <col min="8966" max="9213" width="9.140625" style="1868"/>
    <col min="9214" max="9214" width="4.28515625" style="1868" customWidth="1"/>
    <col min="9215" max="9215" width="27.42578125" style="1868" customWidth="1"/>
    <col min="9216" max="9219" width="10.7109375" style="1868" customWidth="1"/>
    <col min="9220" max="9220" width="3.140625" style="1868" customWidth="1"/>
    <col min="9221" max="9221" width="12.5703125" style="1868" customWidth="1"/>
    <col min="9222" max="9469" width="9.140625" style="1868"/>
    <col min="9470" max="9470" width="4.28515625" style="1868" customWidth="1"/>
    <col min="9471" max="9471" width="27.42578125" style="1868" customWidth="1"/>
    <col min="9472" max="9475" width="10.7109375" style="1868" customWidth="1"/>
    <col min="9476" max="9476" width="3.140625" style="1868" customWidth="1"/>
    <col min="9477" max="9477" width="12.5703125" style="1868" customWidth="1"/>
    <col min="9478" max="9725" width="9.140625" style="1868"/>
    <col min="9726" max="9726" width="4.28515625" style="1868" customWidth="1"/>
    <col min="9727" max="9727" width="27.42578125" style="1868" customWidth="1"/>
    <col min="9728" max="9731" width="10.7109375" style="1868" customWidth="1"/>
    <col min="9732" max="9732" width="3.140625" style="1868" customWidth="1"/>
    <col min="9733" max="9733" width="12.5703125" style="1868" customWidth="1"/>
    <col min="9734" max="9981" width="9.140625" style="1868"/>
    <col min="9982" max="9982" width="4.28515625" style="1868" customWidth="1"/>
    <col min="9983" max="9983" width="27.42578125" style="1868" customWidth="1"/>
    <col min="9984" max="9987" width="10.7109375" style="1868" customWidth="1"/>
    <col min="9988" max="9988" width="3.140625" style="1868" customWidth="1"/>
    <col min="9989" max="9989" width="12.5703125" style="1868" customWidth="1"/>
    <col min="9990" max="10237" width="9.140625" style="1868"/>
    <col min="10238" max="10238" width="4.28515625" style="1868" customWidth="1"/>
    <col min="10239" max="10239" width="27.42578125" style="1868" customWidth="1"/>
    <col min="10240" max="10243" width="10.7109375" style="1868" customWidth="1"/>
    <col min="10244" max="10244" width="3.140625" style="1868" customWidth="1"/>
    <col min="10245" max="10245" width="12.5703125" style="1868" customWidth="1"/>
    <col min="10246" max="10493" width="9.140625" style="1868"/>
    <col min="10494" max="10494" width="4.28515625" style="1868" customWidth="1"/>
    <col min="10495" max="10495" width="27.42578125" style="1868" customWidth="1"/>
    <col min="10496" max="10499" width="10.7109375" style="1868" customWidth="1"/>
    <col min="10500" max="10500" width="3.140625" style="1868" customWidth="1"/>
    <col min="10501" max="10501" width="12.5703125" style="1868" customWidth="1"/>
    <col min="10502" max="10749" width="9.140625" style="1868"/>
    <col min="10750" max="10750" width="4.28515625" style="1868" customWidth="1"/>
    <col min="10751" max="10751" width="27.42578125" style="1868" customWidth="1"/>
    <col min="10752" max="10755" width="10.7109375" style="1868" customWidth="1"/>
    <col min="10756" max="10756" width="3.140625" style="1868" customWidth="1"/>
    <col min="10757" max="10757" width="12.5703125" style="1868" customWidth="1"/>
    <col min="10758" max="11005" width="9.140625" style="1868"/>
    <col min="11006" max="11006" width="4.28515625" style="1868" customWidth="1"/>
    <col min="11007" max="11007" width="27.42578125" style="1868" customWidth="1"/>
    <col min="11008" max="11011" width="10.7109375" style="1868" customWidth="1"/>
    <col min="11012" max="11012" width="3.140625" style="1868" customWidth="1"/>
    <col min="11013" max="11013" width="12.5703125" style="1868" customWidth="1"/>
    <col min="11014" max="11261" width="9.140625" style="1868"/>
    <col min="11262" max="11262" width="4.28515625" style="1868" customWidth="1"/>
    <col min="11263" max="11263" width="27.42578125" style="1868" customWidth="1"/>
    <col min="11264" max="11267" width="10.7109375" style="1868" customWidth="1"/>
    <col min="11268" max="11268" width="3.140625" style="1868" customWidth="1"/>
    <col min="11269" max="11269" width="12.5703125" style="1868" customWidth="1"/>
    <col min="11270" max="11517" width="9.140625" style="1868"/>
    <col min="11518" max="11518" width="4.28515625" style="1868" customWidth="1"/>
    <col min="11519" max="11519" width="27.42578125" style="1868" customWidth="1"/>
    <col min="11520" max="11523" width="10.7109375" style="1868" customWidth="1"/>
    <col min="11524" max="11524" width="3.140625" style="1868" customWidth="1"/>
    <col min="11525" max="11525" width="12.5703125" style="1868" customWidth="1"/>
    <col min="11526" max="11773" width="9.140625" style="1868"/>
    <col min="11774" max="11774" width="4.28515625" style="1868" customWidth="1"/>
    <col min="11775" max="11775" width="27.42578125" style="1868" customWidth="1"/>
    <col min="11776" max="11779" width="10.7109375" style="1868" customWidth="1"/>
    <col min="11780" max="11780" width="3.140625" style="1868" customWidth="1"/>
    <col min="11781" max="11781" width="12.5703125" style="1868" customWidth="1"/>
    <col min="11782" max="12029" width="9.140625" style="1868"/>
    <col min="12030" max="12030" width="4.28515625" style="1868" customWidth="1"/>
    <col min="12031" max="12031" width="27.42578125" style="1868" customWidth="1"/>
    <col min="12032" max="12035" width="10.7109375" style="1868" customWidth="1"/>
    <col min="12036" max="12036" width="3.140625" style="1868" customWidth="1"/>
    <col min="12037" max="12037" width="12.5703125" style="1868" customWidth="1"/>
    <col min="12038" max="12285" width="9.140625" style="1868"/>
    <col min="12286" max="12286" width="4.28515625" style="1868" customWidth="1"/>
    <col min="12287" max="12287" width="27.42578125" style="1868" customWidth="1"/>
    <col min="12288" max="12291" width="10.7109375" style="1868" customWidth="1"/>
    <col min="12292" max="12292" width="3.140625" style="1868" customWidth="1"/>
    <col min="12293" max="12293" width="12.5703125" style="1868" customWidth="1"/>
    <col min="12294" max="12541" width="9.140625" style="1868"/>
    <col min="12542" max="12542" width="4.28515625" style="1868" customWidth="1"/>
    <col min="12543" max="12543" width="27.42578125" style="1868" customWidth="1"/>
    <col min="12544" max="12547" width="10.7109375" style="1868" customWidth="1"/>
    <col min="12548" max="12548" width="3.140625" style="1868" customWidth="1"/>
    <col min="12549" max="12549" width="12.5703125" style="1868" customWidth="1"/>
    <col min="12550" max="12797" width="9.140625" style="1868"/>
    <col min="12798" max="12798" width="4.28515625" style="1868" customWidth="1"/>
    <col min="12799" max="12799" width="27.42578125" style="1868" customWidth="1"/>
    <col min="12800" max="12803" width="10.7109375" style="1868" customWidth="1"/>
    <col min="12804" max="12804" width="3.140625" style="1868" customWidth="1"/>
    <col min="12805" max="12805" width="12.5703125" style="1868" customWidth="1"/>
    <col min="12806" max="13053" width="9.140625" style="1868"/>
    <col min="13054" max="13054" width="4.28515625" style="1868" customWidth="1"/>
    <col min="13055" max="13055" width="27.42578125" style="1868" customWidth="1"/>
    <col min="13056" max="13059" width="10.7109375" style="1868" customWidth="1"/>
    <col min="13060" max="13060" width="3.140625" style="1868" customWidth="1"/>
    <col min="13061" max="13061" width="12.5703125" style="1868" customWidth="1"/>
    <col min="13062" max="13309" width="9.140625" style="1868"/>
    <col min="13310" max="13310" width="4.28515625" style="1868" customWidth="1"/>
    <col min="13311" max="13311" width="27.42578125" style="1868" customWidth="1"/>
    <col min="13312" max="13315" width="10.7109375" style="1868" customWidth="1"/>
    <col min="13316" max="13316" width="3.140625" style="1868" customWidth="1"/>
    <col min="13317" max="13317" width="12.5703125" style="1868" customWidth="1"/>
    <col min="13318" max="13565" width="9.140625" style="1868"/>
    <col min="13566" max="13566" width="4.28515625" style="1868" customWidth="1"/>
    <col min="13567" max="13567" width="27.42578125" style="1868" customWidth="1"/>
    <col min="13568" max="13571" width="10.7109375" style="1868" customWidth="1"/>
    <col min="13572" max="13572" width="3.140625" style="1868" customWidth="1"/>
    <col min="13573" max="13573" width="12.5703125" style="1868" customWidth="1"/>
    <col min="13574" max="13821" width="9.140625" style="1868"/>
    <col min="13822" max="13822" width="4.28515625" style="1868" customWidth="1"/>
    <col min="13823" max="13823" width="27.42578125" style="1868" customWidth="1"/>
    <col min="13824" max="13827" width="10.7109375" style="1868" customWidth="1"/>
    <col min="13828" max="13828" width="3.140625" style="1868" customWidth="1"/>
    <col min="13829" max="13829" width="12.5703125" style="1868" customWidth="1"/>
    <col min="13830" max="14077" width="9.140625" style="1868"/>
    <col min="14078" max="14078" width="4.28515625" style="1868" customWidth="1"/>
    <col min="14079" max="14079" width="27.42578125" style="1868" customWidth="1"/>
    <col min="14080" max="14083" width="10.7109375" style="1868" customWidth="1"/>
    <col min="14084" max="14084" width="3.140625" style="1868" customWidth="1"/>
    <col min="14085" max="14085" width="12.5703125" style="1868" customWidth="1"/>
    <col min="14086" max="14333" width="9.140625" style="1868"/>
    <col min="14334" max="14334" width="4.28515625" style="1868" customWidth="1"/>
    <col min="14335" max="14335" width="27.42578125" style="1868" customWidth="1"/>
    <col min="14336" max="14339" width="10.7109375" style="1868" customWidth="1"/>
    <col min="14340" max="14340" width="3.140625" style="1868" customWidth="1"/>
    <col min="14341" max="14341" width="12.5703125" style="1868" customWidth="1"/>
    <col min="14342" max="14589" width="9.140625" style="1868"/>
    <col min="14590" max="14590" width="4.28515625" style="1868" customWidth="1"/>
    <col min="14591" max="14591" width="27.42578125" style="1868" customWidth="1"/>
    <col min="14592" max="14595" width="10.7109375" style="1868" customWidth="1"/>
    <col min="14596" max="14596" width="3.140625" style="1868" customWidth="1"/>
    <col min="14597" max="14597" width="12.5703125" style="1868" customWidth="1"/>
    <col min="14598" max="14845" width="9.140625" style="1868"/>
    <col min="14846" max="14846" width="4.28515625" style="1868" customWidth="1"/>
    <col min="14847" max="14847" width="27.42578125" style="1868" customWidth="1"/>
    <col min="14848" max="14851" width="10.7109375" style="1868" customWidth="1"/>
    <col min="14852" max="14852" width="3.140625" style="1868" customWidth="1"/>
    <col min="14853" max="14853" width="12.5703125" style="1868" customWidth="1"/>
    <col min="14854" max="15101" width="9.140625" style="1868"/>
    <col min="15102" max="15102" width="4.28515625" style="1868" customWidth="1"/>
    <col min="15103" max="15103" width="27.42578125" style="1868" customWidth="1"/>
    <col min="15104" max="15107" width="10.7109375" style="1868" customWidth="1"/>
    <col min="15108" max="15108" width="3.140625" style="1868" customWidth="1"/>
    <col min="15109" max="15109" width="12.5703125" style="1868" customWidth="1"/>
    <col min="15110" max="15357" width="9.140625" style="1868"/>
    <col min="15358" max="15358" width="4.28515625" style="1868" customWidth="1"/>
    <col min="15359" max="15359" width="27.42578125" style="1868" customWidth="1"/>
    <col min="15360" max="15363" width="10.7109375" style="1868" customWidth="1"/>
    <col min="15364" max="15364" width="3.140625" style="1868" customWidth="1"/>
    <col min="15365" max="15365" width="12.5703125" style="1868" customWidth="1"/>
    <col min="15366" max="15613" width="9.140625" style="1868"/>
    <col min="15614" max="15614" width="4.28515625" style="1868" customWidth="1"/>
    <col min="15615" max="15615" width="27.42578125" style="1868" customWidth="1"/>
    <col min="15616" max="15619" width="10.7109375" style="1868" customWidth="1"/>
    <col min="15620" max="15620" width="3.140625" style="1868" customWidth="1"/>
    <col min="15621" max="15621" width="12.5703125" style="1868" customWidth="1"/>
    <col min="15622" max="15869" width="9.140625" style="1868"/>
    <col min="15870" max="15870" width="4.28515625" style="1868" customWidth="1"/>
    <col min="15871" max="15871" width="27.42578125" style="1868" customWidth="1"/>
    <col min="15872" max="15875" width="10.7109375" style="1868" customWidth="1"/>
    <col min="15876" max="15876" width="3.140625" style="1868" customWidth="1"/>
    <col min="15877" max="15877" width="12.5703125" style="1868" customWidth="1"/>
    <col min="15878" max="16125" width="9.140625" style="1868"/>
    <col min="16126" max="16126" width="4.28515625" style="1868" customWidth="1"/>
    <col min="16127" max="16127" width="27.42578125" style="1868" customWidth="1"/>
    <col min="16128" max="16131" width="10.7109375" style="1868" customWidth="1"/>
    <col min="16132" max="16132" width="3.140625" style="1868" customWidth="1"/>
    <col min="16133" max="16133" width="12.5703125" style="1868" customWidth="1"/>
    <col min="16134" max="16384" width="9.140625" style="1868"/>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Southern</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1860" customFormat="1">
      <c r="A4" s="1859"/>
    </row>
    <row r="5" spans="1:10" s="1860" customFormat="1" ht="19.5">
      <c r="A5" s="1861" t="s">
        <v>2253</v>
      </c>
    </row>
    <row r="6" spans="1:10" s="1860" customFormat="1" ht="19.5">
      <c r="A6" s="1861"/>
      <c r="B6" s="1862"/>
      <c r="C6" s="1863"/>
    </row>
    <row r="7" spans="1:10" s="1860" customFormat="1" ht="18">
      <c r="A7" s="1926" t="s">
        <v>226</v>
      </c>
      <c r="B7" s="1862"/>
      <c r="C7" s="1863"/>
    </row>
    <row r="8" spans="1:10">
      <c r="A8" s="1868"/>
      <c r="B8" s="1850"/>
      <c r="C8" s="1867"/>
      <c r="D8" s="1867"/>
      <c r="E8" s="1865"/>
      <c r="F8" s="1865"/>
    </row>
    <row r="9" spans="1:10" ht="42" customHeight="1">
      <c r="A9" s="1925"/>
      <c r="B9" s="1892"/>
      <c r="C9" s="1932" t="s">
        <v>227</v>
      </c>
      <c r="D9" s="1932" t="s">
        <v>231</v>
      </c>
      <c r="E9" s="1932" t="s">
        <v>232</v>
      </c>
      <c r="F9" s="1932" t="s">
        <v>2155</v>
      </c>
      <c r="G9" s="1932" t="s">
        <v>2156</v>
      </c>
      <c r="H9" s="1932" t="s">
        <v>2157</v>
      </c>
      <c r="I9" s="1892" t="s">
        <v>233</v>
      </c>
      <c r="J9" s="1931"/>
    </row>
    <row r="10" spans="1:10">
      <c r="B10" s="1933"/>
      <c r="C10" s="1934" t="s">
        <v>94</v>
      </c>
      <c r="D10" s="1934" t="s">
        <v>94</v>
      </c>
      <c r="E10" s="1934" t="s">
        <v>94</v>
      </c>
      <c r="F10" s="1934" t="s">
        <v>94</v>
      </c>
      <c r="G10" s="1934" t="s">
        <v>94</v>
      </c>
      <c r="H10" s="1934" t="s">
        <v>94</v>
      </c>
      <c r="I10" s="1934" t="s">
        <v>94</v>
      </c>
    </row>
    <row r="11" spans="1:10">
      <c r="A11" s="1928"/>
      <c r="B11" s="1935" t="s">
        <v>228</v>
      </c>
      <c r="C11" s="1936"/>
      <c r="D11" s="1936"/>
      <c r="E11" s="1936"/>
      <c r="F11" s="1936"/>
      <c r="G11" s="1936"/>
      <c r="H11" s="1936"/>
      <c r="I11" s="1937">
        <f t="shared" ref="I11:I15" si="0">SUM(C11:H11)</f>
        <v>0</v>
      </c>
    </row>
    <row r="12" spans="1:10">
      <c r="A12" s="1928"/>
      <c r="B12" s="1935" t="s">
        <v>2153</v>
      </c>
      <c r="C12" s="1936"/>
      <c r="D12" s="1936"/>
      <c r="E12" s="1936"/>
      <c r="F12" s="1936"/>
      <c r="G12" s="1936"/>
      <c r="H12" s="1936"/>
      <c r="I12" s="1937">
        <f t="shared" si="0"/>
        <v>0</v>
      </c>
    </row>
    <row r="13" spans="1:10">
      <c r="A13" s="1928"/>
      <c r="B13" s="1935" t="s">
        <v>2154</v>
      </c>
      <c r="C13" s="1902">
        <f t="shared" ref="C13:H13" si="1">C11+C12</f>
        <v>0</v>
      </c>
      <c r="D13" s="1902">
        <f t="shared" si="1"/>
        <v>0</v>
      </c>
      <c r="E13" s="1902">
        <f t="shared" si="1"/>
        <v>0</v>
      </c>
      <c r="F13" s="1902">
        <f t="shared" si="1"/>
        <v>0</v>
      </c>
      <c r="G13" s="1902">
        <f t="shared" si="1"/>
        <v>0</v>
      </c>
      <c r="H13" s="1902">
        <f t="shared" si="1"/>
        <v>0</v>
      </c>
      <c r="I13" s="1937">
        <f t="shared" si="0"/>
        <v>0</v>
      </c>
    </row>
    <row r="14" spans="1:10">
      <c r="B14" s="1938" t="s">
        <v>229</v>
      </c>
      <c r="C14" s="1936"/>
      <c r="D14" s="1936"/>
      <c r="E14" s="1936"/>
      <c r="F14" s="1936"/>
      <c r="G14" s="1936"/>
      <c r="H14" s="1936"/>
      <c r="I14" s="1937">
        <f t="shared" si="0"/>
        <v>0</v>
      </c>
    </row>
    <row r="15" spans="1:10" s="1872" customFormat="1">
      <c r="A15" s="1882"/>
      <c r="B15" s="1939" t="s">
        <v>2450</v>
      </c>
      <c r="C15" s="1936"/>
      <c r="D15" s="1936"/>
      <c r="E15" s="1936"/>
      <c r="F15" s="1936"/>
      <c r="G15" s="1936"/>
      <c r="H15" s="1936"/>
      <c r="I15" s="1937">
        <f t="shared" si="0"/>
        <v>0</v>
      </c>
    </row>
    <row r="16" spans="1:10" s="1872" customFormat="1">
      <c r="A16" s="1877"/>
      <c r="B16" s="1939" t="s">
        <v>230</v>
      </c>
      <c r="C16" s="1937">
        <f>SUM(C13:C15)</f>
        <v>0</v>
      </c>
      <c r="D16" s="1937">
        <f>SUM(D13:D15)</f>
        <v>0</v>
      </c>
      <c r="E16" s="1937">
        <f t="shared" ref="E16:H16" si="2">SUM(E13:E15)</f>
        <v>0</v>
      </c>
      <c r="F16" s="1937">
        <f t="shared" si="2"/>
        <v>0</v>
      </c>
      <c r="G16" s="1937">
        <f t="shared" si="2"/>
        <v>0</v>
      </c>
      <c r="H16" s="1937">
        <f t="shared" si="2"/>
        <v>0</v>
      </c>
      <c r="I16" s="1937">
        <f>SUM(C16:H16)</f>
        <v>0</v>
      </c>
    </row>
    <row r="17" spans="1:8">
      <c r="B17" s="1870"/>
      <c r="C17" s="1869"/>
      <c r="D17" s="1869"/>
      <c r="E17" s="1868"/>
    </row>
    <row r="18" spans="1:8">
      <c r="A18" s="1882"/>
      <c r="B18" s="1851"/>
      <c r="C18" s="1873"/>
      <c r="D18" s="1869"/>
      <c r="E18" s="1868"/>
    </row>
    <row r="19" spans="1:8" s="1865" customFormat="1" ht="15">
      <c r="A19" s="1926" t="s">
        <v>234</v>
      </c>
      <c r="B19" s="1873"/>
      <c r="C19" s="1852"/>
      <c r="D19" s="1869"/>
      <c r="E19" s="1869"/>
    </row>
    <row r="20" spans="1:8" s="1865" customFormat="1">
      <c r="A20" s="1882"/>
      <c r="B20" s="1873"/>
      <c r="C20" s="1852"/>
      <c r="D20" s="1869"/>
      <c r="E20" s="1869"/>
    </row>
    <row r="21" spans="1:8" ht="25.5">
      <c r="A21" s="1868"/>
      <c r="B21" s="1933"/>
      <c r="C21" s="1932" t="s">
        <v>235</v>
      </c>
      <c r="D21" s="1932" t="s">
        <v>236</v>
      </c>
      <c r="E21" s="1932" t="s">
        <v>237</v>
      </c>
      <c r="F21" s="1932" t="s">
        <v>238</v>
      </c>
      <c r="G21" s="1932" t="s">
        <v>233</v>
      </c>
      <c r="H21" s="1930"/>
    </row>
    <row r="22" spans="1:8">
      <c r="A22" s="1882"/>
      <c r="B22" s="1940" t="s">
        <v>228</v>
      </c>
      <c r="C22" s="1936"/>
      <c r="D22" s="1936"/>
      <c r="E22" s="1936"/>
      <c r="F22" s="1936"/>
      <c r="G22" s="1937">
        <f t="shared" ref="G22:G27" si="3">SUM(C22:F22)</f>
        <v>0</v>
      </c>
    </row>
    <row r="23" spans="1:8">
      <c r="A23" s="1882"/>
      <c r="B23" s="1940" t="s">
        <v>2153</v>
      </c>
      <c r="C23" s="1936"/>
      <c r="D23" s="1936"/>
      <c r="E23" s="1936"/>
      <c r="F23" s="1936"/>
      <c r="G23" s="1937">
        <f t="shared" si="3"/>
        <v>0</v>
      </c>
    </row>
    <row r="24" spans="1:8">
      <c r="A24" s="1882"/>
      <c r="B24" s="1940" t="s">
        <v>2154</v>
      </c>
      <c r="C24" s="1902">
        <f>C22+C23</f>
        <v>0</v>
      </c>
      <c r="D24" s="1902">
        <f>D22+D23</f>
        <v>0</v>
      </c>
      <c r="E24" s="1902">
        <f>E22+E23</f>
        <v>0</v>
      </c>
      <c r="F24" s="1902">
        <f>F22+F23</f>
        <v>0</v>
      </c>
      <c r="G24" s="1937">
        <f t="shared" si="3"/>
        <v>0</v>
      </c>
    </row>
    <row r="25" spans="1:8">
      <c r="A25" s="1929"/>
      <c r="B25" s="1941" t="s">
        <v>229</v>
      </c>
      <c r="C25" s="1936"/>
      <c r="D25" s="1936"/>
      <c r="E25" s="1936"/>
      <c r="F25" s="1936"/>
      <c r="G25" s="1937">
        <f t="shared" si="3"/>
        <v>0</v>
      </c>
    </row>
    <row r="26" spans="1:8">
      <c r="B26" s="1942" t="s">
        <v>2450</v>
      </c>
      <c r="C26" s="1936"/>
      <c r="D26" s="1936"/>
      <c r="E26" s="1936"/>
      <c r="F26" s="1936"/>
      <c r="G26" s="1937">
        <f t="shared" si="3"/>
        <v>0</v>
      </c>
    </row>
    <row r="27" spans="1:8">
      <c r="B27" s="1942" t="s">
        <v>230</v>
      </c>
      <c r="C27" s="1937">
        <f>SUM(C24:C26)</f>
        <v>0</v>
      </c>
      <c r="D27" s="1937">
        <f>SUM(D24:D26)</f>
        <v>0</v>
      </c>
      <c r="E27" s="1937">
        <f>SUM(E24:E26)</f>
        <v>0</v>
      </c>
      <c r="F27" s="1937">
        <f>SUM(F24:F26)</f>
        <v>0</v>
      </c>
      <c r="G27" s="1937">
        <f t="shared" si="3"/>
        <v>0</v>
      </c>
    </row>
    <row r="28" spans="1:8">
      <c r="A28" s="1868"/>
      <c r="B28" s="1870"/>
      <c r="C28" s="1852"/>
      <c r="D28" s="1869"/>
      <c r="E28" s="1869"/>
      <c r="F28" s="1865"/>
    </row>
    <row r="29" spans="1:8" s="1865" customFormat="1">
      <c r="A29" s="1883"/>
      <c r="B29" s="1875"/>
      <c r="C29" s="1852"/>
      <c r="D29" s="1869"/>
      <c r="E29" s="1869"/>
    </row>
    <row r="30" spans="1:8" s="1865" customFormat="1" ht="15">
      <c r="A30" s="1926" t="s">
        <v>2249</v>
      </c>
      <c r="B30" s="1875"/>
      <c r="C30" s="1852"/>
      <c r="D30" s="1869"/>
      <c r="E30" s="1869"/>
    </row>
    <row r="31" spans="1:8">
      <c r="A31" s="1882"/>
      <c r="B31" s="1870"/>
      <c r="C31" s="1876"/>
      <c r="E31" s="1869"/>
      <c r="F31" s="1865"/>
    </row>
    <row r="32" spans="1:8" ht="89.25">
      <c r="A32" s="1868"/>
      <c r="B32" s="1933"/>
      <c r="C32" s="1943" t="s">
        <v>2258</v>
      </c>
      <c r="D32" s="1943" t="s">
        <v>2555</v>
      </c>
      <c r="E32" s="1943" t="s">
        <v>2556</v>
      </c>
      <c r="F32" s="1943" t="s">
        <v>2259</v>
      </c>
    </row>
    <row r="33" spans="1:14">
      <c r="B33" s="1940" t="s">
        <v>228</v>
      </c>
      <c r="C33" s="1936"/>
      <c r="D33" s="1936"/>
      <c r="E33" s="1936"/>
      <c r="F33" s="1936"/>
    </row>
    <row r="34" spans="1:14">
      <c r="B34" s="1940" t="s">
        <v>2153</v>
      </c>
      <c r="C34" s="1936"/>
      <c r="D34" s="1936"/>
      <c r="E34" s="1936"/>
      <c r="F34" s="1936"/>
    </row>
    <row r="35" spans="1:14">
      <c r="B35" s="1940" t="s">
        <v>2154</v>
      </c>
      <c r="C35" s="1902">
        <f>C33+C34</f>
        <v>0</v>
      </c>
      <c r="D35" s="1902">
        <f>D33+D34</f>
        <v>0</v>
      </c>
      <c r="E35" s="1902">
        <f>E33+E34</f>
        <v>0</v>
      </c>
      <c r="F35" s="1902">
        <f>F33+F34</f>
        <v>0</v>
      </c>
    </row>
    <row r="36" spans="1:14">
      <c r="B36" s="1941" t="s">
        <v>229</v>
      </c>
      <c r="C36" s="1936"/>
      <c r="D36" s="1936"/>
      <c r="E36" s="1936"/>
      <c r="F36" s="1936"/>
    </row>
    <row r="37" spans="1:14" s="1865" customFormat="1">
      <c r="A37" s="1877"/>
      <c r="B37" s="1942" t="s">
        <v>2450</v>
      </c>
      <c r="C37" s="1936"/>
      <c r="D37" s="1936"/>
      <c r="E37" s="1936"/>
      <c r="F37" s="1936"/>
    </row>
    <row r="38" spans="1:14">
      <c r="B38" s="1942" t="s">
        <v>230</v>
      </c>
      <c r="C38" s="1937">
        <f>SUM(C35:C37)</f>
        <v>0</v>
      </c>
      <c r="D38" s="1937">
        <f>SUM(D35:D37)</f>
        <v>0</v>
      </c>
      <c r="E38" s="1937">
        <f>SUM(E35:E37)</f>
        <v>0</v>
      </c>
      <c r="F38" s="1937">
        <f>SUM(F35:F37)</f>
        <v>0</v>
      </c>
    </row>
    <row r="39" spans="1:14">
      <c r="A39" s="1868"/>
      <c r="B39" s="1870"/>
      <c r="C39" s="1876"/>
      <c r="D39" s="1869"/>
      <c r="E39" s="1869"/>
    </row>
    <row r="40" spans="1:14">
      <c r="A40" s="1868"/>
      <c r="B40" s="1944" t="s">
        <v>240</v>
      </c>
      <c r="C40" s="1945"/>
    </row>
    <row r="41" spans="1:14">
      <c r="B41" s="1946" t="s">
        <v>2158</v>
      </c>
      <c r="C41" s="1936"/>
    </row>
    <row r="42" spans="1:14">
      <c r="B42" s="1946" t="s">
        <v>2159</v>
      </c>
      <c r="C42" s="1936"/>
    </row>
    <row r="43" spans="1:14" s="1873" customFormat="1">
      <c r="A43" s="1877"/>
      <c r="B43" s="1870"/>
      <c r="C43" s="1870"/>
      <c r="D43" s="1870"/>
      <c r="F43" s="1868"/>
      <c r="G43" s="1868"/>
      <c r="H43" s="1868"/>
      <c r="I43" s="1868"/>
      <c r="J43" s="1868"/>
      <c r="K43" s="1868"/>
      <c r="L43" s="1868"/>
      <c r="M43" s="1868"/>
      <c r="N43" s="1868"/>
    </row>
    <row r="44" spans="1:14" s="1873" customFormat="1">
      <c r="A44" s="1877"/>
      <c r="B44" s="1870"/>
      <c r="C44" s="1870"/>
      <c r="D44" s="1870"/>
      <c r="F44" s="1868"/>
      <c r="G44" s="1868"/>
      <c r="H44" s="1868"/>
      <c r="I44" s="1868"/>
      <c r="J44" s="1868"/>
      <c r="K44" s="1868"/>
      <c r="L44" s="1868"/>
      <c r="M44" s="1868"/>
      <c r="N44" s="1868"/>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Southern</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5" spans="1:20" ht="19.5">
      <c r="A5" s="1887" t="s">
        <v>2254</v>
      </c>
    </row>
    <row r="6" spans="1:20">
      <c r="A6" s="1842"/>
      <c r="B6" s="1842"/>
      <c r="C6" s="1842"/>
      <c r="D6" s="1842"/>
      <c r="E6" s="1842"/>
      <c r="F6" s="1842"/>
      <c r="G6" s="1842"/>
      <c r="H6" s="1842"/>
      <c r="I6" s="1842"/>
    </row>
    <row r="7" spans="1:20" ht="15">
      <c r="A7" s="1888" t="s">
        <v>261</v>
      </c>
      <c r="B7" s="1843"/>
      <c r="C7" s="1844"/>
      <c r="D7" s="1844"/>
      <c r="E7" s="1844"/>
      <c r="F7" s="1844"/>
      <c r="G7" s="1844"/>
      <c r="H7" s="1844"/>
      <c r="I7" s="1844"/>
    </row>
    <row r="8" spans="1:20" ht="25.5">
      <c r="B8" s="2042"/>
      <c r="C8" s="4297" t="s">
        <v>262</v>
      </c>
      <c r="D8" s="4299"/>
      <c r="E8" s="4298"/>
      <c r="F8" s="4300" t="s">
        <v>137</v>
      </c>
      <c r="G8" s="4301"/>
      <c r="H8" s="4302"/>
      <c r="I8" s="4297" t="s">
        <v>83</v>
      </c>
      <c r="J8" s="4298"/>
      <c r="K8" s="4300" t="s">
        <v>263</v>
      </c>
      <c r="L8" s="4302"/>
      <c r="M8" s="4300" t="s">
        <v>264</v>
      </c>
      <c r="N8" s="4302"/>
      <c r="O8" s="4297" t="s">
        <v>97</v>
      </c>
      <c r="P8" s="4298"/>
      <c r="Q8" s="1892" t="s">
        <v>84</v>
      </c>
      <c r="R8" s="1892" t="s">
        <v>2163</v>
      </c>
      <c r="S8" s="1892" t="s">
        <v>2164</v>
      </c>
    </row>
    <row r="9" spans="1:20">
      <c r="B9" s="1992"/>
      <c r="C9" s="1991" t="s">
        <v>265</v>
      </c>
      <c r="D9" s="1989" t="s">
        <v>266</v>
      </c>
      <c r="E9" s="1989" t="s">
        <v>2165</v>
      </c>
      <c r="F9" s="1991" t="s">
        <v>265</v>
      </c>
      <c r="G9" s="1989" t="s">
        <v>266</v>
      </c>
      <c r="H9" s="1989" t="s">
        <v>2165</v>
      </c>
      <c r="I9" s="1991" t="s">
        <v>265</v>
      </c>
      <c r="J9" s="1989" t="s">
        <v>266</v>
      </c>
      <c r="K9" s="1991" t="s">
        <v>265</v>
      </c>
      <c r="L9" s="1989" t="s">
        <v>266</v>
      </c>
      <c r="M9" s="1991" t="s">
        <v>265</v>
      </c>
      <c r="N9" s="1989" t="s">
        <v>266</v>
      </c>
      <c r="O9" s="1991" t="s">
        <v>265</v>
      </c>
      <c r="P9" s="1989" t="s">
        <v>266</v>
      </c>
      <c r="Q9" s="1989"/>
      <c r="R9" s="1989"/>
      <c r="S9" s="1989"/>
    </row>
    <row r="10" spans="1:20">
      <c r="B10" s="2042"/>
      <c r="C10" s="1893" t="s">
        <v>94</v>
      </c>
      <c r="D10" s="1893" t="s">
        <v>94</v>
      </c>
      <c r="E10" s="1893" t="s">
        <v>94</v>
      </c>
      <c r="F10" s="1893" t="s">
        <v>94</v>
      </c>
      <c r="G10" s="1893" t="s">
        <v>94</v>
      </c>
      <c r="H10" s="1893" t="s">
        <v>94</v>
      </c>
      <c r="I10" s="1893" t="s">
        <v>94</v>
      </c>
      <c r="J10" s="1893" t="s">
        <v>94</v>
      </c>
      <c r="K10" s="1893" t="s">
        <v>94</v>
      </c>
      <c r="L10" s="1893" t="s">
        <v>94</v>
      </c>
      <c r="M10" s="1893" t="s">
        <v>94</v>
      </c>
      <c r="N10" s="1893" t="s">
        <v>94</v>
      </c>
      <c r="O10" s="1893" t="s">
        <v>94</v>
      </c>
      <c r="P10" s="1893" t="s">
        <v>94</v>
      </c>
      <c r="Q10" s="1893" t="s">
        <v>94</v>
      </c>
      <c r="R10" s="1893" t="s">
        <v>94</v>
      </c>
      <c r="S10" s="1893" t="s">
        <v>94</v>
      </c>
    </row>
    <row r="11" spans="1:20" ht="14.25" customHeight="1">
      <c r="B11" s="2043" t="s">
        <v>2252</v>
      </c>
      <c r="C11" s="1990"/>
      <c r="D11" s="1990"/>
      <c r="E11" s="1990"/>
      <c r="F11" s="1990"/>
      <c r="G11" s="1990"/>
      <c r="H11" s="1990"/>
      <c r="I11" s="1990"/>
      <c r="J11" s="1990"/>
      <c r="K11" s="1990"/>
      <c r="L11" s="1990"/>
      <c r="M11" s="1990"/>
      <c r="N11" s="1990"/>
      <c r="O11" s="1990"/>
      <c r="P11" s="1990"/>
      <c r="Q11" s="1846">
        <f>SUM(C11:P11)</f>
        <v>0</v>
      </c>
      <c r="R11" s="2770"/>
      <c r="S11" s="1990"/>
      <c r="T11" s="1889" t="str">
        <f>IF(SUM(I11:N11)=SUM(R11:S11),"OK","Error")</f>
        <v>OK</v>
      </c>
    </row>
    <row r="12" spans="1:20">
      <c r="B12" s="2043" t="s">
        <v>2250</v>
      </c>
      <c r="C12" s="1990"/>
      <c r="D12" s="1990"/>
      <c r="E12" s="1990"/>
      <c r="F12" s="1990"/>
      <c r="G12" s="1990"/>
      <c r="H12" s="1990"/>
      <c r="I12" s="1990"/>
      <c r="J12" s="1990"/>
      <c r="K12" s="1990"/>
      <c r="L12" s="1990"/>
      <c r="M12" s="1990"/>
      <c r="N12" s="1990"/>
      <c r="O12" s="1990"/>
      <c r="P12" s="1990"/>
      <c r="Q12" s="1846">
        <f>SUM(C12:P12)</f>
        <v>0</v>
      </c>
      <c r="R12" s="1990"/>
      <c r="S12" s="1990"/>
      <c r="T12" s="1889" t="str">
        <f t="shared" ref="T12:T23" si="0">IF(SUM(I12:N12)=SUM(R12:S12),"OK","Error")</f>
        <v>OK</v>
      </c>
    </row>
    <row r="13" spans="1:20" ht="14.25" customHeight="1">
      <c r="B13" s="2043" t="s">
        <v>2251</v>
      </c>
      <c r="C13" s="1846">
        <f>SUM(C11:C12)</f>
        <v>0</v>
      </c>
      <c r="D13" s="1846">
        <f>SUM(D11:D12)</f>
        <v>0</v>
      </c>
      <c r="E13" s="1846">
        <f>SUM(E11:E12)</f>
        <v>0</v>
      </c>
      <c r="F13" s="1846">
        <f>SUM(F11:F12)</f>
        <v>0</v>
      </c>
      <c r="G13" s="1846">
        <f t="shared" ref="G13:P13" si="1">SUM(G11:G12)</f>
        <v>0</v>
      </c>
      <c r="H13" s="1846">
        <f t="shared" si="1"/>
        <v>0</v>
      </c>
      <c r="I13" s="1846">
        <f t="shared" si="1"/>
        <v>0</v>
      </c>
      <c r="J13" s="1846">
        <f t="shared" si="1"/>
        <v>0</v>
      </c>
      <c r="K13" s="1846">
        <f t="shared" si="1"/>
        <v>0</v>
      </c>
      <c r="L13" s="1846">
        <f t="shared" si="1"/>
        <v>0</v>
      </c>
      <c r="M13" s="1846">
        <f t="shared" si="1"/>
        <v>0</v>
      </c>
      <c r="N13" s="1846">
        <f t="shared" si="1"/>
        <v>0</v>
      </c>
      <c r="O13" s="1846">
        <f t="shared" si="1"/>
        <v>0</v>
      </c>
      <c r="P13" s="1846">
        <f t="shared" si="1"/>
        <v>0</v>
      </c>
      <c r="Q13" s="1846">
        <f>SUM(Q11:Q12)</f>
        <v>0</v>
      </c>
      <c r="R13" s="1846">
        <f>SUM(R11:R12)</f>
        <v>0</v>
      </c>
      <c r="S13" s="1846">
        <f>SUM(S11:S12)</f>
        <v>0</v>
      </c>
      <c r="T13" s="1889" t="str">
        <f t="shared" si="0"/>
        <v>OK</v>
      </c>
    </row>
    <row r="14" spans="1:20">
      <c r="A14" s="789"/>
      <c r="B14" s="1993" t="s">
        <v>2262</v>
      </c>
      <c r="C14" s="1990"/>
      <c r="D14" s="1990"/>
      <c r="E14" s="1990"/>
      <c r="F14" s="1990"/>
      <c r="G14" s="1990"/>
      <c r="H14" s="1990"/>
      <c r="I14" s="1990"/>
      <c r="J14" s="1990"/>
      <c r="K14" s="1990"/>
      <c r="L14" s="1990"/>
      <c r="M14" s="1990"/>
      <c r="N14" s="1990"/>
      <c r="O14" s="1990"/>
      <c r="P14" s="1990"/>
      <c r="Q14" s="1846">
        <f t="shared" ref="Q14:Q23" si="2">SUM(C14:P14)</f>
        <v>0</v>
      </c>
      <c r="R14" s="2770"/>
      <c r="S14" s="1990"/>
      <c r="T14" s="1889" t="str">
        <f t="shared" si="0"/>
        <v>OK</v>
      </c>
    </row>
    <row r="15" spans="1:20">
      <c r="A15" s="789"/>
      <c r="B15" s="1993" t="s">
        <v>2263</v>
      </c>
      <c r="C15" s="1990"/>
      <c r="D15" s="1990"/>
      <c r="E15" s="1990"/>
      <c r="F15" s="1990"/>
      <c r="G15" s="1990"/>
      <c r="H15" s="1990"/>
      <c r="I15" s="1990"/>
      <c r="J15" s="1990"/>
      <c r="K15" s="1990"/>
      <c r="L15" s="1990"/>
      <c r="M15" s="1990"/>
      <c r="N15" s="1990"/>
      <c r="O15" s="1990"/>
      <c r="P15" s="1990"/>
      <c r="Q15" s="1846">
        <f t="shared" si="2"/>
        <v>0</v>
      </c>
      <c r="R15" s="2770"/>
      <c r="S15" s="1990"/>
      <c r="T15" s="1889" t="str">
        <f t="shared" si="0"/>
        <v>OK</v>
      </c>
    </row>
    <row r="16" spans="1:20">
      <c r="A16" s="789"/>
      <c r="B16" s="1993" t="s">
        <v>2264</v>
      </c>
      <c r="C16" s="1990"/>
      <c r="D16" s="1990"/>
      <c r="E16" s="1990"/>
      <c r="F16" s="1990"/>
      <c r="G16" s="1990"/>
      <c r="H16" s="1990"/>
      <c r="I16" s="1990"/>
      <c r="J16" s="1990"/>
      <c r="K16" s="1990"/>
      <c r="L16" s="1990"/>
      <c r="M16" s="1990"/>
      <c r="N16" s="1990"/>
      <c r="O16" s="1990"/>
      <c r="P16" s="1990"/>
      <c r="Q16" s="1846">
        <f t="shared" si="2"/>
        <v>0</v>
      </c>
      <c r="R16" s="2770"/>
      <c r="S16" s="1990"/>
      <c r="T16" s="1889" t="str">
        <f t="shared" si="0"/>
        <v>OK</v>
      </c>
    </row>
    <row r="17" spans="1:20">
      <c r="A17" s="789"/>
      <c r="B17" s="1993" t="s">
        <v>2265</v>
      </c>
      <c r="C17" s="1990"/>
      <c r="D17" s="1990"/>
      <c r="E17" s="1990"/>
      <c r="F17" s="1990"/>
      <c r="G17" s="1990"/>
      <c r="H17" s="1990"/>
      <c r="I17" s="1990"/>
      <c r="J17" s="1990"/>
      <c r="K17" s="1990"/>
      <c r="L17" s="1990"/>
      <c r="M17" s="1990"/>
      <c r="N17" s="1990"/>
      <c r="O17" s="1990"/>
      <c r="P17" s="1990"/>
      <c r="Q17" s="1846">
        <f t="shared" si="2"/>
        <v>0</v>
      </c>
      <c r="R17" s="2770"/>
      <c r="S17" s="1990"/>
      <c r="T17" s="1889" t="str">
        <f t="shared" si="0"/>
        <v>OK</v>
      </c>
    </row>
    <row r="18" spans="1:20">
      <c r="A18" s="789"/>
      <c r="B18" s="1993" t="s">
        <v>2266</v>
      </c>
      <c r="C18" s="1990"/>
      <c r="D18" s="1990"/>
      <c r="E18" s="1990"/>
      <c r="F18" s="1990"/>
      <c r="G18" s="1990"/>
      <c r="H18" s="1990"/>
      <c r="I18" s="1990"/>
      <c r="J18" s="1990"/>
      <c r="K18" s="1990"/>
      <c r="L18" s="1990"/>
      <c r="M18" s="1990"/>
      <c r="N18" s="1990"/>
      <c r="O18" s="1990"/>
      <c r="P18" s="1990"/>
      <c r="Q18" s="1846">
        <f t="shared" si="2"/>
        <v>0</v>
      </c>
      <c r="R18" s="2770"/>
      <c r="S18" s="1990"/>
      <c r="T18" s="1889" t="str">
        <f t="shared" si="0"/>
        <v>OK</v>
      </c>
    </row>
    <row r="19" spans="1:20" ht="14.25" customHeight="1">
      <c r="A19" s="789"/>
      <c r="B19" s="1993" t="s">
        <v>2267</v>
      </c>
      <c r="C19" s="1990"/>
      <c r="D19" s="1990"/>
      <c r="E19" s="1990"/>
      <c r="F19" s="1990"/>
      <c r="G19" s="1990"/>
      <c r="H19" s="1990"/>
      <c r="I19" s="1990"/>
      <c r="J19" s="1990"/>
      <c r="K19" s="1990"/>
      <c r="L19" s="1990"/>
      <c r="M19" s="1990"/>
      <c r="N19" s="1990"/>
      <c r="O19" s="1990"/>
      <c r="P19" s="1990"/>
      <c r="Q19" s="1846">
        <f t="shared" si="2"/>
        <v>0</v>
      </c>
      <c r="R19" s="2770"/>
      <c r="S19" s="1990"/>
      <c r="T19" s="1889" t="str">
        <f t="shared" si="0"/>
        <v>OK</v>
      </c>
    </row>
    <row r="20" spans="1:20">
      <c r="A20" s="789"/>
      <c r="B20" s="1993" t="s">
        <v>2268</v>
      </c>
      <c r="C20" s="1990"/>
      <c r="D20" s="1990"/>
      <c r="E20" s="1990"/>
      <c r="F20" s="1990"/>
      <c r="G20" s="1990"/>
      <c r="H20" s="1990"/>
      <c r="I20" s="1990"/>
      <c r="J20" s="1990"/>
      <c r="K20" s="1990"/>
      <c r="L20" s="1990"/>
      <c r="M20" s="1990"/>
      <c r="N20" s="1990"/>
      <c r="O20" s="1990"/>
      <c r="P20" s="1990"/>
      <c r="Q20" s="1846">
        <f t="shared" si="2"/>
        <v>0</v>
      </c>
      <c r="R20" s="2770"/>
      <c r="S20" s="1990"/>
      <c r="T20" s="1889" t="str">
        <f t="shared" si="0"/>
        <v>OK</v>
      </c>
    </row>
    <row r="21" spans="1:20">
      <c r="A21" s="789"/>
      <c r="B21" s="1993" t="s">
        <v>2269</v>
      </c>
      <c r="C21" s="1990"/>
      <c r="D21" s="1990"/>
      <c r="E21" s="1990"/>
      <c r="F21" s="1990"/>
      <c r="G21" s="1990"/>
      <c r="H21" s="1990"/>
      <c r="I21" s="1990"/>
      <c r="J21" s="1990"/>
      <c r="K21" s="1990"/>
      <c r="L21" s="1990"/>
      <c r="M21" s="1990"/>
      <c r="N21" s="1990"/>
      <c r="O21" s="1990"/>
      <c r="P21" s="1990"/>
      <c r="Q21" s="1846">
        <f t="shared" si="2"/>
        <v>0</v>
      </c>
      <c r="R21" s="2770"/>
      <c r="S21" s="1990"/>
      <c r="T21" s="1889" t="str">
        <f t="shared" si="0"/>
        <v>OK</v>
      </c>
    </row>
    <row r="22" spans="1:20">
      <c r="B22" s="1993" t="s">
        <v>2270</v>
      </c>
      <c r="C22" s="1990"/>
      <c r="D22" s="1990"/>
      <c r="E22" s="1990"/>
      <c r="F22" s="1990"/>
      <c r="G22" s="1990"/>
      <c r="H22" s="1990"/>
      <c r="I22" s="1990"/>
      <c r="J22" s="1990"/>
      <c r="K22" s="1990"/>
      <c r="L22" s="1990"/>
      <c r="M22" s="1990"/>
      <c r="N22" s="1990"/>
      <c r="O22" s="1990"/>
      <c r="P22" s="1990"/>
      <c r="Q22" s="1846">
        <f t="shared" si="2"/>
        <v>0</v>
      </c>
      <c r="R22" s="2770"/>
      <c r="S22" s="1990"/>
      <c r="T22" s="1889" t="str">
        <f t="shared" si="0"/>
        <v>OK</v>
      </c>
    </row>
    <row r="23" spans="1:20">
      <c r="B23" s="1897" t="s">
        <v>2190</v>
      </c>
      <c r="C23" s="1895">
        <f>SUM(C14:C22)</f>
        <v>0</v>
      </c>
      <c r="D23" s="1895">
        <f>SUM(D14:D22)</f>
        <v>0</v>
      </c>
      <c r="E23" s="1895">
        <f>SUM(E14:E22)</f>
        <v>0</v>
      </c>
      <c r="F23" s="1895">
        <f>SUM(F14:F22)</f>
        <v>0</v>
      </c>
      <c r="G23" s="1895">
        <f t="shared" ref="G23:P23" si="3">SUM(G14:G22)</f>
        <v>0</v>
      </c>
      <c r="H23" s="1895">
        <f t="shared" si="3"/>
        <v>0</v>
      </c>
      <c r="I23" s="1895">
        <f t="shared" si="3"/>
        <v>0</v>
      </c>
      <c r="J23" s="1895">
        <f t="shared" si="3"/>
        <v>0</v>
      </c>
      <c r="K23" s="1895">
        <f t="shared" si="3"/>
        <v>0</v>
      </c>
      <c r="L23" s="1895">
        <f t="shared" si="3"/>
        <v>0</v>
      </c>
      <c r="M23" s="1895">
        <f t="shared" si="3"/>
        <v>0</v>
      </c>
      <c r="N23" s="1895">
        <f t="shared" si="3"/>
        <v>0</v>
      </c>
      <c r="O23" s="1895">
        <f t="shared" si="3"/>
        <v>0</v>
      </c>
      <c r="P23" s="1895">
        <f t="shared" si="3"/>
        <v>0</v>
      </c>
      <c r="Q23" s="1895">
        <f t="shared" si="2"/>
        <v>0</v>
      </c>
      <c r="R23" s="1895">
        <f>SUM(R14:R22)</f>
        <v>0</v>
      </c>
      <c r="S23" s="1895">
        <f>SUM(S14:S22)</f>
        <v>0</v>
      </c>
      <c r="T23" s="1889" t="str">
        <f t="shared" si="0"/>
        <v>OK</v>
      </c>
    </row>
    <row r="24" spans="1:20">
      <c r="B24" s="1897" t="s">
        <v>2095</v>
      </c>
      <c r="C24" s="1895">
        <f>C23-C13</f>
        <v>0</v>
      </c>
      <c r="D24" s="1895">
        <f t="shared" ref="D24:S24" si="4">D23-D13</f>
        <v>0</v>
      </c>
      <c r="E24" s="1895">
        <f t="shared" si="4"/>
        <v>0</v>
      </c>
      <c r="F24" s="1895">
        <f t="shared" si="4"/>
        <v>0</v>
      </c>
      <c r="G24" s="1895">
        <f t="shared" si="4"/>
        <v>0</v>
      </c>
      <c r="H24" s="1895">
        <f t="shared" si="4"/>
        <v>0</v>
      </c>
      <c r="I24" s="1895">
        <f t="shared" si="4"/>
        <v>0</v>
      </c>
      <c r="J24" s="1895">
        <f t="shared" si="4"/>
        <v>0</v>
      </c>
      <c r="K24" s="1895">
        <f t="shared" si="4"/>
        <v>0</v>
      </c>
      <c r="L24" s="1895">
        <f t="shared" si="4"/>
        <v>0</v>
      </c>
      <c r="M24" s="1905">
        <f t="shared" si="4"/>
        <v>0</v>
      </c>
      <c r="N24" s="1905">
        <f t="shared" si="4"/>
        <v>0</v>
      </c>
      <c r="O24" s="1895">
        <f t="shared" si="4"/>
        <v>0</v>
      </c>
      <c r="P24" s="1895">
        <f t="shared" si="4"/>
        <v>0</v>
      </c>
      <c r="Q24" s="1895">
        <f t="shared" si="4"/>
        <v>0</v>
      </c>
      <c r="R24" s="1895">
        <f t="shared" si="4"/>
        <v>0</v>
      </c>
      <c r="S24" s="1895">
        <f t="shared" si="4"/>
        <v>0</v>
      </c>
      <c r="T24" s="1889" t="str">
        <f>IF(SUM(I24:N24)=SUM(R24:S24),"OK","Error")</f>
        <v>OK</v>
      </c>
    </row>
    <row r="25" spans="1:20">
      <c r="D25" s="1847"/>
      <c r="E25" s="1847"/>
      <c r="F25" s="1847"/>
      <c r="G25" s="1847"/>
      <c r="H25" s="1847"/>
      <c r="I25" s="1847"/>
      <c r="J25" s="1847"/>
      <c r="K25" s="1847"/>
      <c r="L25" s="1847"/>
      <c r="M25" s="2800"/>
      <c r="N25" s="2800"/>
      <c r="O25" s="1847"/>
      <c r="P25" s="1847"/>
      <c r="Q25" s="1847"/>
      <c r="R25" s="1847"/>
      <c r="S25" s="1847"/>
      <c r="T25" s="1847"/>
    </row>
    <row r="26" spans="1:20" ht="15" customHeight="1">
      <c r="A26" s="721"/>
      <c r="B26" s="696"/>
      <c r="C26" s="698"/>
      <c r="D26" s="698"/>
      <c r="E26" s="1848"/>
      <c r="F26" s="1848"/>
      <c r="G26" s="1848"/>
      <c r="H26" s="1848"/>
      <c r="I26" s="1848"/>
    </row>
    <row r="27" spans="1:20" ht="39" customHeight="1">
      <c r="A27" s="1888" t="s">
        <v>81</v>
      </c>
      <c r="B27" s="1858"/>
      <c r="C27" s="1858"/>
      <c r="D27" s="1843"/>
      <c r="E27" s="1843"/>
      <c r="F27" s="1843"/>
      <c r="G27" s="1843"/>
      <c r="H27" s="1843"/>
      <c r="I27" s="1843"/>
      <c r="J27" s="707"/>
      <c r="K27" s="707"/>
      <c r="L27" s="707"/>
      <c r="M27" s="707"/>
      <c r="N27" s="707"/>
      <c r="O27" s="707"/>
    </row>
    <row r="28" spans="1:20" ht="38.25">
      <c r="A28" s="1858"/>
      <c r="B28" s="1897" t="s">
        <v>1079</v>
      </c>
      <c r="C28" s="1892" t="s">
        <v>268</v>
      </c>
      <c r="D28" s="1892" t="s">
        <v>269</v>
      </c>
      <c r="E28" s="1892" t="s">
        <v>270</v>
      </c>
      <c r="F28" s="1892" t="s">
        <v>270</v>
      </c>
      <c r="G28" s="1892" t="s">
        <v>84</v>
      </c>
      <c r="H28" s="1849"/>
      <c r="I28" s="1849"/>
      <c r="J28" s="1844"/>
      <c r="K28" s="1850"/>
      <c r="L28" s="1850"/>
      <c r="M28" s="1850"/>
      <c r="N28" s="1850"/>
      <c r="O28" s="1850"/>
    </row>
    <row r="29" spans="1:20">
      <c r="A29" s="1854"/>
      <c r="B29" s="1898" t="s">
        <v>271</v>
      </c>
      <c r="C29" s="1899"/>
      <c r="D29" s="1899"/>
      <c r="E29" s="1899" t="s">
        <v>2166</v>
      </c>
      <c r="F29" s="1899" t="s">
        <v>2167</v>
      </c>
      <c r="G29" s="1899" t="s">
        <v>272</v>
      </c>
      <c r="H29" s="1849"/>
      <c r="I29" s="1849"/>
      <c r="J29" s="1843"/>
      <c r="K29" s="1851"/>
      <c r="L29" s="1851"/>
      <c r="M29" s="1851"/>
      <c r="N29" s="1851"/>
      <c r="O29" s="1851"/>
    </row>
    <row r="30" spans="1:20">
      <c r="A30" s="1890"/>
      <c r="B30" s="1900" t="s">
        <v>2205</v>
      </c>
      <c r="C30" s="2663"/>
      <c r="D30" s="2663"/>
      <c r="E30" s="2663"/>
      <c r="F30" s="2663"/>
      <c r="G30" s="1901">
        <f>SUM(C30:F30)</f>
        <v>0</v>
      </c>
      <c r="H30" s="1849"/>
      <c r="I30" s="1849"/>
      <c r="J30" s="1843"/>
      <c r="K30" s="1852"/>
      <c r="L30" s="1852"/>
      <c r="M30" s="1852"/>
      <c r="N30" s="1852"/>
      <c r="O30" s="1853"/>
    </row>
    <row r="31" spans="1:20">
      <c r="A31" s="1890"/>
      <c r="B31" s="1894" t="s">
        <v>2168</v>
      </c>
      <c r="C31" s="2663"/>
      <c r="D31" s="2663"/>
      <c r="E31" s="2663"/>
      <c r="F31" s="2663"/>
      <c r="G31" s="1901">
        <f>SUM(C31:F31)</f>
        <v>0</v>
      </c>
      <c r="H31" s="1849"/>
      <c r="I31" s="1849"/>
      <c r="J31" s="1843"/>
      <c r="K31" s="1852"/>
      <c r="L31" s="1852"/>
      <c r="M31" s="1852"/>
      <c r="N31" s="1852"/>
      <c r="O31" s="1853"/>
    </row>
    <row r="32" spans="1:20">
      <c r="A32" s="1890"/>
      <c r="B32" s="1900" t="s">
        <v>2169</v>
      </c>
      <c r="C32" s="1901">
        <f>+C31+C30</f>
        <v>0</v>
      </c>
      <c r="D32" s="1901">
        <f>+D31+D30</f>
        <v>0</v>
      </c>
      <c r="E32" s="1901">
        <f>+E31+E30</f>
        <v>0</v>
      </c>
      <c r="F32" s="1901">
        <f>+F31+F30</f>
        <v>0</v>
      </c>
      <c r="G32" s="1901">
        <f>+G31+G30</f>
        <v>0</v>
      </c>
      <c r="H32" s="1849"/>
      <c r="I32" s="1849"/>
      <c r="J32" s="1843"/>
      <c r="K32" s="1852"/>
      <c r="L32" s="1852"/>
      <c r="M32" s="1852"/>
      <c r="N32" s="1852"/>
      <c r="O32" s="1853"/>
    </row>
    <row r="33" spans="1:15">
      <c r="A33" s="1858"/>
      <c r="B33" s="1903" t="s">
        <v>273</v>
      </c>
      <c r="C33" s="2663"/>
      <c r="D33" s="2663"/>
      <c r="E33" s="2663"/>
      <c r="F33" s="2663"/>
      <c r="G33" s="1901">
        <f>SUM(C33:F33)</f>
        <v>0</v>
      </c>
      <c r="H33" s="1849"/>
      <c r="I33" s="1849"/>
      <c r="J33" s="1854"/>
      <c r="K33" s="1855"/>
      <c r="L33" s="1855"/>
      <c r="M33" s="1855"/>
      <c r="N33" s="1855"/>
      <c r="O33" s="1853"/>
    </row>
    <row r="34" spans="1:15">
      <c r="A34" s="1858"/>
      <c r="B34" s="1903" t="s">
        <v>2450</v>
      </c>
      <c r="C34" s="2663"/>
      <c r="D34" s="2663"/>
      <c r="E34" s="2663"/>
      <c r="F34" s="2663"/>
      <c r="G34" s="1901">
        <f>SUM(C34:F34)</f>
        <v>0</v>
      </c>
      <c r="H34" s="1849"/>
      <c r="I34" s="1849"/>
      <c r="J34" s="1856"/>
      <c r="K34" s="1857"/>
      <c r="L34" s="1857"/>
      <c r="M34" s="1857"/>
      <c r="N34" s="1857"/>
      <c r="O34" s="1853"/>
    </row>
    <row r="35" spans="1:15">
      <c r="A35" s="1890"/>
      <c r="B35" s="1900" t="s">
        <v>2569</v>
      </c>
      <c r="C35" s="1901">
        <f>SUM(C32:C33)-C34</f>
        <v>0</v>
      </c>
      <c r="D35" s="1901">
        <f>SUM(D32:D33)-D34</f>
        <v>0</v>
      </c>
      <c r="E35" s="1901">
        <f>SUM(E32:E33)-E34</f>
        <v>0</v>
      </c>
      <c r="F35" s="1901">
        <f>SUM(F32:F33)-F34</f>
        <v>0</v>
      </c>
      <c r="G35" s="1901">
        <f>SUM(G32:G33)-G34</f>
        <v>0</v>
      </c>
      <c r="H35" s="1849"/>
      <c r="I35" s="1849"/>
      <c r="J35" s="1856"/>
      <c r="K35" s="1857"/>
      <c r="L35" s="1857"/>
      <c r="M35" s="1857"/>
      <c r="N35" s="1857"/>
      <c r="O35" s="1853"/>
    </row>
    <row r="36" spans="1:15">
      <c r="A36" s="1858"/>
      <c r="B36" s="1858"/>
      <c r="C36" s="1858"/>
      <c r="D36" s="1854"/>
      <c r="E36" s="1854"/>
      <c r="F36" s="1854"/>
      <c r="G36" s="1854"/>
      <c r="H36" s="1854"/>
      <c r="I36" s="1854"/>
      <c r="J36" s="1849"/>
      <c r="K36" s="1857"/>
      <c r="L36" s="1857"/>
      <c r="M36" s="1857"/>
      <c r="N36" s="1857"/>
      <c r="O36" s="1853"/>
    </row>
    <row r="37" spans="1:15">
      <c r="A37" s="1858"/>
      <c r="B37" s="1858"/>
      <c r="C37" s="1858"/>
      <c r="D37" s="1854"/>
      <c r="E37" s="1854"/>
      <c r="F37" s="1854"/>
      <c r="G37" s="1854"/>
      <c r="H37" s="1854"/>
      <c r="I37" s="1854"/>
      <c r="J37" s="1848"/>
      <c r="K37" s="1853"/>
      <c r="L37" s="1853"/>
      <c r="M37" s="1853"/>
      <c r="N37" s="1853"/>
      <c r="O37" s="1853"/>
    </row>
    <row r="38" spans="1:15" ht="15">
      <c r="A38" s="1888" t="s">
        <v>274</v>
      </c>
      <c r="B38" s="1858"/>
      <c r="C38" s="1858"/>
      <c r="D38" s="1854"/>
      <c r="E38" s="1854"/>
      <c r="F38" s="1854"/>
      <c r="G38" s="1854"/>
      <c r="H38" s="1854"/>
      <c r="I38" s="1854"/>
    </row>
    <row r="39" spans="1:15">
      <c r="A39" s="1858"/>
      <c r="B39" s="1858"/>
      <c r="C39" s="1858"/>
      <c r="D39" s="1854"/>
      <c r="E39" s="1854"/>
      <c r="F39" s="1854"/>
      <c r="G39" s="1854"/>
      <c r="H39" s="1854"/>
      <c r="I39" s="1854"/>
    </row>
    <row r="40" spans="1:15">
      <c r="B40" s="1858"/>
      <c r="C40" s="1858"/>
      <c r="D40" s="1854"/>
      <c r="E40" s="1854"/>
      <c r="F40" s="1854"/>
      <c r="G40" s="1854"/>
      <c r="H40" s="1854"/>
      <c r="I40" s="1854"/>
    </row>
    <row r="41" spans="1:15" ht="25.5">
      <c r="A41" s="1858"/>
      <c r="B41" s="1892" t="s">
        <v>2446</v>
      </c>
      <c r="C41" s="1892" t="s">
        <v>262</v>
      </c>
      <c r="D41" s="1892" t="s">
        <v>137</v>
      </c>
      <c r="E41" s="1892" t="s">
        <v>275</v>
      </c>
      <c r="F41" s="1892" t="s">
        <v>97</v>
      </c>
      <c r="G41" s="1892" t="s">
        <v>84</v>
      </c>
      <c r="H41" s="1854"/>
      <c r="I41" s="1854"/>
    </row>
    <row r="42" spans="1:15">
      <c r="A42" s="1858"/>
      <c r="B42" s="1900" t="s">
        <v>1754</v>
      </c>
      <c r="C42" s="1904"/>
      <c r="D42" s="1904"/>
      <c r="E42" s="1904"/>
      <c r="F42" s="1904"/>
      <c r="G42" s="1901">
        <f>SUM(C42:F42)</f>
        <v>0</v>
      </c>
      <c r="H42" s="1854"/>
      <c r="I42" s="1854"/>
    </row>
    <row r="43" spans="1:15">
      <c r="A43" s="1858"/>
      <c r="B43" s="1858"/>
      <c r="C43" s="1858"/>
      <c r="D43" s="1854"/>
      <c r="E43" s="1854"/>
      <c r="F43" s="1854"/>
      <c r="G43" s="1854"/>
      <c r="H43" s="1854"/>
      <c r="I43" s="1854"/>
    </row>
    <row r="44" spans="1:15">
      <c r="A44" s="1858"/>
      <c r="B44" s="1858"/>
      <c r="C44" s="1858"/>
      <c r="D44" s="1854"/>
      <c r="E44" s="1854"/>
      <c r="F44" s="1854"/>
      <c r="G44" s="1854"/>
      <c r="H44" s="1854"/>
      <c r="I44" s="1854"/>
    </row>
    <row r="45" spans="1:15" ht="15">
      <c r="A45" s="1888" t="s">
        <v>2090</v>
      </c>
      <c r="B45" s="1858"/>
      <c r="C45" s="1858"/>
      <c r="D45" s="1854"/>
      <c r="E45" s="1854"/>
      <c r="F45" s="1854"/>
      <c r="G45" s="1854"/>
      <c r="H45" s="1854"/>
      <c r="I45" s="1854"/>
    </row>
    <row r="46" spans="1:15" ht="38.25">
      <c r="A46" s="1858"/>
      <c r="B46" s="1896" t="s">
        <v>262</v>
      </c>
      <c r="C46" s="1892" t="s">
        <v>2091</v>
      </c>
      <c r="D46" s="1892" t="s">
        <v>2092</v>
      </c>
      <c r="E46" s="1892" t="s">
        <v>2450</v>
      </c>
      <c r="F46" s="1892" t="s">
        <v>2093</v>
      </c>
      <c r="G46" s="1897" t="s">
        <v>2094</v>
      </c>
      <c r="H46" s="1854"/>
    </row>
    <row r="47" spans="1:15">
      <c r="A47" s="1858"/>
      <c r="B47" s="1896"/>
      <c r="C47" s="1893" t="s">
        <v>94</v>
      </c>
      <c r="D47" s="1893" t="s">
        <v>94</v>
      </c>
      <c r="E47" s="1893" t="s">
        <v>94</v>
      </c>
      <c r="F47" s="1893" t="s">
        <v>94</v>
      </c>
      <c r="G47" s="1893" t="s">
        <v>94</v>
      </c>
      <c r="H47" s="1854"/>
    </row>
    <row r="48" spans="1:15">
      <c r="B48" s="1993" t="s">
        <v>2262</v>
      </c>
      <c r="C48" s="1845"/>
      <c r="D48" s="1845"/>
      <c r="E48" s="1845"/>
      <c r="F48" s="1845"/>
      <c r="G48" s="1905">
        <f>SUM(C48:F48)</f>
        <v>0</v>
      </c>
    </row>
    <row r="49" spans="1:8">
      <c r="B49" s="1993" t="s">
        <v>2263</v>
      </c>
      <c r="C49" s="1845"/>
      <c r="D49" s="1845"/>
      <c r="E49" s="1845"/>
      <c r="F49" s="1845"/>
      <c r="G49" s="1905">
        <f t="shared" ref="G49:G57" si="5">SUM(C49:F49)</f>
        <v>0</v>
      </c>
    </row>
    <row r="50" spans="1:8">
      <c r="B50" s="1993" t="s">
        <v>2264</v>
      </c>
      <c r="C50" s="1845"/>
      <c r="D50" s="1845"/>
      <c r="E50" s="1845"/>
      <c r="F50" s="1845"/>
      <c r="G50" s="1905">
        <f t="shared" si="5"/>
        <v>0</v>
      </c>
    </row>
    <row r="51" spans="1:8">
      <c r="B51" s="1993" t="s">
        <v>2265</v>
      </c>
      <c r="C51" s="1845"/>
      <c r="D51" s="1845"/>
      <c r="E51" s="1845"/>
      <c r="F51" s="1845"/>
      <c r="G51" s="1905">
        <f t="shared" si="5"/>
        <v>0</v>
      </c>
    </row>
    <row r="52" spans="1:8">
      <c r="B52" s="1993" t="s">
        <v>2266</v>
      </c>
      <c r="C52" s="1845"/>
      <c r="D52" s="1845"/>
      <c r="E52" s="1845"/>
      <c r="F52" s="1845"/>
      <c r="G52" s="1905">
        <f t="shared" si="5"/>
        <v>0</v>
      </c>
    </row>
    <row r="53" spans="1:8">
      <c r="B53" s="1993" t="s">
        <v>2267</v>
      </c>
      <c r="C53" s="1845"/>
      <c r="D53" s="1845"/>
      <c r="E53" s="1845"/>
      <c r="F53" s="1845"/>
      <c r="G53" s="1905">
        <f t="shared" si="5"/>
        <v>0</v>
      </c>
    </row>
    <row r="54" spans="1:8">
      <c r="B54" s="1993" t="s">
        <v>2268</v>
      </c>
      <c r="C54" s="1845"/>
      <c r="D54" s="1845"/>
      <c r="E54" s="1845"/>
      <c r="F54" s="1845"/>
      <c r="G54" s="1905">
        <f t="shared" si="5"/>
        <v>0</v>
      </c>
    </row>
    <row r="55" spans="1:8">
      <c r="B55" s="1993" t="s">
        <v>2269</v>
      </c>
      <c r="C55" s="1845"/>
      <c r="D55" s="1845"/>
      <c r="E55" s="1845"/>
      <c r="F55" s="1845"/>
      <c r="G55" s="1905">
        <f t="shared" si="5"/>
        <v>0</v>
      </c>
    </row>
    <row r="56" spans="1:8" ht="19.5" customHeight="1">
      <c r="B56" s="1993" t="s">
        <v>2270</v>
      </c>
      <c r="C56" s="1845"/>
      <c r="D56" s="1845"/>
      <c r="E56" s="1845"/>
      <c r="F56" s="1845"/>
      <c r="G56" s="1905">
        <f t="shared" si="5"/>
        <v>0</v>
      </c>
    </row>
    <row r="57" spans="1:8">
      <c r="B57" s="1897" t="s">
        <v>2095</v>
      </c>
      <c r="C57" s="1905">
        <f>SUM(C48:C56)</f>
        <v>0</v>
      </c>
      <c r="D57" s="1905">
        <f>SUM(D48:D56)</f>
        <v>0</v>
      </c>
      <c r="E57" s="1905">
        <f>SUM(E48:E56)</f>
        <v>0</v>
      </c>
      <c r="F57" s="1905">
        <f>SUM(F48:F56)</f>
        <v>0</v>
      </c>
      <c r="G57" s="1905">
        <f t="shared" si="5"/>
        <v>0</v>
      </c>
      <c r="H57" s="1891" t="str">
        <f>IF(G57=(SUM(C24:E24)),"OK","Error")</f>
        <v>OK</v>
      </c>
    </row>
    <row r="58" spans="1:8" ht="38.25">
      <c r="A58" s="1858"/>
      <c r="B58" s="1896" t="s">
        <v>137</v>
      </c>
      <c r="C58" s="1892" t="s">
        <v>2091</v>
      </c>
      <c r="D58" s="1892" t="s">
        <v>2092</v>
      </c>
      <c r="E58" s="1892" t="s">
        <v>2450</v>
      </c>
      <c r="F58" s="1892" t="s">
        <v>2093</v>
      </c>
      <c r="G58" s="1897" t="s">
        <v>2094</v>
      </c>
      <c r="H58" s="1854"/>
    </row>
    <row r="59" spans="1:8">
      <c r="A59" s="1858"/>
      <c r="B59" s="1896"/>
      <c r="C59" s="1893" t="s">
        <v>94</v>
      </c>
      <c r="D59" s="1893" t="s">
        <v>94</v>
      </c>
      <c r="E59" s="1893" t="s">
        <v>94</v>
      </c>
      <c r="F59" s="1893" t="s">
        <v>94</v>
      </c>
      <c r="G59" s="1893" t="s">
        <v>94</v>
      </c>
      <c r="H59" s="1854"/>
    </row>
    <row r="60" spans="1:8">
      <c r="B60" s="1993" t="s">
        <v>2262</v>
      </c>
      <c r="C60" s="1845"/>
      <c r="D60" s="1845"/>
      <c r="E60" s="1845"/>
      <c r="F60" s="1845"/>
      <c r="G60" s="1905">
        <f>SUM(C60:F60)</f>
        <v>0</v>
      </c>
    </row>
    <row r="61" spans="1:8">
      <c r="B61" s="1993" t="s">
        <v>2263</v>
      </c>
      <c r="C61" s="1845"/>
      <c r="D61" s="1845"/>
      <c r="E61" s="1845"/>
      <c r="F61" s="1845"/>
      <c r="G61" s="1905">
        <f t="shared" ref="G61:G69" si="6">SUM(C61:F61)</f>
        <v>0</v>
      </c>
    </row>
    <row r="62" spans="1:8">
      <c r="B62" s="1993" t="s">
        <v>2264</v>
      </c>
      <c r="C62" s="1845"/>
      <c r="D62" s="1845"/>
      <c r="E62" s="1845"/>
      <c r="F62" s="1845"/>
      <c r="G62" s="1905">
        <f t="shared" si="6"/>
        <v>0</v>
      </c>
    </row>
    <row r="63" spans="1:8">
      <c r="B63" s="1993" t="s">
        <v>2265</v>
      </c>
      <c r="C63" s="1845"/>
      <c r="D63" s="1845"/>
      <c r="E63" s="1845"/>
      <c r="F63" s="1845"/>
      <c r="G63" s="1905">
        <f t="shared" si="6"/>
        <v>0</v>
      </c>
    </row>
    <row r="64" spans="1:8">
      <c r="B64" s="1993" t="s">
        <v>2266</v>
      </c>
      <c r="C64" s="1845"/>
      <c r="D64" s="1845"/>
      <c r="E64" s="1845"/>
      <c r="F64" s="1845"/>
      <c r="G64" s="1905">
        <f t="shared" si="6"/>
        <v>0</v>
      </c>
    </row>
    <row r="65" spans="1:8">
      <c r="B65" s="1993" t="s">
        <v>2267</v>
      </c>
      <c r="C65" s="1845"/>
      <c r="D65" s="1845"/>
      <c r="E65" s="1845"/>
      <c r="F65" s="1845"/>
      <c r="G65" s="1905">
        <f t="shared" si="6"/>
        <v>0</v>
      </c>
    </row>
    <row r="66" spans="1:8">
      <c r="B66" s="1993" t="s">
        <v>2268</v>
      </c>
      <c r="C66" s="1845"/>
      <c r="D66" s="1845"/>
      <c r="E66" s="1845"/>
      <c r="F66" s="1845"/>
      <c r="G66" s="1905">
        <f t="shared" si="6"/>
        <v>0</v>
      </c>
    </row>
    <row r="67" spans="1:8">
      <c r="B67" s="1993" t="s">
        <v>2269</v>
      </c>
      <c r="C67" s="1845"/>
      <c r="D67" s="1845"/>
      <c r="E67" s="1845"/>
      <c r="F67" s="1845"/>
      <c r="G67" s="1905">
        <f t="shared" si="6"/>
        <v>0</v>
      </c>
    </row>
    <row r="68" spans="1:8" ht="19.5" customHeight="1">
      <c r="B68" s="1993" t="s">
        <v>2270</v>
      </c>
      <c r="C68" s="1845"/>
      <c r="D68" s="1845"/>
      <c r="E68" s="1845"/>
      <c r="F68" s="1845"/>
      <c r="G68" s="1905">
        <f t="shared" si="6"/>
        <v>0</v>
      </c>
    </row>
    <row r="69" spans="1:8">
      <c r="B69" s="1897" t="s">
        <v>2095</v>
      </c>
      <c r="C69" s="1905">
        <f>SUM(C60:C68)</f>
        <v>0</v>
      </c>
      <c r="D69" s="1905">
        <f>SUM(D60:D68)</f>
        <v>0</v>
      </c>
      <c r="E69" s="1905">
        <f>SUM(E60:E68)</f>
        <v>0</v>
      </c>
      <c r="F69" s="1905">
        <f>SUM(F60:F68)</f>
        <v>0</v>
      </c>
      <c r="G69" s="1905">
        <f t="shared" si="6"/>
        <v>0</v>
      </c>
      <c r="H69" s="1891" t="str">
        <f>IF(G69=(SUM(F24:H24)),"OK","Error")</f>
        <v>OK</v>
      </c>
    </row>
    <row r="70" spans="1:8" ht="38.25">
      <c r="A70" s="1858"/>
      <c r="B70" s="1896" t="s">
        <v>83</v>
      </c>
      <c r="C70" s="1892" t="s">
        <v>2091</v>
      </c>
      <c r="D70" s="1892" t="s">
        <v>2092</v>
      </c>
      <c r="E70" s="1892" t="s">
        <v>2450</v>
      </c>
      <c r="F70" s="1892" t="s">
        <v>2093</v>
      </c>
      <c r="G70" s="1897" t="s">
        <v>2094</v>
      </c>
      <c r="H70" s="1854"/>
    </row>
    <row r="71" spans="1:8">
      <c r="A71" s="1858"/>
      <c r="B71" s="1896"/>
      <c r="C71" s="1893" t="s">
        <v>94</v>
      </c>
      <c r="D71" s="1893" t="s">
        <v>94</v>
      </c>
      <c r="E71" s="1893" t="s">
        <v>94</v>
      </c>
      <c r="F71" s="1893" t="s">
        <v>94</v>
      </c>
      <c r="G71" s="1893" t="s">
        <v>94</v>
      </c>
      <c r="H71" s="1854"/>
    </row>
    <row r="72" spans="1:8">
      <c r="B72" s="1993" t="s">
        <v>2262</v>
      </c>
      <c r="C72" s="1845"/>
      <c r="D72" s="1845"/>
      <c r="E72" s="1845"/>
      <c r="F72" s="1845"/>
      <c r="G72" s="1905">
        <f>SUM(C72:F72)</f>
        <v>0</v>
      </c>
    </row>
    <row r="73" spans="1:8">
      <c r="B73" s="1993" t="s">
        <v>2263</v>
      </c>
      <c r="C73" s="1845"/>
      <c r="D73" s="1845"/>
      <c r="E73" s="1845"/>
      <c r="F73" s="1845"/>
      <c r="G73" s="1905">
        <f t="shared" ref="G73:G81" si="7">SUM(C73:F73)</f>
        <v>0</v>
      </c>
    </row>
    <row r="74" spans="1:8">
      <c r="B74" s="1993" t="s">
        <v>2264</v>
      </c>
      <c r="C74" s="1845"/>
      <c r="D74" s="1845"/>
      <c r="E74" s="1845"/>
      <c r="F74" s="1845"/>
      <c r="G74" s="1905">
        <f t="shared" si="7"/>
        <v>0</v>
      </c>
    </row>
    <row r="75" spans="1:8">
      <c r="B75" s="1993" t="s">
        <v>2265</v>
      </c>
      <c r="C75" s="1845"/>
      <c r="D75" s="1845"/>
      <c r="E75" s="1845"/>
      <c r="F75" s="1845"/>
      <c r="G75" s="1905">
        <f t="shared" si="7"/>
        <v>0</v>
      </c>
    </row>
    <row r="76" spans="1:8">
      <c r="B76" s="1993" t="s">
        <v>2266</v>
      </c>
      <c r="C76" s="1845"/>
      <c r="D76" s="1845"/>
      <c r="E76" s="1845"/>
      <c r="F76" s="1845"/>
      <c r="G76" s="1905">
        <f t="shared" si="7"/>
        <v>0</v>
      </c>
    </row>
    <row r="77" spans="1:8">
      <c r="B77" s="1993" t="s">
        <v>2267</v>
      </c>
      <c r="C77" s="1845"/>
      <c r="D77" s="1845"/>
      <c r="E77" s="1845"/>
      <c r="F77" s="1845"/>
      <c r="G77" s="1905">
        <f t="shared" si="7"/>
        <v>0</v>
      </c>
    </row>
    <row r="78" spans="1:8">
      <c r="B78" s="1993" t="s">
        <v>2268</v>
      </c>
      <c r="C78" s="1845"/>
      <c r="D78" s="1845"/>
      <c r="E78" s="1845"/>
      <c r="F78" s="1845"/>
      <c r="G78" s="1905">
        <f t="shared" si="7"/>
        <v>0</v>
      </c>
    </row>
    <row r="79" spans="1:8">
      <c r="B79" s="1993" t="s">
        <v>2269</v>
      </c>
      <c r="C79" s="1845"/>
      <c r="D79" s="1845"/>
      <c r="E79" s="1845"/>
      <c r="F79" s="1845"/>
      <c r="G79" s="1905">
        <f t="shared" si="7"/>
        <v>0</v>
      </c>
    </row>
    <row r="80" spans="1:8" ht="19.5" customHeight="1">
      <c r="B80" s="1993" t="s">
        <v>2270</v>
      </c>
      <c r="C80" s="1845"/>
      <c r="D80" s="1845"/>
      <c r="E80" s="1845"/>
      <c r="F80" s="1845"/>
      <c r="G80" s="1905">
        <f t="shared" si="7"/>
        <v>0</v>
      </c>
    </row>
    <row r="81" spans="1:8">
      <c r="B81" s="1897" t="s">
        <v>2095</v>
      </c>
      <c r="C81" s="1905">
        <f>SUM(C72:C80)</f>
        <v>0</v>
      </c>
      <c r="D81" s="1905">
        <f>SUM(D72:D80)</f>
        <v>0</v>
      </c>
      <c r="E81" s="1905">
        <f>SUM(E72:E80)</f>
        <v>0</v>
      </c>
      <c r="F81" s="1905">
        <f>SUM(F72:F80)</f>
        <v>0</v>
      </c>
      <c r="G81" s="1905">
        <f t="shared" si="7"/>
        <v>0</v>
      </c>
      <c r="H81" s="1891" t="str">
        <f>IF(G81=(SUM(I24:J24)),"OK","Error")</f>
        <v>OK</v>
      </c>
    </row>
    <row r="82" spans="1:8" ht="38.25">
      <c r="A82" s="1858"/>
      <c r="B82" s="1896" t="s">
        <v>263</v>
      </c>
      <c r="C82" s="1892" t="s">
        <v>2091</v>
      </c>
      <c r="D82" s="1892" t="s">
        <v>2092</v>
      </c>
      <c r="E82" s="1892" t="s">
        <v>2450</v>
      </c>
      <c r="F82" s="1892" t="s">
        <v>2093</v>
      </c>
      <c r="G82" s="1897" t="s">
        <v>2094</v>
      </c>
      <c r="H82" s="1854"/>
    </row>
    <row r="83" spans="1:8">
      <c r="A83" s="1858"/>
      <c r="B83" s="1896"/>
      <c r="C83" s="1893" t="s">
        <v>94</v>
      </c>
      <c r="D83" s="1893" t="s">
        <v>94</v>
      </c>
      <c r="E83" s="1893" t="s">
        <v>94</v>
      </c>
      <c r="F83" s="1893" t="s">
        <v>94</v>
      </c>
      <c r="G83" s="1893" t="s">
        <v>94</v>
      </c>
      <c r="H83" s="1854"/>
    </row>
    <row r="84" spans="1:8">
      <c r="B84" s="1993" t="s">
        <v>2262</v>
      </c>
      <c r="C84" s="1845"/>
      <c r="D84" s="1845"/>
      <c r="E84" s="1845"/>
      <c r="F84" s="1845"/>
      <c r="G84" s="1905">
        <f>SUM(C84:F84)</f>
        <v>0</v>
      </c>
    </row>
    <row r="85" spans="1:8">
      <c r="B85" s="1993" t="s">
        <v>2263</v>
      </c>
      <c r="C85" s="1845"/>
      <c r="D85" s="1845"/>
      <c r="E85" s="1845"/>
      <c r="F85" s="1845"/>
      <c r="G85" s="1905">
        <f t="shared" ref="G85:G93" si="8">SUM(C85:F85)</f>
        <v>0</v>
      </c>
    </row>
    <row r="86" spans="1:8">
      <c r="B86" s="1993" t="s">
        <v>2264</v>
      </c>
      <c r="C86" s="1845"/>
      <c r="D86" s="1845"/>
      <c r="E86" s="1845"/>
      <c r="F86" s="1845"/>
      <c r="G86" s="1905">
        <f t="shared" si="8"/>
        <v>0</v>
      </c>
    </row>
    <row r="87" spans="1:8">
      <c r="B87" s="1993" t="s">
        <v>2265</v>
      </c>
      <c r="C87" s="1845"/>
      <c r="D87" s="1845"/>
      <c r="E87" s="1845"/>
      <c r="F87" s="1845"/>
      <c r="G87" s="1905">
        <f t="shared" si="8"/>
        <v>0</v>
      </c>
    </row>
    <row r="88" spans="1:8">
      <c r="B88" s="1993" t="s">
        <v>2266</v>
      </c>
      <c r="C88" s="1845"/>
      <c r="D88" s="1845"/>
      <c r="E88" s="1845"/>
      <c r="F88" s="1845"/>
      <c r="G88" s="1905">
        <f t="shared" si="8"/>
        <v>0</v>
      </c>
    </row>
    <row r="89" spans="1:8">
      <c r="B89" s="1993" t="s">
        <v>2267</v>
      </c>
      <c r="C89" s="1845"/>
      <c r="D89" s="1845"/>
      <c r="E89" s="1845"/>
      <c r="F89" s="1845"/>
      <c r="G89" s="1905">
        <f t="shared" si="8"/>
        <v>0</v>
      </c>
    </row>
    <row r="90" spans="1:8">
      <c r="B90" s="1993" t="s">
        <v>2268</v>
      </c>
      <c r="C90" s="1845"/>
      <c r="D90" s="1845"/>
      <c r="E90" s="1845"/>
      <c r="F90" s="1845"/>
      <c r="G90" s="1905">
        <f t="shared" si="8"/>
        <v>0</v>
      </c>
    </row>
    <row r="91" spans="1:8">
      <c r="B91" s="1993" t="s">
        <v>2269</v>
      </c>
      <c r="C91" s="1845"/>
      <c r="D91" s="1845"/>
      <c r="E91" s="1845"/>
      <c r="F91" s="1845"/>
      <c r="G91" s="1905">
        <f t="shared" si="8"/>
        <v>0</v>
      </c>
    </row>
    <row r="92" spans="1:8" ht="19.5" customHeight="1">
      <c r="B92" s="1993" t="s">
        <v>2270</v>
      </c>
      <c r="C92" s="1845"/>
      <c r="D92" s="1845"/>
      <c r="E92" s="1845"/>
      <c r="F92" s="1845"/>
      <c r="G92" s="1905">
        <f t="shared" si="8"/>
        <v>0</v>
      </c>
    </row>
    <row r="93" spans="1:8">
      <c r="B93" s="1897" t="s">
        <v>2095</v>
      </c>
      <c r="C93" s="1905">
        <f>SUM(C84:C92)</f>
        <v>0</v>
      </c>
      <c r="D93" s="1905">
        <f>SUM(D84:D92)</f>
        <v>0</v>
      </c>
      <c r="E93" s="1905">
        <f>SUM(E84:E92)</f>
        <v>0</v>
      </c>
      <c r="F93" s="1905">
        <f>SUM(F84:F92)</f>
        <v>0</v>
      </c>
      <c r="G93" s="1905">
        <f t="shared" si="8"/>
        <v>0</v>
      </c>
      <c r="H93" s="1891" t="str">
        <f>IF(G93=(SUM(K24:L24)),"OK","Error")</f>
        <v>OK</v>
      </c>
    </row>
    <row r="94" spans="1:8" ht="38.25">
      <c r="A94" s="1858"/>
      <c r="B94" s="1896" t="s">
        <v>264</v>
      </c>
      <c r="C94" s="1892" t="s">
        <v>2091</v>
      </c>
      <c r="D94" s="1892" t="s">
        <v>2092</v>
      </c>
      <c r="E94" s="1892" t="s">
        <v>2450</v>
      </c>
      <c r="F94" s="1892" t="s">
        <v>2093</v>
      </c>
      <c r="G94" s="1897" t="s">
        <v>2094</v>
      </c>
      <c r="H94" s="1854"/>
    </row>
    <row r="95" spans="1:8">
      <c r="A95" s="1858"/>
      <c r="B95" s="1896"/>
      <c r="C95" s="1893" t="s">
        <v>94</v>
      </c>
      <c r="D95" s="1893" t="s">
        <v>94</v>
      </c>
      <c r="E95" s="1893" t="s">
        <v>94</v>
      </c>
      <c r="F95" s="1893" t="s">
        <v>94</v>
      </c>
      <c r="G95" s="1893" t="s">
        <v>94</v>
      </c>
      <c r="H95" s="1854"/>
    </row>
    <row r="96" spans="1:8">
      <c r="B96" s="1993" t="s">
        <v>2262</v>
      </c>
      <c r="C96" s="1845"/>
      <c r="D96" s="1845"/>
      <c r="E96" s="1845"/>
      <c r="F96" s="1845"/>
      <c r="G96" s="1905">
        <f>SUM(C96:F96)</f>
        <v>0</v>
      </c>
    </row>
    <row r="97" spans="1:8">
      <c r="B97" s="1993" t="s">
        <v>2263</v>
      </c>
      <c r="C97" s="1845"/>
      <c r="D97" s="1845"/>
      <c r="E97" s="1845"/>
      <c r="F97" s="1845"/>
      <c r="G97" s="1905">
        <f t="shared" ref="G97:G105" si="9">SUM(C97:F97)</f>
        <v>0</v>
      </c>
    </row>
    <row r="98" spans="1:8">
      <c r="B98" s="1993" t="s">
        <v>2264</v>
      </c>
      <c r="C98" s="1845"/>
      <c r="D98" s="1845"/>
      <c r="E98" s="1845"/>
      <c r="F98" s="1845"/>
      <c r="G98" s="1905">
        <f t="shared" si="9"/>
        <v>0</v>
      </c>
    </row>
    <row r="99" spans="1:8">
      <c r="B99" s="1993" t="s">
        <v>2265</v>
      </c>
      <c r="C99" s="1845"/>
      <c r="D99" s="1845"/>
      <c r="E99" s="1845"/>
      <c r="F99" s="1845"/>
      <c r="G99" s="1905">
        <f t="shared" si="9"/>
        <v>0</v>
      </c>
    </row>
    <row r="100" spans="1:8">
      <c r="B100" s="1993" t="s">
        <v>2266</v>
      </c>
      <c r="C100" s="1845"/>
      <c r="D100" s="1845"/>
      <c r="E100" s="1845"/>
      <c r="F100" s="1845"/>
      <c r="G100" s="1905">
        <f t="shared" si="9"/>
        <v>0</v>
      </c>
    </row>
    <row r="101" spans="1:8">
      <c r="B101" s="1993" t="s">
        <v>2267</v>
      </c>
      <c r="C101" s="1845"/>
      <c r="D101" s="1845"/>
      <c r="E101" s="1845"/>
      <c r="F101" s="1845"/>
      <c r="G101" s="1905">
        <f t="shared" si="9"/>
        <v>0</v>
      </c>
    </row>
    <row r="102" spans="1:8">
      <c r="B102" s="1993" t="s">
        <v>2268</v>
      </c>
      <c r="C102" s="1845"/>
      <c r="D102" s="1845"/>
      <c r="E102" s="1845"/>
      <c r="F102" s="1845"/>
      <c r="G102" s="1905">
        <f t="shared" si="9"/>
        <v>0</v>
      </c>
    </row>
    <row r="103" spans="1:8">
      <c r="B103" s="1993" t="s">
        <v>2269</v>
      </c>
      <c r="C103" s="1845"/>
      <c r="D103" s="1845"/>
      <c r="E103" s="1845"/>
      <c r="F103" s="1845"/>
      <c r="G103" s="1905">
        <f t="shared" si="9"/>
        <v>0</v>
      </c>
    </row>
    <row r="104" spans="1:8" ht="19.5" customHeight="1">
      <c r="B104" s="1993" t="s">
        <v>2270</v>
      </c>
      <c r="C104" s="1845"/>
      <c r="D104" s="1845"/>
      <c r="E104" s="1845"/>
      <c r="F104" s="1845"/>
      <c r="G104" s="1905">
        <f t="shared" si="9"/>
        <v>0</v>
      </c>
    </row>
    <row r="105" spans="1:8">
      <c r="B105" s="1897" t="s">
        <v>2095</v>
      </c>
      <c r="C105" s="1905">
        <f>SUM(C96:C104)</f>
        <v>0</v>
      </c>
      <c r="D105" s="1905">
        <f>SUM(D96:D104)</f>
        <v>0</v>
      </c>
      <c r="E105" s="1905">
        <f>SUM(E96:E104)</f>
        <v>0</v>
      </c>
      <c r="F105" s="1905">
        <f>SUM(F96:F104)</f>
        <v>0</v>
      </c>
      <c r="G105" s="1905">
        <f t="shared" si="9"/>
        <v>0</v>
      </c>
      <c r="H105" s="1891" t="str">
        <f>IF(G105=(SUM(M24:N24)),"OK","Error")</f>
        <v>OK</v>
      </c>
    </row>
    <row r="106" spans="1:8" ht="38.25">
      <c r="A106" s="1858"/>
      <c r="B106" s="1896" t="s">
        <v>97</v>
      </c>
      <c r="C106" s="1892" t="s">
        <v>2091</v>
      </c>
      <c r="D106" s="1892" t="s">
        <v>2092</v>
      </c>
      <c r="E106" s="1892" t="s">
        <v>2450</v>
      </c>
      <c r="F106" s="1892" t="s">
        <v>2093</v>
      </c>
      <c r="G106" s="1897" t="s">
        <v>2094</v>
      </c>
      <c r="H106" s="1854"/>
    </row>
    <row r="107" spans="1:8">
      <c r="A107" s="1858"/>
      <c r="B107" s="1896"/>
      <c r="C107" s="1893" t="s">
        <v>94</v>
      </c>
      <c r="D107" s="1893" t="s">
        <v>94</v>
      </c>
      <c r="E107" s="1893" t="s">
        <v>94</v>
      </c>
      <c r="F107" s="1893" t="s">
        <v>94</v>
      </c>
      <c r="G107" s="1893" t="s">
        <v>94</v>
      </c>
      <c r="H107" s="1854"/>
    </row>
    <row r="108" spans="1:8">
      <c r="B108" s="1993" t="s">
        <v>2262</v>
      </c>
      <c r="C108" s="1845"/>
      <c r="D108" s="1845"/>
      <c r="E108" s="1845"/>
      <c r="F108" s="1845"/>
      <c r="G108" s="1905">
        <f>SUM(C108:F108)</f>
        <v>0</v>
      </c>
    </row>
    <row r="109" spans="1:8">
      <c r="B109" s="1993" t="s">
        <v>2263</v>
      </c>
      <c r="C109" s="1845"/>
      <c r="D109" s="1845"/>
      <c r="E109" s="1845"/>
      <c r="F109" s="1845"/>
      <c r="G109" s="1905">
        <f t="shared" ref="G109:G117" si="10">SUM(C109:F109)</f>
        <v>0</v>
      </c>
    </row>
    <row r="110" spans="1:8">
      <c r="B110" s="1993" t="s">
        <v>2264</v>
      </c>
      <c r="C110" s="1845"/>
      <c r="D110" s="1845"/>
      <c r="E110" s="1845"/>
      <c r="F110" s="1845"/>
      <c r="G110" s="1905">
        <f t="shared" si="10"/>
        <v>0</v>
      </c>
    </row>
    <row r="111" spans="1:8">
      <c r="B111" s="1993" t="s">
        <v>2265</v>
      </c>
      <c r="C111" s="1845"/>
      <c r="D111" s="1845"/>
      <c r="E111" s="1845"/>
      <c r="F111" s="1845"/>
      <c r="G111" s="1905">
        <f t="shared" si="10"/>
        <v>0</v>
      </c>
    </row>
    <row r="112" spans="1:8">
      <c r="B112" s="1993" t="s">
        <v>2266</v>
      </c>
      <c r="C112" s="1845"/>
      <c r="D112" s="1845"/>
      <c r="E112" s="1845"/>
      <c r="F112" s="1845"/>
      <c r="G112" s="1905">
        <f t="shared" si="10"/>
        <v>0</v>
      </c>
    </row>
    <row r="113" spans="2:8">
      <c r="B113" s="1993" t="s">
        <v>2267</v>
      </c>
      <c r="C113" s="1845"/>
      <c r="D113" s="1845"/>
      <c r="E113" s="1845"/>
      <c r="F113" s="1845"/>
      <c r="G113" s="1905">
        <f t="shared" si="10"/>
        <v>0</v>
      </c>
    </row>
    <row r="114" spans="2:8">
      <c r="B114" s="1993" t="s">
        <v>2268</v>
      </c>
      <c r="C114" s="1845"/>
      <c r="D114" s="1845"/>
      <c r="E114" s="1845"/>
      <c r="F114" s="1845"/>
      <c r="G114" s="1905">
        <f t="shared" si="10"/>
        <v>0</v>
      </c>
    </row>
    <row r="115" spans="2:8">
      <c r="B115" s="1993" t="s">
        <v>2269</v>
      </c>
      <c r="C115" s="1845"/>
      <c r="D115" s="1845"/>
      <c r="E115" s="1845"/>
      <c r="F115" s="1845"/>
      <c r="G115" s="1905">
        <f t="shared" si="10"/>
        <v>0</v>
      </c>
    </row>
    <row r="116" spans="2:8" ht="19.5" customHeight="1">
      <c r="B116" s="1993" t="s">
        <v>2270</v>
      </c>
      <c r="C116" s="1845"/>
      <c r="D116" s="1845"/>
      <c r="E116" s="1845"/>
      <c r="F116" s="1845"/>
      <c r="G116" s="1905">
        <f t="shared" si="10"/>
        <v>0</v>
      </c>
    </row>
    <row r="117" spans="2:8">
      <c r="B117" s="1897" t="s">
        <v>2095</v>
      </c>
      <c r="C117" s="1905">
        <f>SUM(C108:C116)</f>
        <v>0</v>
      </c>
      <c r="D117" s="1905">
        <f>SUM(D108:D116)</f>
        <v>0</v>
      </c>
      <c r="E117" s="1905">
        <f>SUM(E108:E116)</f>
        <v>0</v>
      </c>
      <c r="F117" s="1905">
        <f>SUM(F108:F116)</f>
        <v>0</v>
      </c>
      <c r="G117" s="1905">
        <f t="shared" si="10"/>
        <v>0</v>
      </c>
      <c r="H117" s="1891"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7" customWidth="1"/>
    <col min="2" max="2" width="36.140625" style="1868" customWidth="1"/>
    <col min="3" max="3" width="10.7109375" style="1868" customWidth="1"/>
    <col min="4" max="4" width="4" style="1873" customWidth="1"/>
    <col min="5" max="5" width="15.140625" style="1873" customWidth="1"/>
    <col min="6" max="6" width="33.42578125" style="1873" customWidth="1"/>
    <col min="7" max="9" width="15.140625" style="1873" customWidth="1"/>
    <col min="10" max="10" width="12.5703125" style="1873" customWidth="1"/>
    <col min="11" max="23" width="9.140625" style="1873" customWidth="1"/>
    <col min="24" max="253" width="9.140625" style="1868"/>
    <col min="254" max="254" width="14.42578125" style="1868" customWidth="1"/>
    <col min="255" max="255" width="28.42578125" style="1868" customWidth="1"/>
    <col min="256" max="259" width="10.7109375" style="1868" customWidth="1"/>
    <col min="260" max="260" width="2.7109375" style="1868" customWidth="1"/>
    <col min="261" max="261" width="15.140625" style="1868" customWidth="1"/>
    <col min="262" max="262" width="12.5703125" style="1868" customWidth="1"/>
    <col min="263" max="265" width="15.140625" style="1868" customWidth="1"/>
    <col min="266" max="266" width="12.5703125" style="1868" customWidth="1"/>
    <col min="267" max="279" width="9.140625" style="1868" customWidth="1"/>
    <col min="280" max="509" width="9.140625" style="1868"/>
    <col min="510" max="510" width="14.42578125" style="1868" customWidth="1"/>
    <col min="511" max="511" width="28.42578125" style="1868" customWidth="1"/>
    <col min="512" max="515" width="10.7109375" style="1868" customWidth="1"/>
    <col min="516" max="516" width="2.7109375" style="1868" customWidth="1"/>
    <col min="517" max="517" width="15.140625" style="1868" customWidth="1"/>
    <col min="518" max="518" width="12.5703125" style="1868" customWidth="1"/>
    <col min="519" max="521" width="15.140625" style="1868" customWidth="1"/>
    <col min="522" max="522" width="12.5703125" style="1868" customWidth="1"/>
    <col min="523" max="535" width="9.140625" style="1868" customWidth="1"/>
    <col min="536" max="765" width="9.140625" style="1868"/>
    <col min="766" max="766" width="14.42578125" style="1868" customWidth="1"/>
    <col min="767" max="767" width="28.42578125" style="1868" customWidth="1"/>
    <col min="768" max="771" width="10.7109375" style="1868" customWidth="1"/>
    <col min="772" max="772" width="2.7109375" style="1868" customWidth="1"/>
    <col min="773" max="773" width="15.140625" style="1868" customWidth="1"/>
    <col min="774" max="774" width="12.5703125" style="1868" customWidth="1"/>
    <col min="775" max="777" width="15.140625" style="1868" customWidth="1"/>
    <col min="778" max="778" width="12.5703125" style="1868" customWidth="1"/>
    <col min="779" max="791" width="9.140625" style="1868" customWidth="1"/>
    <col min="792" max="1021" width="9.140625" style="1868"/>
    <col min="1022" max="1022" width="14.42578125" style="1868" customWidth="1"/>
    <col min="1023" max="1023" width="28.42578125" style="1868" customWidth="1"/>
    <col min="1024" max="1027" width="10.7109375" style="1868" customWidth="1"/>
    <col min="1028" max="1028" width="2.7109375" style="1868" customWidth="1"/>
    <col min="1029" max="1029" width="15.140625" style="1868" customWidth="1"/>
    <col min="1030" max="1030" width="12.5703125" style="1868" customWidth="1"/>
    <col min="1031" max="1033" width="15.140625" style="1868" customWidth="1"/>
    <col min="1034" max="1034" width="12.5703125" style="1868" customWidth="1"/>
    <col min="1035" max="1047" width="9.140625" style="1868" customWidth="1"/>
    <col min="1048" max="1277" width="9.140625" style="1868"/>
    <col min="1278" max="1278" width="14.42578125" style="1868" customWidth="1"/>
    <col min="1279" max="1279" width="28.42578125" style="1868" customWidth="1"/>
    <col min="1280" max="1283" width="10.7109375" style="1868" customWidth="1"/>
    <col min="1284" max="1284" width="2.7109375" style="1868" customWidth="1"/>
    <col min="1285" max="1285" width="15.140625" style="1868" customWidth="1"/>
    <col min="1286" max="1286" width="12.5703125" style="1868" customWidth="1"/>
    <col min="1287" max="1289" width="15.140625" style="1868" customWidth="1"/>
    <col min="1290" max="1290" width="12.5703125" style="1868" customWidth="1"/>
    <col min="1291" max="1303" width="9.140625" style="1868" customWidth="1"/>
    <col min="1304" max="1533" width="9.140625" style="1868"/>
    <col min="1534" max="1534" width="14.42578125" style="1868" customWidth="1"/>
    <col min="1535" max="1535" width="28.42578125" style="1868" customWidth="1"/>
    <col min="1536" max="1539" width="10.7109375" style="1868" customWidth="1"/>
    <col min="1540" max="1540" width="2.7109375" style="1868" customWidth="1"/>
    <col min="1541" max="1541" width="15.140625" style="1868" customWidth="1"/>
    <col min="1542" max="1542" width="12.5703125" style="1868" customWidth="1"/>
    <col min="1543" max="1545" width="15.140625" style="1868" customWidth="1"/>
    <col min="1546" max="1546" width="12.5703125" style="1868" customWidth="1"/>
    <col min="1547" max="1559" width="9.140625" style="1868" customWidth="1"/>
    <col min="1560" max="1789" width="9.140625" style="1868"/>
    <col min="1790" max="1790" width="14.42578125" style="1868" customWidth="1"/>
    <col min="1791" max="1791" width="28.42578125" style="1868" customWidth="1"/>
    <col min="1792" max="1795" width="10.7109375" style="1868" customWidth="1"/>
    <col min="1796" max="1796" width="2.7109375" style="1868" customWidth="1"/>
    <col min="1797" max="1797" width="15.140625" style="1868" customWidth="1"/>
    <col min="1798" max="1798" width="12.5703125" style="1868" customWidth="1"/>
    <col min="1799" max="1801" width="15.140625" style="1868" customWidth="1"/>
    <col min="1802" max="1802" width="12.5703125" style="1868" customWidth="1"/>
    <col min="1803" max="1815" width="9.140625" style="1868" customWidth="1"/>
    <col min="1816" max="2045" width="9.140625" style="1868"/>
    <col min="2046" max="2046" width="14.42578125" style="1868" customWidth="1"/>
    <col min="2047" max="2047" width="28.42578125" style="1868" customWidth="1"/>
    <col min="2048" max="2051" width="10.7109375" style="1868" customWidth="1"/>
    <col min="2052" max="2052" width="2.7109375" style="1868" customWidth="1"/>
    <col min="2053" max="2053" width="15.140625" style="1868" customWidth="1"/>
    <col min="2054" max="2054" width="12.5703125" style="1868" customWidth="1"/>
    <col min="2055" max="2057" width="15.140625" style="1868" customWidth="1"/>
    <col min="2058" max="2058" width="12.5703125" style="1868" customWidth="1"/>
    <col min="2059" max="2071" width="9.140625" style="1868" customWidth="1"/>
    <col min="2072" max="2301" width="9.140625" style="1868"/>
    <col min="2302" max="2302" width="14.42578125" style="1868" customWidth="1"/>
    <col min="2303" max="2303" width="28.42578125" style="1868" customWidth="1"/>
    <col min="2304" max="2307" width="10.7109375" style="1868" customWidth="1"/>
    <col min="2308" max="2308" width="2.7109375" style="1868" customWidth="1"/>
    <col min="2309" max="2309" width="15.140625" style="1868" customWidth="1"/>
    <col min="2310" max="2310" width="12.5703125" style="1868" customWidth="1"/>
    <col min="2311" max="2313" width="15.140625" style="1868" customWidth="1"/>
    <col min="2314" max="2314" width="12.5703125" style="1868" customWidth="1"/>
    <col min="2315" max="2327" width="9.140625" style="1868" customWidth="1"/>
    <col min="2328" max="2557" width="9.140625" style="1868"/>
    <col min="2558" max="2558" width="14.42578125" style="1868" customWidth="1"/>
    <col min="2559" max="2559" width="28.42578125" style="1868" customWidth="1"/>
    <col min="2560" max="2563" width="10.7109375" style="1868" customWidth="1"/>
    <col min="2564" max="2564" width="2.7109375" style="1868" customWidth="1"/>
    <col min="2565" max="2565" width="15.140625" style="1868" customWidth="1"/>
    <col min="2566" max="2566" width="12.5703125" style="1868" customWidth="1"/>
    <col min="2567" max="2569" width="15.140625" style="1868" customWidth="1"/>
    <col min="2570" max="2570" width="12.5703125" style="1868" customWidth="1"/>
    <col min="2571" max="2583" width="9.140625" style="1868" customWidth="1"/>
    <col min="2584" max="2813" width="9.140625" style="1868"/>
    <col min="2814" max="2814" width="14.42578125" style="1868" customWidth="1"/>
    <col min="2815" max="2815" width="28.42578125" style="1868" customWidth="1"/>
    <col min="2816" max="2819" width="10.7109375" style="1868" customWidth="1"/>
    <col min="2820" max="2820" width="2.7109375" style="1868" customWidth="1"/>
    <col min="2821" max="2821" width="15.140625" style="1868" customWidth="1"/>
    <col min="2822" max="2822" width="12.5703125" style="1868" customWidth="1"/>
    <col min="2823" max="2825" width="15.140625" style="1868" customWidth="1"/>
    <col min="2826" max="2826" width="12.5703125" style="1868" customWidth="1"/>
    <col min="2827" max="2839" width="9.140625" style="1868" customWidth="1"/>
    <col min="2840" max="3069" width="9.140625" style="1868"/>
    <col min="3070" max="3070" width="14.42578125" style="1868" customWidth="1"/>
    <col min="3071" max="3071" width="28.42578125" style="1868" customWidth="1"/>
    <col min="3072" max="3075" width="10.7109375" style="1868" customWidth="1"/>
    <col min="3076" max="3076" width="2.7109375" style="1868" customWidth="1"/>
    <col min="3077" max="3077" width="15.140625" style="1868" customWidth="1"/>
    <col min="3078" max="3078" width="12.5703125" style="1868" customWidth="1"/>
    <col min="3079" max="3081" width="15.140625" style="1868" customWidth="1"/>
    <col min="3082" max="3082" width="12.5703125" style="1868" customWidth="1"/>
    <col min="3083" max="3095" width="9.140625" style="1868" customWidth="1"/>
    <col min="3096" max="3325" width="9.140625" style="1868"/>
    <col min="3326" max="3326" width="14.42578125" style="1868" customWidth="1"/>
    <col min="3327" max="3327" width="28.42578125" style="1868" customWidth="1"/>
    <col min="3328" max="3331" width="10.7109375" style="1868" customWidth="1"/>
    <col min="3332" max="3332" width="2.7109375" style="1868" customWidth="1"/>
    <col min="3333" max="3333" width="15.140625" style="1868" customWidth="1"/>
    <col min="3334" max="3334" width="12.5703125" style="1868" customWidth="1"/>
    <col min="3335" max="3337" width="15.140625" style="1868" customWidth="1"/>
    <col min="3338" max="3338" width="12.5703125" style="1868" customWidth="1"/>
    <col min="3339" max="3351" width="9.140625" style="1868" customWidth="1"/>
    <col min="3352" max="3581" width="9.140625" style="1868"/>
    <col min="3582" max="3582" width="14.42578125" style="1868" customWidth="1"/>
    <col min="3583" max="3583" width="28.42578125" style="1868" customWidth="1"/>
    <col min="3584" max="3587" width="10.7109375" style="1868" customWidth="1"/>
    <col min="3588" max="3588" width="2.7109375" style="1868" customWidth="1"/>
    <col min="3589" max="3589" width="15.140625" style="1868" customWidth="1"/>
    <col min="3590" max="3590" width="12.5703125" style="1868" customWidth="1"/>
    <col min="3591" max="3593" width="15.140625" style="1868" customWidth="1"/>
    <col min="3594" max="3594" width="12.5703125" style="1868" customWidth="1"/>
    <col min="3595" max="3607" width="9.140625" style="1868" customWidth="1"/>
    <col min="3608" max="3837" width="9.140625" style="1868"/>
    <col min="3838" max="3838" width="14.42578125" style="1868" customWidth="1"/>
    <col min="3839" max="3839" width="28.42578125" style="1868" customWidth="1"/>
    <col min="3840" max="3843" width="10.7109375" style="1868" customWidth="1"/>
    <col min="3844" max="3844" width="2.7109375" style="1868" customWidth="1"/>
    <col min="3845" max="3845" width="15.140625" style="1868" customWidth="1"/>
    <col min="3846" max="3846" width="12.5703125" style="1868" customWidth="1"/>
    <col min="3847" max="3849" width="15.140625" style="1868" customWidth="1"/>
    <col min="3850" max="3850" width="12.5703125" style="1868" customWidth="1"/>
    <col min="3851" max="3863" width="9.140625" style="1868" customWidth="1"/>
    <col min="3864" max="4093" width="9.140625" style="1868"/>
    <col min="4094" max="4094" width="14.42578125" style="1868" customWidth="1"/>
    <col min="4095" max="4095" width="28.42578125" style="1868" customWidth="1"/>
    <col min="4096" max="4099" width="10.7109375" style="1868" customWidth="1"/>
    <col min="4100" max="4100" width="2.7109375" style="1868" customWidth="1"/>
    <col min="4101" max="4101" width="15.140625" style="1868" customWidth="1"/>
    <col min="4102" max="4102" width="12.5703125" style="1868" customWidth="1"/>
    <col min="4103" max="4105" width="15.140625" style="1868" customWidth="1"/>
    <col min="4106" max="4106" width="12.5703125" style="1868" customWidth="1"/>
    <col min="4107" max="4119" width="9.140625" style="1868" customWidth="1"/>
    <col min="4120" max="4349" width="9.140625" style="1868"/>
    <col min="4350" max="4350" width="14.42578125" style="1868" customWidth="1"/>
    <col min="4351" max="4351" width="28.42578125" style="1868" customWidth="1"/>
    <col min="4352" max="4355" width="10.7109375" style="1868" customWidth="1"/>
    <col min="4356" max="4356" width="2.7109375" style="1868" customWidth="1"/>
    <col min="4357" max="4357" width="15.140625" style="1868" customWidth="1"/>
    <col min="4358" max="4358" width="12.5703125" style="1868" customWidth="1"/>
    <col min="4359" max="4361" width="15.140625" style="1868" customWidth="1"/>
    <col min="4362" max="4362" width="12.5703125" style="1868" customWidth="1"/>
    <col min="4363" max="4375" width="9.140625" style="1868" customWidth="1"/>
    <col min="4376" max="4605" width="9.140625" style="1868"/>
    <col min="4606" max="4606" width="14.42578125" style="1868" customWidth="1"/>
    <col min="4607" max="4607" width="28.42578125" style="1868" customWidth="1"/>
    <col min="4608" max="4611" width="10.7109375" style="1868" customWidth="1"/>
    <col min="4612" max="4612" width="2.7109375" style="1868" customWidth="1"/>
    <col min="4613" max="4613" width="15.140625" style="1868" customWidth="1"/>
    <col min="4614" max="4614" width="12.5703125" style="1868" customWidth="1"/>
    <col min="4615" max="4617" width="15.140625" style="1868" customWidth="1"/>
    <col min="4618" max="4618" width="12.5703125" style="1868" customWidth="1"/>
    <col min="4619" max="4631" width="9.140625" style="1868" customWidth="1"/>
    <col min="4632" max="4861" width="9.140625" style="1868"/>
    <col min="4862" max="4862" width="14.42578125" style="1868" customWidth="1"/>
    <col min="4863" max="4863" width="28.42578125" style="1868" customWidth="1"/>
    <col min="4864" max="4867" width="10.7109375" style="1868" customWidth="1"/>
    <col min="4868" max="4868" width="2.7109375" style="1868" customWidth="1"/>
    <col min="4869" max="4869" width="15.140625" style="1868" customWidth="1"/>
    <col min="4870" max="4870" width="12.5703125" style="1868" customWidth="1"/>
    <col min="4871" max="4873" width="15.140625" style="1868" customWidth="1"/>
    <col min="4874" max="4874" width="12.5703125" style="1868" customWidth="1"/>
    <col min="4875" max="4887" width="9.140625" style="1868" customWidth="1"/>
    <col min="4888" max="5117" width="9.140625" style="1868"/>
    <col min="5118" max="5118" width="14.42578125" style="1868" customWidth="1"/>
    <col min="5119" max="5119" width="28.42578125" style="1868" customWidth="1"/>
    <col min="5120" max="5123" width="10.7109375" style="1868" customWidth="1"/>
    <col min="5124" max="5124" width="2.7109375" style="1868" customWidth="1"/>
    <col min="5125" max="5125" width="15.140625" style="1868" customWidth="1"/>
    <col min="5126" max="5126" width="12.5703125" style="1868" customWidth="1"/>
    <col min="5127" max="5129" width="15.140625" style="1868" customWidth="1"/>
    <col min="5130" max="5130" width="12.5703125" style="1868" customWidth="1"/>
    <col min="5131" max="5143" width="9.140625" style="1868" customWidth="1"/>
    <col min="5144" max="5373" width="9.140625" style="1868"/>
    <col min="5374" max="5374" width="14.42578125" style="1868" customWidth="1"/>
    <col min="5375" max="5375" width="28.42578125" style="1868" customWidth="1"/>
    <col min="5376" max="5379" width="10.7109375" style="1868" customWidth="1"/>
    <col min="5380" max="5380" width="2.7109375" style="1868" customWidth="1"/>
    <col min="5381" max="5381" width="15.140625" style="1868" customWidth="1"/>
    <col min="5382" max="5382" width="12.5703125" style="1868" customWidth="1"/>
    <col min="5383" max="5385" width="15.140625" style="1868" customWidth="1"/>
    <col min="5386" max="5386" width="12.5703125" style="1868" customWidth="1"/>
    <col min="5387" max="5399" width="9.140625" style="1868" customWidth="1"/>
    <col min="5400" max="5629" width="9.140625" style="1868"/>
    <col min="5630" max="5630" width="14.42578125" style="1868" customWidth="1"/>
    <col min="5631" max="5631" width="28.42578125" style="1868" customWidth="1"/>
    <col min="5632" max="5635" width="10.7109375" style="1868" customWidth="1"/>
    <col min="5636" max="5636" width="2.7109375" style="1868" customWidth="1"/>
    <col min="5637" max="5637" width="15.140625" style="1868" customWidth="1"/>
    <col min="5638" max="5638" width="12.5703125" style="1868" customWidth="1"/>
    <col min="5639" max="5641" width="15.140625" style="1868" customWidth="1"/>
    <col min="5642" max="5642" width="12.5703125" style="1868" customWidth="1"/>
    <col min="5643" max="5655" width="9.140625" style="1868" customWidth="1"/>
    <col min="5656" max="5885" width="9.140625" style="1868"/>
    <col min="5886" max="5886" width="14.42578125" style="1868" customWidth="1"/>
    <col min="5887" max="5887" width="28.42578125" style="1868" customWidth="1"/>
    <col min="5888" max="5891" width="10.7109375" style="1868" customWidth="1"/>
    <col min="5892" max="5892" width="2.7109375" style="1868" customWidth="1"/>
    <col min="5893" max="5893" width="15.140625" style="1868" customWidth="1"/>
    <col min="5894" max="5894" width="12.5703125" style="1868" customWidth="1"/>
    <col min="5895" max="5897" width="15.140625" style="1868" customWidth="1"/>
    <col min="5898" max="5898" width="12.5703125" style="1868" customWidth="1"/>
    <col min="5899" max="5911" width="9.140625" style="1868" customWidth="1"/>
    <col min="5912" max="6141" width="9.140625" style="1868"/>
    <col min="6142" max="6142" width="14.42578125" style="1868" customWidth="1"/>
    <col min="6143" max="6143" width="28.42578125" style="1868" customWidth="1"/>
    <col min="6144" max="6147" width="10.7109375" style="1868" customWidth="1"/>
    <col min="6148" max="6148" width="2.7109375" style="1868" customWidth="1"/>
    <col min="6149" max="6149" width="15.140625" style="1868" customWidth="1"/>
    <col min="6150" max="6150" width="12.5703125" style="1868" customWidth="1"/>
    <col min="6151" max="6153" width="15.140625" style="1868" customWidth="1"/>
    <col min="6154" max="6154" width="12.5703125" style="1868" customWidth="1"/>
    <col min="6155" max="6167" width="9.140625" style="1868" customWidth="1"/>
    <col min="6168" max="6397" width="9.140625" style="1868"/>
    <col min="6398" max="6398" width="14.42578125" style="1868" customWidth="1"/>
    <col min="6399" max="6399" width="28.42578125" style="1868" customWidth="1"/>
    <col min="6400" max="6403" width="10.7109375" style="1868" customWidth="1"/>
    <col min="6404" max="6404" width="2.7109375" style="1868" customWidth="1"/>
    <col min="6405" max="6405" width="15.140625" style="1868" customWidth="1"/>
    <col min="6406" max="6406" width="12.5703125" style="1868" customWidth="1"/>
    <col min="6407" max="6409" width="15.140625" style="1868" customWidth="1"/>
    <col min="6410" max="6410" width="12.5703125" style="1868" customWidth="1"/>
    <col min="6411" max="6423" width="9.140625" style="1868" customWidth="1"/>
    <col min="6424" max="6653" width="9.140625" style="1868"/>
    <col min="6654" max="6654" width="14.42578125" style="1868" customWidth="1"/>
    <col min="6655" max="6655" width="28.42578125" style="1868" customWidth="1"/>
    <col min="6656" max="6659" width="10.7109375" style="1868" customWidth="1"/>
    <col min="6660" max="6660" width="2.7109375" style="1868" customWidth="1"/>
    <col min="6661" max="6661" width="15.140625" style="1868" customWidth="1"/>
    <col min="6662" max="6662" width="12.5703125" style="1868" customWidth="1"/>
    <col min="6663" max="6665" width="15.140625" style="1868" customWidth="1"/>
    <col min="6666" max="6666" width="12.5703125" style="1868" customWidth="1"/>
    <col min="6667" max="6679" width="9.140625" style="1868" customWidth="1"/>
    <col min="6680" max="6909" width="9.140625" style="1868"/>
    <col min="6910" max="6910" width="14.42578125" style="1868" customWidth="1"/>
    <col min="6911" max="6911" width="28.42578125" style="1868" customWidth="1"/>
    <col min="6912" max="6915" width="10.7109375" style="1868" customWidth="1"/>
    <col min="6916" max="6916" width="2.7109375" style="1868" customWidth="1"/>
    <col min="6917" max="6917" width="15.140625" style="1868" customWidth="1"/>
    <col min="6918" max="6918" width="12.5703125" style="1868" customWidth="1"/>
    <col min="6919" max="6921" width="15.140625" style="1868" customWidth="1"/>
    <col min="6922" max="6922" width="12.5703125" style="1868" customWidth="1"/>
    <col min="6923" max="6935" width="9.140625" style="1868" customWidth="1"/>
    <col min="6936" max="7165" width="9.140625" style="1868"/>
    <col min="7166" max="7166" width="14.42578125" style="1868" customWidth="1"/>
    <col min="7167" max="7167" width="28.42578125" style="1868" customWidth="1"/>
    <col min="7168" max="7171" width="10.7109375" style="1868" customWidth="1"/>
    <col min="7172" max="7172" width="2.7109375" style="1868" customWidth="1"/>
    <col min="7173" max="7173" width="15.140625" style="1868" customWidth="1"/>
    <col min="7174" max="7174" width="12.5703125" style="1868" customWidth="1"/>
    <col min="7175" max="7177" width="15.140625" style="1868" customWidth="1"/>
    <col min="7178" max="7178" width="12.5703125" style="1868" customWidth="1"/>
    <col min="7179" max="7191" width="9.140625" style="1868" customWidth="1"/>
    <col min="7192" max="7421" width="9.140625" style="1868"/>
    <col min="7422" max="7422" width="14.42578125" style="1868" customWidth="1"/>
    <col min="7423" max="7423" width="28.42578125" style="1868" customWidth="1"/>
    <col min="7424" max="7427" width="10.7109375" style="1868" customWidth="1"/>
    <col min="7428" max="7428" width="2.7109375" style="1868" customWidth="1"/>
    <col min="7429" max="7429" width="15.140625" style="1868" customWidth="1"/>
    <col min="7430" max="7430" width="12.5703125" style="1868" customWidth="1"/>
    <col min="7431" max="7433" width="15.140625" style="1868" customWidth="1"/>
    <col min="7434" max="7434" width="12.5703125" style="1868" customWidth="1"/>
    <col min="7435" max="7447" width="9.140625" style="1868" customWidth="1"/>
    <col min="7448" max="7677" width="9.140625" style="1868"/>
    <col min="7678" max="7678" width="14.42578125" style="1868" customWidth="1"/>
    <col min="7679" max="7679" width="28.42578125" style="1868" customWidth="1"/>
    <col min="7680" max="7683" width="10.7109375" style="1868" customWidth="1"/>
    <col min="7684" max="7684" width="2.7109375" style="1868" customWidth="1"/>
    <col min="7685" max="7685" width="15.140625" style="1868" customWidth="1"/>
    <col min="7686" max="7686" width="12.5703125" style="1868" customWidth="1"/>
    <col min="7687" max="7689" width="15.140625" style="1868" customWidth="1"/>
    <col min="7690" max="7690" width="12.5703125" style="1868" customWidth="1"/>
    <col min="7691" max="7703" width="9.140625" style="1868" customWidth="1"/>
    <col min="7704" max="7933" width="9.140625" style="1868"/>
    <col min="7934" max="7934" width="14.42578125" style="1868" customWidth="1"/>
    <col min="7935" max="7935" width="28.42578125" style="1868" customWidth="1"/>
    <col min="7936" max="7939" width="10.7109375" style="1868" customWidth="1"/>
    <col min="7940" max="7940" width="2.7109375" style="1868" customWidth="1"/>
    <col min="7941" max="7941" width="15.140625" style="1868" customWidth="1"/>
    <col min="7942" max="7942" width="12.5703125" style="1868" customWidth="1"/>
    <col min="7943" max="7945" width="15.140625" style="1868" customWidth="1"/>
    <col min="7946" max="7946" width="12.5703125" style="1868" customWidth="1"/>
    <col min="7947" max="7959" width="9.140625" style="1868" customWidth="1"/>
    <col min="7960" max="8189" width="9.140625" style="1868"/>
    <col min="8190" max="8190" width="14.42578125" style="1868" customWidth="1"/>
    <col min="8191" max="8191" width="28.42578125" style="1868" customWidth="1"/>
    <col min="8192" max="8195" width="10.7109375" style="1868" customWidth="1"/>
    <col min="8196" max="8196" width="2.7109375" style="1868" customWidth="1"/>
    <col min="8197" max="8197" width="15.140625" style="1868" customWidth="1"/>
    <col min="8198" max="8198" width="12.5703125" style="1868" customWidth="1"/>
    <col min="8199" max="8201" width="15.140625" style="1868" customWidth="1"/>
    <col min="8202" max="8202" width="12.5703125" style="1868" customWidth="1"/>
    <col min="8203" max="8215" width="9.140625" style="1868" customWidth="1"/>
    <col min="8216" max="8445" width="9.140625" style="1868"/>
    <col min="8446" max="8446" width="14.42578125" style="1868" customWidth="1"/>
    <col min="8447" max="8447" width="28.42578125" style="1868" customWidth="1"/>
    <col min="8448" max="8451" width="10.7109375" style="1868" customWidth="1"/>
    <col min="8452" max="8452" width="2.7109375" style="1868" customWidth="1"/>
    <col min="8453" max="8453" width="15.140625" style="1868" customWidth="1"/>
    <col min="8454" max="8454" width="12.5703125" style="1868" customWidth="1"/>
    <col min="8455" max="8457" width="15.140625" style="1868" customWidth="1"/>
    <col min="8458" max="8458" width="12.5703125" style="1868" customWidth="1"/>
    <col min="8459" max="8471" width="9.140625" style="1868" customWidth="1"/>
    <col min="8472" max="8701" width="9.140625" style="1868"/>
    <col min="8702" max="8702" width="14.42578125" style="1868" customWidth="1"/>
    <col min="8703" max="8703" width="28.42578125" style="1868" customWidth="1"/>
    <col min="8704" max="8707" width="10.7109375" style="1868" customWidth="1"/>
    <col min="8708" max="8708" width="2.7109375" style="1868" customWidth="1"/>
    <col min="8709" max="8709" width="15.140625" style="1868" customWidth="1"/>
    <col min="8710" max="8710" width="12.5703125" style="1868" customWidth="1"/>
    <col min="8711" max="8713" width="15.140625" style="1868" customWidth="1"/>
    <col min="8714" max="8714" width="12.5703125" style="1868" customWidth="1"/>
    <col min="8715" max="8727" width="9.140625" style="1868" customWidth="1"/>
    <col min="8728" max="8957" width="9.140625" style="1868"/>
    <col min="8958" max="8958" width="14.42578125" style="1868" customWidth="1"/>
    <col min="8959" max="8959" width="28.42578125" style="1868" customWidth="1"/>
    <col min="8960" max="8963" width="10.7109375" style="1868" customWidth="1"/>
    <col min="8964" max="8964" width="2.7109375" style="1868" customWidth="1"/>
    <col min="8965" max="8965" width="15.140625" style="1868" customWidth="1"/>
    <col min="8966" max="8966" width="12.5703125" style="1868" customWidth="1"/>
    <col min="8967" max="8969" width="15.140625" style="1868" customWidth="1"/>
    <col min="8970" max="8970" width="12.5703125" style="1868" customWidth="1"/>
    <col min="8971" max="8983" width="9.140625" style="1868" customWidth="1"/>
    <col min="8984" max="9213" width="9.140625" style="1868"/>
    <col min="9214" max="9214" width="14.42578125" style="1868" customWidth="1"/>
    <col min="9215" max="9215" width="28.42578125" style="1868" customWidth="1"/>
    <col min="9216" max="9219" width="10.7109375" style="1868" customWidth="1"/>
    <col min="9220" max="9220" width="2.7109375" style="1868" customWidth="1"/>
    <col min="9221" max="9221" width="15.140625" style="1868" customWidth="1"/>
    <col min="9222" max="9222" width="12.5703125" style="1868" customWidth="1"/>
    <col min="9223" max="9225" width="15.140625" style="1868" customWidth="1"/>
    <col min="9226" max="9226" width="12.5703125" style="1868" customWidth="1"/>
    <col min="9227" max="9239" width="9.140625" style="1868" customWidth="1"/>
    <col min="9240" max="9469" width="9.140625" style="1868"/>
    <col min="9470" max="9470" width="14.42578125" style="1868" customWidth="1"/>
    <col min="9471" max="9471" width="28.42578125" style="1868" customWidth="1"/>
    <col min="9472" max="9475" width="10.7109375" style="1868" customWidth="1"/>
    <col min="9476" max="9476" width="2.7109375" style="1868" customWidth="1"/>
    <col min="9477" max="9477" width="15.140625" style="1868" customWidth="1"/>
    <col min="9478" max="9478" width="12.5703125" style="1868" customWidth="1"/>
    <col min="9479" max="9481" width="15.140625" style="1868" customWidth="1"/>
    <col min="9482" max="9482" width="12.5703125" style="1868" customWidth="1"/>
    <col min="9483" max="9495" width="9.140625" style="1868" customWidth="1"/>
    <col min="9496" max="9725" width="9.140625" style="1868"/>
    <col min="9726" max="9726" width="14.42578125" style="1868" customWidth="1"/>
    <col min="9727" max="9727" width="28.42578125" style="1868" customWidth="1"/>
    <col min="9728" max="9731" width="10.7109375" style="1868" customWidth="1"/>
    <col min="9732" max="9732" width="2.7109375" style="1868" customWidth="1"/>
    <col min="9733" max="9733" width="15.140625" style="1868" customWidth="1"/>
    <col min="9734" max="9734" width="12.5703125" style="1868" customWidth="1"/>
    <col min="9735" max="9737" width="15.140625" style="1868" customWidth="1"/>
    <col min="9738" max="9738" width="12.5703125" style="1868" customWidth="1"/>
    <col min="9739" max="9751" width="9.140625" style="1868" customWidth="1"/>
    <col min="9752" max="9981" width="9.140625" style="1868"/>
    <col min="9982" max="9982" width="14.42578125" style="1868" customWidth="1"/>
    <col min="9983" max="9983" width="28.42578125" style="1868" customWidth="1"/>
    <col min="9984" max="9987" width="10.7109375" style="1868" customWidth="1"/>
    <col min="9988" max="9988" width="2.7109375" style="1868" customWidth="1"/>
    <col min="9989" max="9989" width="15.140625" style="1868" customWidth="1"/>
    <col min="9990" max="9990" width="12.5703125" style="1868" customWidth="1"/>
    <col min="9991" max="9993" width="15.140625" style="1868" customWidth="1"/>
    <col min="9994" max="9994" width="12.5703125" style="1868" customWidth="1"/>
    <col min="9995" max="10007" width="9.140625" style="1868" customWidth="1"/>
    <col min="10008" max="10237" width="9.140625" style="1868"/>
    <col min="10238" max="10238" width="14.42578125" style="1868" customWidth="1"/>
    <col min="10239" max="10239" width="28.42578125" style="1868" customWidth="1"/>
    <col min="10240" max="10243" width="10.7109375" style="1868" customWidth="1"/>
    <col min="10244" max="10244" width="2.7109375" style="1868" customWidth="1"/>
    <col min="10245" max="10245" width="15.140625" style="1868" customWidth="1"/>
    <col min="10246" max="10246" width="12.5703125" style="1868" customWidth="1"/>
    <col min="10247" max="10249" width="15.140625" style="1868" customWidth="1"/>
    <col min="10250" max="10250" width="12.5703125" style="1868" customWidth="1"/>
    <col min="10251" max="10263" width="9.140625" style="1868" customWidth="1"/>
    <col min="10264" max="10493" width="9.140625" style="1868"/>
    <col min="10494" max="10494" width="14.42578125" style="1868" customWidth="1"/>
    <col min="10495" max="10495" width="28.42578125" style="1868" customWidth="1"/>
    <col min="10496" max="10499" width="10.7109375" style="1868" customWidth="1"/>
    <col min="10500" max="10500" width="2.7109375" style="1868" customWidth="1"/>
    <col min="10501" max="10501" width="15.140625" style="1868" customWidth="1"/>
    <col min="10502" max="10502" width="12.5703125" style="1868" customWidth="1"/>
    <col min="10503" max="10505" width="15.140625" style="1868" customWidth="1"/>
    <col min="10506" max="10506" width="12.5703125" style="1868" customWidth="1"/>
    <col min="10507" max="10519" width="9.140625" style="1868" customWidth="1"/>
    <col min="10520" max="10749" width="9.140625" style="1868"/>
    <col min="10750" max="10750" width="14.42578125" style="1868" customWidth="1"/>
    <col min="10751" max="10751" width="28.42578125" style="1868" customWidth="1"/>
    <col min="10752" max="10755" width="10.7109375" style="1868" customWidth="1"/>
    <col min="10756" max="10756" width="2.7109375" style="1868" customWidth="1"/>
    <col min="10757" max="10757" width="15.140625" style="1868" customWidth="1"/>
    <col min="10758" max="10758" width="12.5703125" style="1868" customWidth="1"/>
    <col min="10759" max="10761" width="15.140625" style="1868" customWidth="1"/>
    <col min="10762" max="10762" width="12.5703125" style="1868" customWidth="1"/>
    <col min="10763" max="10775" width="9.140625" style="1868" customWidth="1"/>
    <col min="10776" max="11005" width="9.140625" style="1868"/>
    <col min="11006" max="11006" width="14.42578125" style="1868" customWidth="1"/>
    <col min="11007" max="11007" width="28.42578125" style="1868" customWidth="1"/>
    <col min="11008" max="11011" width="10.7109375" style="1868" customWidth="1"/>
    <col min="11012" max="11012" width="2.7109375" style="1868" customWidth="1"/>
    <col min="11013" max="11013" width="15.140625" style="1868" customWidth="1"/>
    <col min="11014" max="11014" width="12.5703125" style="1868" customWidth="1"/>
    <col min="11015" max="11017" width="15.140625" style="1868" customWidth="1"/>
    <col min="11018" max="11018" width="12.5703125" style="1868" customWidth="1"/>
    <col min="11019" max="11031" width="9.140625" style="1868" customWidth="1"/>
    <col min="11032" max="11261" width="9.140625" style="1868"/>
    <col min="11262" max="11262" width="14.42578125" style="1868" customWidth="1"/>
    <col min="11263" max="11263" width="28.42578125" style="1868" customWidth="1"/>
    <col min="11264" max="11267" width="10.7109375" style="1868" customWidth="1"/>
    <col min="11268" max="11268" width="2.7109375" style="1868" customWidth="1"/>
    <col min="11269" max="11269" width="15.140625" style="1868" customWidth="1"/>
    <col min="11270" max="11270" width="12.5703125" style="1868" customWidth="1"/>
    <col min="11271" max="11273" width="15.140625" style="1868" customWidth="1"/>
    <col min="11274" max="11274" width="12.5703125" style="1868" customWidth="1"/>
    <col min="11275" max="11287" width="9.140625" style="1868" customWidth="1"/>
    <col min="11288" max="11517" width="9.140625" style="1868"/>
    <col min="11518" max="11518" width="14.42578125" style="1868" customWidth="1"/>
    <col min="11519" max="11519" width="28.42578125" style="1868" customWidth="1"/>
    <col min="11520" max="11523" width="10.7109375" style="1868" customWidth="1"/>
    <col min="11524" max="11524" width="2.7109375" style="1868" customWidth="1"/>
    <col min="11525" max="11525" width="15.140625" style="1868" customWidth="1"/>
    <col min="11526" max="11526" width="12.5703125" style="1868" customWidth="1"/>
    <col min="11527" max="11529" width="15.140625" style="1868" customWidth="1"/>
    <col min="11530" max="11530" width="12.5703125" style="1868" customWidth="1"/>
    <col min="11531" max="11543" width="9.140625" style="1868" customWidth="1"/>
    <col min="11544" max="11773" width="9.140625" style="1868"/>
    <col min="11774" max="11774" width="14.42578125" style="1868" customWidth="1"/>
    <col min="11775" max="11775" width="28.42578125" style="1868" customWidth="1"/>
    <col min="11776" max="11779" width="10.7109375" style="1868" customWidth="1"/>
    <col min="11780" max="11780" width="2.7109375" style="1868" customWidth="1"/>
    <col min="11781" max="11781" width="15.140625" style="1868" customWidth="1"/>
    <col min="11782" max="11782" width="12.5703125" style="1868" customWidth="1"/>
    <col min="11783" max="11785" width="15.140625" style="1868" customWidth="1"/>
    <col min="11786" max="11786" width="12.5703125" style="1868" customWidth="1"/>
    <col min="11787" max="11799" width="9.140625" style="1868" customWidth="1"/>
    <col min="11800" max="12029" width="9.140625" style="1868"/>
    <col min="12030" max="12030" width="14.42578125" style="1868" customWidth="1"/>
    <col min="12031" max="12031" width="28.42578125" style="1868" customWidth="1"/>
    <col min="12032" max="12035" width="10.7109375" style="1868" customWidth="1"/>
    <col min="12036" max="12036" width="2.7109375" style="1868" customWidth="1"/>
    <col min="12037" max="12037" width="15.140625" style="1868" customWidth="1"/>
    <col min="12038" max="12038" width="12.5703125" style="1868" customWidth="1"/>
    <col min="12039" max="12041" width="15.140625" style="1868" customWidth="1"/>
    <col min="12042" max="12042" width="12.5703125" style="1868" customWidth="1"/>
    <col min="12043" max="12055" width="9.140625" style="1868" customWidth="1"/>
    <col min="12056" max="12285" width="9.140625" style="1868"/>
    <col min="12286" max="12286" width="14.42578125" style="1868" customWidth="1"/>
    <col min="12287" max="12287" width="28.42578125" style="1868" customWidth="1"/>
    <col min="12288" max="12291" width="10.7109375" style="1868" customWidth="1"/>
    <col min="12292" max="12292" width="2.7109375" style="1868" customWidth="1"/>
    <col min="12293" max="12293" width="15.140625" style="1868" customWidth="1"/>
    <col min="12294" max="12294" width="12.5703125" style="1868" customWidth="1"/>
    <col min="12295" max="12297" width="15.140625" style="1868" customWidth="1"/>
    <col min="12298" max="12298" width="12.5703125" style="1868" customWidth="1"/>
    <col min="12299" max="12311" width="9.140625" style="1868" customWidth="1"/>
    <col min="12312" max="12541" width="9.140625" style="1868"/>
    <col min="12542" max="12542" width="14.42578125" style="1868" customWidth="1"/>
    <col min="12543" max="12543" width="28.42578125" style="1868" customWidth="1"/>
    <col min="12544" max="12547" width="10.7109375" style="1868" customWidth="1"/>
    <col min="12548" max="12548" width="2.7109375" style="1868" customWidth="1"/>
    <col min="12549" max="12549" width="15.140625" style="1868" customWidth="1"/>
    <col min="12550" max="12550" width="12.5703125" style="1868" customWidth="1"/>
    <col min="12551" max="12553" width="15.140625" style="1868" customWidth="1"/>
    <col min="12554" max="12554" width="12.5703125" style="1868" customWidth="1"/>
    <col min="12555" max="12567" width="9.140625" style="1868" customWidth="1"/>
    <col min="12568" max="12797" width="9.140625" style="1868"/>
    <col min="12798" max="12798" width="14.42578125" style="1868" customWidth="1"/>
    <col min="12799" max="12799" width="28.42578125" style="1868" customWidth="1"/>
    <col min="12800" max="12803" width="10.7109375" style="1868" customWidth="1"/>
    <col min="12804" max="12804" width="2.7109375" style="1868" customWidth="1"/>
    <col min="12805" max="12805" width="15.140625" style="1868" customWidth="1"/>
    <col min="12806" max="12806" width="12.5703125" style="1868" customWidth="1"/>
    <col min="12807" max="12809" width="15.140625" style="1868" customWidth="1"/>
    <col min="12810" max="12810" width="12.5703125" style="1868" customWidth="1"/>
    <col min="12811" max="12823" width="9.140625" style="1868" customWidth="1"/>
    <col min="12824" max="13053" width="9.140625" style="1868"/>
    <col min="13054" max="13054" width="14.42578125" style="1868" customWidth="1"/>
    <col min="13055" max="13055" width="28.42578125" style="1868" customWidth="1"/>
    <col min="13056" max="13059" width="10.7109375" style="1868" customWidth="1"/>
    <col min="13060" max="13060" width="2.7109375" style="1868" customWidth="1"/>
    <col min="13061" max="13061" width="15.140625" style="1868" customWidth="1"/>
    <col min="13062" max="13062" width="12.5703125" style="1868" customWidth="1"/>
    <col min="13063" max="13065" width="15.140625" style="1868" customWidth="1"/>
    <col min="13066" max="13066" width="12.5703125" style="1868" customWidth="1"/>
    <col min="13067" max="13079" width="9.140625" style="1868" customWidth="1"/>
    <col min="13080" max="13309" width="9.140625" style="1868"/>
    <col min="13310" max="13310" width="14.42578125" style="1868" customWidth="1"/>
    <col min="13311" max="13311" width="28.42578125" style="1868" customWidth="1"/>
    <col min="13312" max="13315" width="10.7109375" style="1868" customWidth="1"/>
    <col min="13316" max="13316" width="2.7109375" style="1868" customWidth="1"/>
    <col min="13317" max="13317" width="15.140625" style="1868" customWidth="1"/>
    <col min="13318" max="13318" width="12.5703125" style="1868" customWidth="1"/>
    <col min="13319" max="13321" width="15.140625" style="1868" customWidth="1"/>
    <col min="13322" max="13322" width="12.5703125" style="1868" customWidth="1"/>
    <col min="13323" max="13335" width="9.140625" style="1868" customWidth="1"/>
    <col min="13336" max="13565" width="9.140625" style="1868"/>
    <col min="13566" max="13566" width="14.42578125" style="1868" customWidth="1"/>
    <col min="13567" max="13567" width="28.42578125" style="1868" customWidth="1"/>
    <col min="13568" max="13571" width="10.7109375" style="1868" customWidth="1"/>
    <col min="13572" max="13572" width="2.7109375" style="1868" customWidth="1"/>
    <col min="13573" max="13573" width="15.140625" style="1868" customWidth="1"/>
    <col min="13574" max="13574" width="12.5703125" style="1868" customWidth="1"/>
    <col min="13575" max="13577" width="15.140625" style="1868" customWidth="1"/>
    <col min="13578" max="13578" width="12.5703125" style="1868" customWidth="1"/>
    <col min="13579" max="13591" width="9.140625" style="1868" customWidth="1"/>
    <col min="13592" max="13821" width="9.140625" style="1868"/>
    <col min="13822" max="13822" width="14.42578125" style="1868" customWidth="1"/>
    <col min="13823" max="13823" width="28.42578125" style="1868" customWidth="1"/>
    <col min="13824" max="13827" width="10.7109375" style="1868" customWidth="1"/>
    <col min="13828" max="13828" width="2.7109375" style="1868" customWidth="1"/>
    <col min="13829" max="13829" width="15.140625" style="1868" customWidth="1"/>
    <col min="13830" max="13830" width="12.5703125" style="1868" customWidth="1"/>
    <col min="13831" max="13833" width="15.140625" style="1868" customWidth="1"/>
    <col min="13834" max="13834" width="12.5703125" style="1868" customWidth="1"/>
    <col min="13835" max="13847" width="9.140625" style="1868" customWidth="1"/>
    <col min="13848" max="14077" width="9.140625" style="1868"/>
    <col min="14078" max="14078" width="14.42578125" style="1868" customWidth="1"/>
    <col min="14079" max="14079" width="28.42578125" style="1868" customWidth="1"/>
    <col min="14080" max="14083" width="10.7109375" style="1868" customWidth="1"/>
    <col min="14084" max="14084" width="2.7109375" style="1868" customWidth="1"/>
    <col min="14085" max="14085" width="15.140625" style="1868" customWidth="1"/>
    <col min="14086" max="14086" width="12.5703125" style="1868" customWidth="1"/>
    <col min="14087" max="14089" width="15.140625" style="1868" customWidth="1"/>
    <col min="14090" max="14090" width="12.5703125" style="1868" customWidth="1"/>
    <col min="14091" max="14103" width="9.140625" style="1868" customWidth="1"/>
    <col min="14104" max="14333" width="9.140625" style="1868"/>
    <col min="14334" max="14334" width="14.42578125" style="1868" customWidth="1"/>
    <col min="14335" max="14335" width="28.42578125" style="1868" customWidth="1"/>
    <col min="14336" max="14339" width="10.7109375" style="1868" customWidth="1"/>
    <col min="14340" max="14340" width="2.7109375" style="1868" customWidth="1"/>
    <col min="14341" max="14341" width="15.140625" style="1868" customWidth="1"/>
    <col min="14342" max="14342" width="12.5703125" style="1868" customWidth="1"/>
    <col min="14343" max="14345" width="15.140625" style="1868" customWidth="1"/>
    <col min="14346" max="14346" width="12.5703125" style="1868" customWidth="1"/>
    <col min="14347" max="14359" width="9.140625" style="1868" customWidth="1"/>
    <col min="14360" max="14589" width="9.140625" style="1868"/>
    <col min="14590" max="14590" width="14.42578125" style="1868" customWidth="1"/>
    <col min="14591" max="14591" width="28.42578125" style="1868" customWidth="1"/>
    <col min="14592" max="14595" width="10.7109375" style="1868" customWidth="1"/>
    <col min="14596" max="14596" width="2.7109375" style="1868" customWidth="1"/>
    <col min="14597" max="14597" width="15.140625" style="1868" customWidth="1"/>
    <col min="14598" max="14598" width="12.5703125" style="1868" customWidth="1"/>
    <col min="14599" max="14601" width="15.140625" style="1868" customWidth="1"/>
    <col min="14602" max="14602" width="12.5703125" style="1868" customWidth="1"/>
    <col min="14603" max="14615" width="9.140625" style="1868" customWidth="1"/>
    <col min="14616" max="14845" width="9.140625" style="1868"/>
    <col min="14846" max="14846" width="14.42578125" style="1868" customWidth="1"/>
    <col min="14847" max="14847" width="28.42578125" style="1868" customWidth="1"/>
    <col min="14848" max="14851" width="10.7109375" style="1868" customWidth="1"/>
    <col min="14852" max="14852" width="2.7109375" style="1868" customWidth="1"/>
    <col min="14853" max="14853" width="15.140625" style="1868" customWidth="1"/>
    <col min="14854" max="14854" width="12.5703125" style="1868" customWidth="1"/>
    <col min="14855" max="14857" width="15.140625" style="1868" customWidth="1"/>
    <col min="14858" max="14858" width="12.5703125" style="1868" customWidth="1"/>
    <col min="14859" max="14871" width="9.140625" style="1868" customWidth="1"/>
    <col min="14872" max="15101" width="9.140625" style="1868"/>
    <col min="15102" max="15102" width="14.42578125" style="1868" customWidth="1"/>
    <col min="15103" max="15103" width="28.42578125" style="1868" customWidth="1"/>
    <col min="15104" max="15107" width="10.7109375" style="1868" customWidth="1"/>
    <col min="15108" max="15108" width="2.7109375" style="1868" customWidth="1"/>
    <col min="15109" max="15109" width="15.140625" style="1868" customWidth="1"/>
    <col min="15110" max="15110" width="12.5703125" style="1868" customWidth="1"/>
    <col min="15111" max="15113" width="15.140625" style="1868" customWidth="1"/>
    <col min="15114" max="15114" width="12.5703125" style="1868" customWidth="1"/>
    <col min="15115" max="15127" width="9.140625" style="1868" customWidth="1"/>
    <col min="15128" max="15357" width="9.140625" style="1868"/>
    <col min="15358" max="15358" width="14.42578125" style="1868" customWidth="1"/>
    <col min="15359" max="15359" width="28.42578125" style="1868" customWidth="1"/>
    <col min="15360" max="15363" width="10.7109375" style="1868" customWidth="1"/>
    <col min="15364" max="15364" width="2.7109375" style="1868" customWidth="1"/>
    <col min="15365" max="15365" width="15.140625" style="1868" customWidth="1"/>
    <col min="15366" max="15366" width="12.5703125" style="1868" customWidth="1"/>
    <col min="15367" max="15369" width="15.140625" style="1868" customWidth="1"/>
    <col min="15370" max="15370" width="12.5703125" style="1868" customWidth="1"/>
    <col min="15371" max="15383" width="9.140625" style="1868" customWidth="1"/>
    <col min="15384" max="15613" width="9.140625" style="1868"/>
    <col min="15614" max="15614" width="14.42578125" style="1868" customWidth="1"/>
    <col min="15615" max="15615" width="28.42578125" style="1868" customWidth="1"/>
    <col min="15616" max="15619" width="10.7109375" style="1868" customWidth="1"/>
    <col min="15620" max="15620" width="2.7109375" style="1868" customWidth="1"/>
    <col min="15621" max="15621" width="15.140625" style="1868" customWidth="1"/>
    <col min="15622" max="15622" width="12.5703125" style="1868" customWidth="1"/>
    <col min="15623" max="15625" width="15.140625" style="1868" customWidth="1"/>
    <col min="15626" max="15626" width="12.5703125" style="1868" customWidth="1"/>
    <col min="15627" max="15639" width="9.140625" style="1868" customWidth="1"/>
    <col min="15640" max="15869" width="9.140625" style="1868"/>
    <col min="15870" max="15870" width="14.42578125" style="1868" customWidth="1"/>
    <col min="15871" max="15871" width="28.42578125" style="1868" customWidth="1"/>
    <col min="15872" max="15875" width="10.7109375" style="1868" customWidth="1"/>
    <col min="15876" max="15876" width="2.7109375" style="1868" customWidth="1"/>
    <col min="15877" max="15877" width="15.140625" style="1868" customWidth="1"/>
    <col min="15878" max="15878" width="12.5703125" style="1868" customWidth="1"/>
    <col min="15879" max="15881" width="15.140625" style="1868" customWidth="1"/>
    <col min="15882" max="15882" width="12.5703125" style="1868" customWidth="1"/>
    <col min="15883" max="15895" width="9.140625" style="1868" customWidth="1"/>
    <col min="15896" max="16125" width="9.140625" style="1868"/>
    <col min="16126" max="16126" width="14.42578125" style="1868" customWidth="1"/>
    <col min="16127" max="16127" width="28.42578125" style="1868" customWidth="1"/>
    <col min="16128" max="16131" width="10.7109375" style="1868" customWidth="1"/>
    <col min="16132" max="16132" width="2.7109375" style="1868" customWidth="1"/>
    <col min="16133" max="16133" width="15.140625" style="1868" customWidth="1"/>
    <col min="16134" max="16134" width="12.5703125" style="1868" customWidth="1"/>
    <col min="16135" max="16137" width="15.140625" style="1868" customWidth="1"/>
    <col min="16138" max="16138" width="12.5703125" style="1868" customWidth="1"/>
    <col min="16139" max="16151" width="9.140625" style="1868" customWidth="1"/>
    <col min="16152" max="16384" width="9.140625" style="1868"/>
  </cols>
  <sheetData>
    <row r="1" spans="1:23" s="49" customFormat="1" ht="24.75">
      <c r="A1" s="130" t="str">
        <f>'Universal data'!A1</f>
        <v>Regulatory Reporting Pack</v>
      </c>
      <c r="B1" s="131"/>
      <c r="C1" s="131"/>
      <c r="D1" s="131"/>
      <c r="E1" s="131"/>
      <c r="F1" s="131"/>
      <c r="G1" s="131"/>
      <c r="H1" s="131"/>
    </row>
    <row r="2" spans="1:23" s="49" customFormat="1" ht="24.75">
      <c r="A2" s="2341" t="str">
        <f>'Universal data'!A2</f>
        <v>Southern</v>
      </c>
      <c r="B2" s="131"/>
      <c r="C2" s="131"/>
      <c r="D2" s="131"/>
      <c r="E2" s="131"/>
      <c r="F2" s="131"/>
      <c r="G2" s="131"/>
      <c r="H2" s="131"/>
    </row>
    <row r="3" spans="1:23" s="49" customFormat="1" ht="24.75">
      <c r="A3" s="2473" t="str">
        <f>+'Universal data'!A3</f>
        <v>2014/15</v>
      </c>
      <c r="B3" s="131"/>
      <c r="C3" s="131"/>
      <c r="D3" s="131"/>
      <c r="E3" s="131"/>
      <c r="F3" s="131"/>
      <c r="G3" s="131"/>
      <c r="H3" s="131"/>
    </row>
    <row r="4" spans="1:23" s="1879" customFormat="1" ht="9.75" customHeight="1">
      <c r="A4" s="1878"/>
    </row>
    <row r="5" spans="1:23" s="1879" customFormat="1" ht="19.5">
      <c r="A5" s="1861" t="s">
        <v>2255</v>
      </c>
    </row>
    <row r="6" spans="1:23" s="1879" customFormat="1" ht="14.25"/>
    <row r="7" spans="1:23" s="1866" customFormat="1" ht="13.5" customHeight="1">
      <c r="A7" s="1926" t="s">
        <v>105</v>
      </c>
      <c r="C7" s="1880"/>
      <c r="D7" s="1850"/>
      <c r="E7" s="1850"/>
      <c r="F7" s="1850"/>
      <c r="G7" s="1850"/>
      <c r="H7" s="1850"/>
      <c r="I7" s="1850"/>
      <c r="J7" s="1850"/>
      <c r="K7" s="1850"/>
      <c r="L7" s="1850"/>
    </row>
    <row r="8" spans="1:23" s="1870" customFormat="1">
      <c r="B8" s="4304" t="s">
        <v>241</v>
      </c>
      <c r="C8" s="4304"/>
      <c r="D8" s="1867"/>
      <c r="E8" s="1867"/>
      <c r="F8" s="1867"/>
      <c r="G8" s="1867"/>
      <c r="H8" s="1867"/>
      <c r="I8" s="1867"/>
      <c r="J8" s="1867"/>
      <c r="K8" s="1867"/>
      <c r="L8" s="1867"/>
      <c r="M8" s="1873"/>
      <c r="N8" s="1873"/>
      <c r="O8" s="1873"/>
      <c r="P8" s="1873"/>
      <c r="Q8" s="1873"/>
      <c r="R8" s="1873"/>
      <c r="S8" s="1873"/>
      <c r="T8" s="1873"/>
      <c r="U8" s="1873"/>
      <c r="V8" s="1873"/>
      <c r="W8" s="1873"/>
    </row>
    <row r="9" spans="1:23">
      <c r="A9" s="1882"/>
      <c r="B9" s="1935" t="s">
        <v>242</v>
      </c>
      <c r="C9" s="1936"/>
      <c r="D9" s="1869"/>
      <c r="E9" s="1869"/>
      <c r="F9" s="1869"/>
      <c r="G9" s="1869"/>
      <c r="H9" s="1869"/>
      <c r="I9" s="1869"/>
      <c r="J9" s="1869"/>
      <c r="K9" s="1869"/>
      <c r="L9" s="1869"/>
    </row>
    <row r="10" spans="1:23">
      <c r="A10" s="1882"/>
      <c r="B10" s="1935" t="s">
        <v>2160</v>
      </c>
      <c r="C10" s="1936"/>
      <c r="D10" s="1869"/>
      <c r="E10" s="1874"/>
      <c r="F10" s="1869"/>
      <c r="G10" s="1869"/>
      <c r="H10" s="1869"/>
      <c r="I10" s="1869"/>
      <c r="J10" s="1869"/>
      <c r="K10" s="1869"/>
      <c r="L10" s="1869"/>
    </row>
    <row r="11" spans="1:23">
      <c r="A11" s="1882"/>
      <c r="B11" s="1935" t="s">
        <v>2161</v>
      </c>
      <c r="C11" s="1937">
        <f>C9+C10</f>
        <v>0</v>
      </c>
      <c r="D11" s="1869"/>
      <c r="E11" s="1869"/>
      <c r="F11" s="1869"/>
      <c r="G11" s="1869"/>
      <c r="H11" s="1869"/>
      <c r="I11" s="1869"/>
      <c r="J11" s="1869"/>
      <c r="K11" s="1869"/>
      <c r="L11" s="1869"/>
    </row>
    <row r="12" spans="1:23">
      <c r="A12" s="1929"/>
      <c r="B12" s="1938" t="s">
        <v>229</v>
      </c>
      <c r="C12" s="1936"/>
      <c r="D12" s="1869"/>
      <c r="E12" s="1869"/>
      <c r="F12" s="1869"/>
      <c r="G12" s="1869"/>
      <c r="H12" s="1869"/>
      <c r="I12" s="1869"/>
      <c r="J12" s="1869"/>
      <c r="K12" s="1869"/>
      <c r="L12" s="1869"/>
    </row>
    <row r="13" spans="1:23" s="1872" customFormat="1">
      <c r="A13" s="1929"/>
      <c r="B13" s="1939" t="s">
        <v>2450</v>
      </c>
      <c r="C13" s="1936"/>
      <c r="D13" s="1869"/>
      <c r="E13" s="1869"/>
      <c r="F13" s="1869"/>
      <c r="G13" s="1869"/>
      <c r="H13" s="1869"/>
      <c r="I13" s="1869"/>
      <c r="J13" s="1869"/>
      <c r="K13" s="1869"/>
      <c r="L13" s="1869"/>
      <c r="M13" s="1873"/>
      <c r="N13" s="1873"/>
      <c r="O13" s="1873"/>
      <c r="P13" s="1873"/>
      <c r="Q13" s="1873"/>
      <c r="R13" s="1873"/>
      <c r="S13" s="1873"/>
      <c r="T13" s="1873"/>
      <c r="U13" s="1873"/>
      <c r="V13" s="1864"/>
      <c r="W13" s="1864"/>
    </row>
    <row r="14" spans="1:23" s="1872" customFormat="1">
      <c r="A14" s="1883"/>
      <c r="B14" s="1935" t="s">
        <v>243</v>
      </c>
      <c r="C14" s="1937">
        <f>SUM(C11:C13)</f>
        <v>0</v>
      </c>
      <c r="D14" s="1869"/>
      <c r="E14" s="1869"/>
      <c r="F14" s="1869"/>
      <c r="G14" s="1869"/>
      <c r="H14" s="1869"/>
      <c r="I14" s="1869"/>
      <c r="J14" s="1869"/>
      <c r="K14" s="1869"/>
      <c r="L14" s="1869"/>
      <c r="M14" s="1873"/>
      <c r="N14" s="1873"/>
      <c r="O14" s="1873"/>
      <c r="P14" s="1873"/>
      <c r="Q14" s="1873"/>
      <c r="R14" s="1873"/>
      <c r="S14" s="1873"/>
      <c r="T14" s="1873"/>
      <c r="U14" s="1873"/>
      <c r="V14" s="1864"/>
      <c r="W14" s="1864"/>
    </row>
    <row r="15" spans="1:23">
      <c r="A15" s="1883"/>
      <c r="B15" s="1935" t="s">
        <v>244</v>
      </c>
      <c r="C15" s="1936"/>
      <c r="D15" s="1869"/>
      <c r="E15" s="1869"/>
      <c r="F15" s="1869"/>
      <c r="G15" s="1869"/>
      <c r="H15" s="1869"/>
      <c r="I15" s="1869"/>
      <c r="J15" s="1869"/>
      <c r="K15" s="1869"/>
      <c r="L15" s="1869"/>
    </row>
    <row r="16" spans="1:23">
      <c r="A16" s="1883"/>
      <c r="B16" s="1949"/>
      <c r="C16" s="1951"/>
      <c r="D16" s="1869"/>
      <c r="E16" s="1869"/>
      <c r="F16" s="1869"/>
      <c r="G16" s="1869"/>
      <c r="H16" s="1869"/>
      <c r="I16" s="1869"/>
      <c r="J16" s="1869"/>
      <c r="K16" s="1869"/>
      <c r="L16" s="1869"/>
    </row>
    <row r="17" spans="1:23" ht="12.75" customHeight="1">
      <c r="A17" s="1870"/>
      <c r="B17" s="4304" t="s">
        <v>245</v>
      </c>
      <c r="C17" s="4304"/>
      <c r="D17" s="1869"/>
      <c r="E17" s="1869"/>
      <c r="F17" s="1869"/>
      <c r="G17" s="1869"/>
      <c r="H17" s="1869"/>
      <c r="I17" s="1869"/>
      <c r="J17" s="1869"/>
      <c r="K17" s="1869"/>
      <c r="L17" s="1869"/>
    </row>
    <row r="18" spans="1:23" ht="15.75" customHeight="1">
      <c r="A18" s="1882"/>
      <c r="B18" s="1935" t="s">
        <v>242</v>
      </c>
      <c r="C18" s="1936"/>
      <c r="D18" s="1869"/>
      <c r="E18" s="1869"/>
      <c r="F18" s="1869"/>
      <c r="G18" s="1869"/>
      <c r="H18" s="1869"/>
      <c r="I18" s="1869"/>
      <c r="J18" s="1869"/>
      <c r="K18" s="1869"/>
      <c r="L18" s="1869"/>
    </row>
    <row r="19" spans="1:23" ht="15.75" customHeight="1">
      <c r="A19" s="1882"/>
      <c r="B19" s="1935" t="s">
        <v>2160</v>
      </c>
      <c r="C19" s="1936"/>
      <c r="D19" s="1869"/>
      <c r="E19" s="1874"/>
      <c r="F19" s="1869"/>
      <c r="G19" s="1869"/>
      <c r="H19" s="1869"/>
      <c r="I19" s="1869"/>
      <c r="J19" s="1869"/>
      <c r="K19" s="1869"/>
      <c r="L19" s="1869"/>
    </row>
    <row r="20" spans="1:23" ht="15.75" customHeight="1">
      <c r="A20" s="1882"/>
      <c r="B20" s="1935" t="s">
        <v>2161</v>
      </c>
      <c r="C20" s="1937">
        <f>C18+C19</f>
        <v>0</v>
      </c>
      <c r="D20" s="1869"/>
      <c r="E20" s="1869"/>
      <c r="F20" s="1869"/>
      <c r="G20" s="1869"/>
      <c r="H20" s="1869"/>
      <c r="I20" s="1869"/>
      <c r="J20" s="1869"/>
      <c r="K20" s="1869"/>
      <c r="L20" s="1869"/>
    </row>
    <row r="21" spans="1:23">
      <c r="A21" s="1882"/>
      <c r="B21" s="1938" t="s">
        <v>229</v>
      </c>
      <c r="C21" s="1936"/>
      <c r="D21" s="1869"/>
      <c r="E21" s="1869"/>
      <c r="F21" s="1869"/>
      <c r="G21" s="1869"/>
      <c r="H21" s="1869"/>
      <c r="I21" s="1869"/>
      <c r="J21" s="1869"/>
      <c r="K21" s="1869"/>
      <c r="L21" s="1869"/>
    </row>
    <row r="22" spans="1:23" s="1872" customFormat="1">
      <c r="A22" s="1882"/>
      <c r="B22" s="1938" t="s">
        <v>246</v>
      </c>
      <c r="C22" s="1936"/>
      <c r="D22" s="1869"/>
      <c r="E22" s="1869"/>
      <c r="F22" s="1869"/>
      <c r="G22" s="1869"/>
      <c r="H22" s="1869"/>
      <c r="I22" s="1869"/>
      <c r="J22" s="1869"/>
      <c r="K22" s="1869"/>
      <c r="L22" s="1869"/>
      <c r="M22" s="1873"/>
      <c r="N22" s="1873"/>
      <c r="O22" s="1873"/>
      <c r="P22" s="1873"/>
      <c r="Q22" s="1873"/>
      <c r="R22" s="1873"/>
      <c r="S22" s="1873"/>
      <c r="T22" s="1873"/>
      <c r="U22" s="1873"/>
      <c r="V22" s="1864"/>
      <c r="W22" s="1864"/>
    </row>
    <row r="23" spans="1:23" s="1872" customFormat="1">
      <c r="A23" s="1882"/>
      <c r="B23" s="1939" t="s">
        <v>2450</v>
      </c>
      <c r="C23" s="1936"/>
      <c r="D23" s="1869"/>
      <c r="E23" s="1869"/>
      <c r="F23" s="1869"/>
      <c r="G23" s="1869"/>
      <c r="H23" s="1869"/>
      <c r="I23" s="1869"/>
      <c r="J23" s="1869"/>
      <c r="K23" s="1869"/>
      <c r="L23" s="1869"/>
      <c r="M23" s="1873"/>
      <c r="N23" s="1873"/>
      <c r="O23" s="1873"/>
      <c r="P23" s="1873"/>
      <c r="Q23" s="1873"/>
      <c r="R23" s="1873"/>
      <c r="S23" s="1873"/>
      <c r="T23" s="1873"/>
      <c r="U23" s="1873"/>
      <c r="V23" s="1864"/>
      <c r="W23" s="1864"/>
    </row>
    <row r="24" spans="1:23" s="1872" customFormat="1">
      <c r="A24" s="1882"/>
      <c r="B24" s="1935" t="s">
        <v>243</v>
      </c>
      <c r="C24" s="1937">
        <f>SUM(C20:C23)</f>
        <v>0</v>
      </c>
      <c r="D24" s="1869"/>
      <c r="E24" s="1869"/>
      <c r="F24" s="1869"/>
      <c r="G24" s="1869"/>
      <c r="H24" s="1869"/>
      <c r="I24" s="1869"/>
      <c r="J24" s="1869"/>
      <c r="K24" s="1869"/>
      <c r="L24" s="1869"/>
      <c r="M24" s="1873"/>
      <c r="N24" s="1873"/>
      <c r="O24" s="1873"/>
      <c r="P24" s="1873"/>
      <c r="Q24" s="1873"/>
      <c r="R24" s="1873"/>
      <c r="S24" s="1873"/>
      <c r="T24" s="1873"/>
      <c r="U24" s="1873"/>
      <c r="V24" s="1864"/>
      <c r="W24" s="1864"/>
    </row>
    <row r="25" spans="1:23">
      <c r="A25" s="1883"/>
      <c r="B25" s="1935" t="s">
        <v>247</v>
      </c>
      <c r="C25" s="1936"/>
      <c r="D25" s="1869"/>
      <c r="E25" s="1869"/>
      <c r="F25" s="1869"/>
      <c r="G25" s="1869"/>
      <c r="H25" s="1869"/>
      <c r="I25" s="1869"/>
      <c r="J25" s="1869"/>
      <c r="K25" s="1869"/>
      <c r="L25" s="1869"/>
    </row>
    <row r="26" spans="1:23">
      <c r="A26" s="1883"/>
      <c r="B26" s="1940"/>
      <c r="C26" s="1951"/>
      <c r="D26" s="1869"/>
      <c r="E26" s="1869"/>
      <c r="F26" s="1869" t="s">
        <v>2713</v>
      </c>
      <c r="G26" s="1869"/>
      <c r="H26" s="1869"/>
      <c r="I26" s="1869"/>
      <c r="J26" s="1869"/>
      <c r="K26" s="1869"/>
      <c r="L26" s="1869"/>
    </row>
    <row r="27" spans="1:23" s="1865" customFormat="1" ht="12" customHeight="1">
      <c r="A27" s="1873"/>
      <c r="B27" s="4304" t="s">
        <v>248</v>
      </c>
      <c r="C27" s="4304"/>
      <c r="D27" s="1869"/>
      <c r="E27" s="1869"/>
      <c r="F27" s="1869"/>
      <c r="G27" s="1869"/>
      <c r="H27" s="1869"/>
      <c r="I27" s="1869"/>
      <c r="J27" s="1869"/>
      <c r="K27" s="1869"/>
      <c r="L27" s="1869"/>
      <c r="M27" s="1873"/>
      <c r="N27" s="1873"/>
      <c r="O27" s="1873"/>
      <c r="P27" s="1873"/>
      <c r="Q27" s="1873"/>
      <c r="R27" s="1873"/>
      <c r="S27" s="1873"/>
      <c r="T27" s="1873"/>
      <c r="U27" s="1873"/>
      <c r="V27" s="1873"/>
      <c r="W27" s="1873"/>
    </row>
    <row r="28" spans="1:23" s="1865" customFormat="1" ht="12" customHeight="1">
      <c r="A28" s="1883"/>
      <c r="B28" s="1935" t="s">
        <v>242</v>
      </c>
      <c r="C28" s="1936"/>
      <c r="D28" s="1869"/>
      <c r="E28" s="1869"/>
      <c r="F28" s="1869"/>
      <c r="G28" s="1869"/>
      <c r="H28" s="1869"/>
      <c r="I28" s="1869"/>
      <c r="J28" s="1869"/>
      <c r="K28" s="1869"/>
      <c r="L28" s="1869"/>
      <c r="M28" s="1873"/>
      <c r="N28" s="1873"/>
      <c r="O28" s="1873"/>
      <c r="P28" s="1873"/>
      <c r="Q28" s="1873"/>
      <c r="R28" s="1873"/>
      <c r="S28" s="1873"/>
      <c r="T28" s="1873"/>
      <c r="U28" s="1873"/>
      <c r="V28" s="1873"/>
      <c r="W28" s="1873"/>
    </row>
    <row r="29" spans="1:23" s="1865" customFormat="1" ht="12" customHeight="1">
      <c r="A29" s="1883"/>
      <c r="B29" s="1935" t="s">
        <v>2160</v>
      </c>
      <c r="C29" s="1936"/>
      <c r="D29" s="1869"/>
      <c r="E29" s="1874"/>
      <c r="F29" s="1869"/>
      <c r="G29" s="1869"/>
      <c r="H29" s="1869"/>
      <c r="I29" s="1869"/>
      <c r="J29" s="1869"/>
      <c r="K29" s="1869"/>
      <c r="L29" s="1869"/>
      <c r="M29" s="1873"/>
      <c r="N29" s="1873"/>
      <c r="O29" s="1873"/>
      <c r="P29" s="1873"/>
      <c r="Q29" s="1873"/>
      <c r="R29" s="1873"/>
      <c r="S29" s="1873"/>
      <c r="T29" s="1873"/>
      <c r="U29" s="1873"/>
      <c r="V29" s="1873"/>
      <c r="W29" s="1873"/>
    </row>
    <row r="30" spans="1:23" s="1865" customFormat="1" ht="12" customHeight="1">
      <c r="A30" s="1883"/>
      <c r="B30" s="1935" t="s">
        <v>2161</v>
      </c>
      <c r="C30" s="1937">
        <f>C28+C29</f>
        <v>0</v>
      </c>
      <c r="D30" s="1869"/>
      <c r="E30" s="1869"/>
      <c r="F30" s="1869"/>
      <c r="G30" s="1869"/>
      <c r="H30" s="1869"/>
      <c r="I30" s="1869"/>
      <c r="J30" s="1869"/>
      <c r="K30" s="1869"/>
      <c r="L30" s="1869"/>
      <c r="M30" s="1873"/>
      <c r="N30" s="1873"/>
      <c r="O30" s="1873"/>
      <c r="P30" s="1873"/>
      <c r="Q30" s="1873"/>
      <c r="R30" s="1873"/>
      <c r="S30" s="1873"/>
      <c r="T30" s="1873"/>
      <c r="U30" s="1873"/>
      <c r="V30" s="1873"/>
      <c r="W30" s="1873"/>
    </row>
    <row r="31" spans="1:23" s="1865" customFormat="1" ht="12" customHeight="1">
      <c r="A31" s="1883"/>
      <c r="B31" s="1935" t="s">
        <v>249</v>
      </c>
      <c r="C31" s="1936"/>
      <c r="D31" s="1869"/>
      <c r="E31" s="1848"/>
      <c r="F31" s="1849"/>
      <c r="G31" s="1869"/>
      <c r="H31" s="1869"/>
      <c r="I31" s="1869"/>
      <c r="J31" s="1869"/>
      <c r="K31" s="1869"/>
      <c r="L31" s="1869"/>
      <c r="M31" s="1873"/>
      <c r="N31" s="1873"/>
      <c r="O31" s="1873"/>
      <c r="P31" s="1873"/>
      <c r="Q31" s="1873"/>
      <c r="R31" s="1873"/>
      <c r="S31" s="1873"/>
      <c r="T31" s="1873"/>
      <c r="U31" s="1873"/>
      <c r="V31" s="1873"/>
      <c r="W31" s="1873"/>
    </row>
    <row r="32" spans="1:23" s="1865" customFormat="1" ht="12" customHeight="1">
      <c r="A32" s="1883"/>
      <c r="B32" s="1935" t="s">
        <v>250</v>
      </c>
      <c r="C32" s="1936"/>
      <c r="D32" s="1869"/>
      <c r="E32" s="1869"/>
      <c r="F32" s="1869"/>
      <c r="G32" s="1869"/>
      <c r="H32" s="1869"/>
      <c r="I32" s="1869"/>
      <c r="J32" s="1869"/>
      <c r="K32" s="1869"/>
      <c r="L32" s="1869"/>
      <c r="M32" s="1873"/>
      <c r="N32" s="1873"/>
      <c r="O32" s="1873"/>
      <c r="P32" s="1873"/>
      <c r="Q32" s="1873"/>
      <c r="R32" s="1873"/>
      <c r="S32" s="1873"/>
      <c r="T32" s="1873"/>
      <c r="U32" s="1873"/>
      <c r="V32" s="1873"/>
      <c r="W32" s="1873"/>
    </row>
    <row r="33" spans="1:23" s="1865" customFormat="1" ht="12" customHeight="1">
      <c r="A33" s="1877"/>
      <c r="B33" s="1903" t="s">
        <v>2450</v>
      </c>
      <c r="C33" s="1936"/>
      <c r="D33" s="1869"/>
      <c r="E33" s="1869"/>
      <c r="F33" s="1869"/>
      <c r="G33" s="1869"/>
      <c r="H33" s="1869"/>
      <c r="I33" s="1869"/>
      <c r="J33" s="1869"/>
      <c r="K33" s="1869"/>
      <c r="L33" s="1869"/>
      <c r="M33" s="1873"/>
      <c r="N33" s="1873"/>
      <c r="O33" s="1873"/>
      <c r="P33" s="1873"/>
      <c r="Q33" s="1873"/>
      <c r="R33" s="1873"/>
      <c r="S33" s="1873"/>
      <c r="T33" s="1873"/>
      <c r="U33" s="1873"/>
      <c r="V33" s="1873"/>
      <c r="W33" s="1873"/>
    </row>
    <row r="34" spans="1:23">
      <c r="A34" s="1925"/>
      <c r="B34" s="1935" t="s">
        <v>243</v>
      </c>
      <c r="C34" s="1937">
        <f>SUM(C30:C33)</f>
        <v>0</v>
      </c>
      <c r="D34" s="1869"/>
      <c r="E34" s="1869"/>
      <c r="F34" s="1869"/>
      <c r="G34" s="1869"/>
      <c r="H34" s="1869"/>
      <c r="I34" s="1869"/>
      <c r="J34" s="1869"/>
      <c r="K34" s="1869"/>
      <c r="L34" s="1869"/>
    </row>
    <row r="35" spans="1:23">
      <c r="A35" s="1925"/>
      <c r="B35" s="1935" t="s">
        <v>251</v>
      </c>
      <c r="C35" s="1936"/>
      <c r="D35" s="1869"/>
      <c r="E35" s="1869"/>
      <c r="F35" s="1869"/>
      <c r="G35" s="1869"/>
      <c r="H35" s="1869"/>
      <c r="I35" s="1869"/>
      <c r="J35" s="1869"/>
      <c r="K35" s="1869"/>
      <c r="L35" s="1869"/>
    </row>
    <row r="36" spans="1:23">
      <c r="A36" s="1925"/>
      <c r="B36" s="1940"/>
      <c r="C36" s="1951"/>
      <c r="D36" s="1869"/>
      <c r="E36" s="1869"/>
      <c r="F36" s="1869"/>
      <c r="G36" s="1869"/>
      <c r="H36" s="1869"/>
      <c r="I36" s="1869"/>
      <c r="J36" s="1869"/>
      <c r="K36" s="1869"/>
      <c r="L36" s="1869"/>
    </row>
    <row r="37" spans="1:23" s="1865" customFormat="1" ht="12.75" customHeight="1">
      <c r="A37" s="1873"/>
      <c r="B37" s="4304" t="s">
        <v>2162</v>
      </c>
      <c r="C37" s="4304"/>
      <c r="D37" s="1869"/>
      <c r="E37" s="1869"/>
      <c r="F37" s="1869"/>
      <c r="G37" s="1869"/>
      <c r="H37" s="1869"/>
      <c r="I37" s="1869"/>
      <c r="J37" s="1869"/>
      <c r="K37" s="1869"/>
      <c r="L37" s="1869"/>
      <c r="M37" s="1873"/>
      <c r="N37" s="1873"/>
      <c r="O37" s="1873"/>
      <c r="P37" s="1873"/>
      <c r="Q37" s="1873"/>
      <c r="R37" s="1873"/>
      <c r="S37" s="1873"/>
      <c r="T37" s="1873"/>
      <c r="U37" s="1873"/>
      <c r="V37" s="1873"/>
      <c r="W37" s="1873"/>
    </row>
    <row r="38" spans="1:23" s="1865" customFormat="1">
      <c r="A38" s="1925"/>
      <c r="B38" s="1935" t="s">
        <v>252</v>
      </c>
      <c r="C38" s="1936"/>
      <c r="D38" s="1869"/>
      <c r="E38" s="1869"/>
      <c r="F38" s="1869"/>
      <c r="G38" s="1869"/>
      <c r="H38" s="1869"/>
      <c r="I38" s="1869"/>
      <c r="J38" s="1869"/>
      <c r="K38" s="1869"/>
      <c r="L38" s="1869"/>
      <c r="M38" s="1873"/>
      <c r="N38" s="1873"/>
      <c r="O38" s="1873"/>
      <c r="P38" s="1873"/>
      <c r="Q38" s="1873"/>
      <c r="R38" s="1873"/>
      <c r="S38" s="1873"/>
      <c r="T38" s="1873"/>
      <c r="U38" s="1873"/>
      <c r="V38" s="1873"/>
      <c r="W38" s="1873"/>
    </row>
    <row r="39" spans="1:23" s="1865" customFormat="1">
      <c r="A39" s="1925"/>
      <c r="B39" s="1935" t="s">
        <v>2160</v>
      </c>
      <c r="C39" s="1936"/>
      <c r="D39" s="1869"/>
      <c r="E39" s="1874"/>
      <c r="F39" s="1869"/>
      <c r="G39" s="1869"/>
      <c r="H39" s="1869"/>
      <c r="I39" s="1869"/>
      <c r="J39" s="1869"/>
      <c r="K39" s="1869"/>
      <c r="L39" s="1869"/>
      <c r="M39" s="1873"/>
      <c r="N39" s="1873"/>
      <c r="O39" s="1873"/>
      <c r="P39" s="1873"/>
      <c r="Q39" s="1873"/>
      <c r="R39" s="1873"/>
      <c r="S39" s="1873"/>
      <c r="T39" s="1873"/>
      <c r="U39" s="1873"/>
      <c r="V39" s="1873"/>
      <c r="W39" s="1873"/>
    </row>
    <row r="40" spans="1:23" s="1865" customFormat="1">
      <c r="A40" s="1925"/>
      <c r="B40" s="1935" t="s">
        <v>2161</v>
      </c>
      <c r="C40" s="1937">
        <f>C38+C39</f>
        <v>0</v>
      </c>
      <c r="D40" s="1869"/>
      <c r="E40" s="1869"/>
      <c r="F40" s="1869"/>
      <c r="G40" s="1869"/>
      <c r="H40" s="1869"/>
      <c r="I40" s="1869"/>
      <c r="J40" s="1869"/>
      <c r="K40" s="1869"/>
      <c r="L40" s="1869"/>
      <c r="M40" s="1873"/>
      <c r="N40" s="1873"/>
      <c r="O40" s="1873"/>
      <c r="P40" s="1873"/>
      <c r="Q40" s="1873"/>
      <c r="R40" s="1873"/>
      <c r="S40" s="1873"/>
      <c r="T40" s="1873"/>
      <c r="U40" s="1873"/>
      <c r="V40" s="1873"/>
      <c r="W40" s="1873"/>
    </row>
    <row r="41" spans="1:23" s="1865" customFormat="1">
      <c r="A41" s="1925"/>
      <c r="B41" s="1935" t="s">
        <v>249</v>
      </c>
      <c r="C41" s="1937">
        <f>+-C31</f>
        <v>0</v>
      </c>
      <c r="D41" s="1869"/>
      <c r="E41" s="1869"/>
      <c r="F41" s="1849"/>
      <c r="G41" s="1869"/>
      <c r="H41" s="1869"/>
      <c r="I41" s="1869"/>
      <c r="J41" s="1869"/>
      <c r="K41" s="1869"/>
      <c r="L41" s="1869"/>
      <c r="M41" s="1873"/>
      <c r="N41" s="1873"/>
      <c r="O41" s="1873"/>
      <c r="P41" s="1873"/>
      <c r="Q41" s="1873"/>
      <c r="R41" s="1873"/>
      <c r="S41" s="1873"/>
      <c r="T41" s="1873"/>
      <c r="U41" s="1873"/>
      <c r="V41" s="1873"/>
      <c r="W41" s="1873"/>
    </row>
    <row r="42" spans="1:23" s="1865" customFormat="1">
      <c r="A42" s="1883"/>
      <c r="B42" s="1935" t="s">
        <v>250</v>
      </c>
      <c r="C42" s="1937">
        <f>+-C32</f>
        <v>0</v>
      </c>
      <c r="D42" s="1869"/>
      <c r="E42" s="1869"/>
      <c r="F42" s="1869"/>
      <c r="G42" s="1869"/>
      <c r="H42" s="1869"/>
      <c r="I42" s="1869"/>
      <c r="J42" s="1869"/>
      <c r="K42" s="1869"/>
      <c r="L42" s="1869"/>
      <c r="M42" s="1873"/>
      <c r="N42" s="1873"/>
      <c r="O42" s="1873"/>
      <c r="P42" s="1873"/>
      <c r="Q42" s="1873"/>
      <c r="R42" s="1873"/>
      <c r="S42" s="1873"/>
      <c r="T42" s="1873"/>
      <c r="U42" s="1873"/>
      <c r="V42" s="1873"/>
      <c r="W42" s="1873"/>
    </row>
    <row r="43" spans="1:23" s="1865" customFormat="1">
      <c r="A43" s="1925"/>
      <c r="B43" s="1903" t="s">
        <v>2450</v>
      </c>
      <c r="C43" s="1936"/>
      <c r="D43" s="1869"/>
      <c r="E43" s="1848"/>
      <c r="F43" s="1849"/>
      <c r="G43" s="1869"/>
      <c r="H43" s="1869"/>
      <c r="I43" s="1869"/>
      <c r="J43" s="1869"/>
      <c r="K43" s="1869"/>
      <c r="L43" s="1869"/>
      <c r="M43" s="1873"/>
      <c r="N43" s="1873"/>
      <c r="O43" s="1873"/>
      <c r="P43" s="1873"/>
      <c r="Q43" s="1873"/>
      <c r="R43" s="1873"/>
      <c r="S43" s="1873"/>
      <c r="T43" s="1873"/>
      <c r="U43" s="1873"/>
      <c r="V43" s="1873"/>
      <c r="W43" s="1873"/>
    </row>
    <row r="44" spans="1:23">
      <c r="B44" s="1935" t="s">
        <v>253</v>
      </c>
      <c r="C44" s="1937">
        <f>SUM(C40:C43)</f>
        <v>0</v>
      </c>
      <c r="D44" s="1869"/>
      <c r="E44" s="1869"/>
      <c r="F44" s="1869"/>
      <c r="G44" s="1869"/>
      <c r="H44" s="1869"/>
      <c r="I44" s="1869"/>
      <c r="J44" s="1869"/>
      <c r="K44" s="1869"/>
      <c r="L44" s="1869"/>
    </row>
    <row r="45" spans="1:23">
      <c r="A45" s="1925"/>
      <c r="B45" s="1935" t="s">
        <v>254</v>
      </c>
      <c r="C45" s="1936"/>
      <c r="D45" s="1869"/>
      <c r="E45" s="1869"/>
      <c r="F45" s="1869"/>
      <c r="G45" s="1869"/>
      <c r="H45" s="1869"/>
      <c r="I45" s="1869"/>
      <c r="J45" s="1869"/>
      <c r="K45" s="1869"/>
      <c r="L45" s="1869"/>
    </row>
    <row r="46" spans="1:23">
      <c r="A46" s="1925"/>
      <c r="B46" s="1940"/>
      <c r="C46" s="1951"/>
      <c r="D46" s="1869"/>
      <c r="E46" s="1869"/>
      <c r="F46" s="1869"/>
      <c r="G46" s="1869"/>
      <c r="H46" s="1869"/>
      <c r="I46" s="1869"/>
      <c r="J46" s="1869"/>
      <c r="K46" s="1869"/>
      <c r="L46" s="1869"/>
    </row>
    <row r="47" spans="1:23" s="1865" customFormat="1">
      <c r="A47" s="1873"/>
      <c r="B47" s="4304" t="s">
        <v>255</v>
      </c>
      <c r="C47" s="4304"/>
      <c r="D47" s="1869"/>
      <c r="E47" s="1869"/>
      <c r="F47" s="1869"/>
      <c r="G47" s="1869"/>
      <c r="H47" s="1869"/>
      <c r="I47" s="1869"/>
      <c r="J47" s="1869"/>
      <c r="K47" s="1869"/>
      <c r="L47" s="1869"/>
      <c r="M47" s="1873"/>
      <c r="N47" s="1873"/>
      <c r="O47" s="1873"/>
      <c r="P47" s="1873"/>
      <c r="Q47" s="1873"/>
      <c r="R47" s="1873"/>
      <c r="S47" s="1873"/>
      <c r="T47" s="1873"/>
      <c r="U47" s="1873"/>
      <c r="V47" s="1873"/>
      <c r="W47" s="1873"/>
    </row>
    <row r="48" spans="1:23" s="1865" customFormat="1">
      <c r="A48" s="1883"/>
      <c r="B48" s="1935" t="s">
        <v>242</v>
      </c>
      <c r="C48" s="1936"/>
      <c r="D48" s="1869"/>
      <c r="E48" s="1869"/>
      <c r="F48" s="1869"/>
      <c r="G48" s="1869"/>
      <c r="H48" s="1869"/>
      <c r="I48" s="1869"/>
      <c r="J48" s="1869"/>
      <c r="K48" s="1869"/>
      <c r="L48" s="1869"/>
      <c r="M48" s="1873"/>
      <c r="N48" s="1873"/>
      <c r="O48" s="1873"/>
      <c r="P48" s="1873"/>
      <c r="Q48" s="1873"/>
      <c r="R48" s="1873"/>
      <c r="S48" s="1873"/>
      <c r="T48" s="1873"/>
      <c r="U48" s="1873"/>
      <c r="V48" s="1873"/>
      <c r="W48" s="1873"/>
    </row>
    <row r="49" spans="1:25" s="1865" customFormat="1">
      <c r="A49" s="1883"/>
      <c r="B49" s="1935" t="s">
        <v>2160</v>
      </c>
      <c r="C49" s="1936"/>
      <c r="D49" s="1869"/>
      <c r="E49" s="1871"/>
      <c r="F49" s="1869"/>
      <c r="G49" s="1869"/>
      <c r="H49" s="1869"/>
      <c r="I49" s="1869"/>
      <c r="J49" s="1869"/>
      <c r="K49" s="1869"/>
      <c r="L49" s="1869"/>
      <c r="M49" s="1873"/>
      <c r="N49" s="1873"/>
      <c r="O49" s="1873"/>
      <c r="P49" s="1873"/>
      <c r="Q49" s="1873"/>
      <c r="R49" s="1873"/>
      <c r="S49" s="1873"/>
      <c r="T49" s="1873"/>
      <c r="U49" s="1873"/>
      <c r="V49" s="1873"/>
      <c r="W49" s="1873"/>
    </row>
    <row r="50" spans="1:25" s="1865" customFormat="1">
      <c r="A50" s="1883"/>
      <c r="B50" s="1935" t="s">
        <v>2161</v>
      </c>
      <c r="C50" s="1937">
        <f>C48+C49</f>
        <v>0</v>
      </c>
      <c r="D50" s="1869"/>
      <c r="E50" s="1869"/>
      <c r="F50" s="1869"/>
      <c r="G50" s="1869"/>
      <c r="H50" s="1869"/>
      <c r="I50" s="1869"/>
      <c r="J50" s="1869"/>
      <c r="K50" s="1869"/>
      <c r="L50" s="1869"/>
      <c r="M50" s="1873"/>
      <c r="N50" s="1873"/>
      <c r="O50" s="1873"/>
      <c r="P50" s="1873"/>
      <c r="Q50" s="1873"/>
      <c r="R50" s="1873"/>
      <c r="S50" s="1873"/>
      <c r="T50" s="1873"/>
      <c r="U50" s="1873"/>
      <c r="V50" s="1873"/>
      <c r="W50" s="1873"/>
    </row>
    <row r="51" spans="1:25">
      <c r="B51" s="1938" t="s">
        <v>229</v>
      </c>
      <c r="C51" s="1936"/>
      <c r="D51" s="1869"/>
      <c r="E51" s="1869"/>
      <c r="F51" s="1869"/>
      <c r="G51" s="1869"/>
      <c r="H51" s="1869"/>
      <c r="I51" s="1869"/>
      <c r="J51" s="1869"/>
      <c r="K51" s="1869"/>
      <c r="L51" s="1869"/>
    </row>
    <row r="52" spans="1:25">
      <c r="B52" s="1939" t="s">
        <v>256</v>
      </c>
      <c r="C52" s="1936"/>
      <c r="D52" s="1869"/>
      <c r="E52" s="1869"/>
      <c r="F52" s="1869"/>
      <c r="G52" s="1869"/>
      <c r="H52" s="1869"/>
      <c r="I52" s="1869"/>
      <c r="J52" s="1869"/>
      <c r="K52" s="1869"/>
      <c r="L52" s="1869"/>
    </row>
    <row r="53" spans="1:25">
      <c r="B53" s="1935" t="s">
        <v>243</v>
      </c>
      <c r="C53" s="1937">
        <f>SUM(C50:C52)</f>
        <v>0</v>
      </c>
      <c r="D53" s="1869"/>
      <c r="E53" s="1869"/>
      <c r="F53" s="1869"/>
      <c r="G53" s="1869"/>
      <c r="H53" s="1869"/>
      <c r="I53" s="1869"/>
      <c r="J53" s="1869"/>
      <c r="K53" s="1869"/>
      <c r="L53" s="1869"/>
    </row>
    <row r="54" spans="1:25">
      <c r="B54" s="1933"/>
      <c r="C54" s="1948"/>
      <c r="D54" s="1869"/>
      <c r="E54" s="1869"/>
      <c r="F54" s="1869"/>
      <c r="G54" s="1869"/>
      <c r="H54" s="1869"/>
      <c r="I54" s="1869"/>
      <c r="J54" s="1869"/>
      <c r="K54" s="1869"/>
      <c r="L54" s="1869"/>
    </row>
    <row r="55" spans="1:25" s="1865" customFormat="1" ht="25.5">
      <c r="A55" s="1873"/>
      <c r="B55" s="1950" t="s">
        <v>257</v>
      </c>
      <c r="C55" s="1936"/>
      <c r="D55" s="1869"/>
      <c r="E55" s="1869"/>
      <c r="F55" s="1869"/>
      <c r="G55" s="1869"/>
      <c r="H55" s="1869"/>
      <c r="I55" s="1869"/>
      <c r="J55" s="1869"/>
      <c r="K55" s="1869"/>
      <c r="L55" s="1869"/>
      <c r="M55" s="1873"/>
      <c r="N55" s="1873"/>
      <c r="O55" s="1873"/>
      <c r="P55" s="1873"/>
      <c r="Q55" s="1873"/>
      <c r="R55" s="1873"/>
      <c r="S55" s="1873"/>
      <c r="T55" s="1873"/>
      <c r="U55" s="1873"/>
      <c r="V55" s="1873"/>
      <c r="W55" s="1873"/>
    </row>
    <row r="56" spans="1:25" s="1865" customFormat="1">
      <c r="A56" s="1927"/>
      <c r="B56" s="1867"/>
      <c r="C56" s="1852"/>
      <c r="D56" s="1869"/>
      <c r="E56" s="1869"/>
      <c r="F56" s="1869"/>
      <c r="G56" s="1869"/>
      <c r="H56" s="1869"/>
      <c r="I56" s="1869"/>
      <c r="J56" s="1869"/>
      <c r="K56" s="1869"/>
      <c r="L56" s="1869"/>
      <c r="M56" s="1873"/>
      <c r="N56" s="1873"/>
      <c r="O56" s="1873"/>
      <c r="P56" s="1873"/>
      <c r="Q56" s="1873"/>
      <c r="R56" s="1873"/>
      <c r="S56" s="1873"/>
      <c r="T56" s="1873"/>
      <c r="U56" s="1873"/>
      <c r="V56" s="1873"/>
      <c r="W56" s="1873"/>
    </row>
    <row r="57" spans="1:25" s="1865" customFormat="1" ht="15">
      <c r="A57" s="1926" t="s">
        <v>258</v>
      </c>
      <c r="B57" s="1851"/>
      <c r="C57" s="1881"/>
      <c r="D57" s="1873"/>
      <c r="E57" s="1869"/>
      <c r="F57" s="1869"/>
      <c r="G57" s="1869"/>
      <c r="H57" s="1869"/>
      <c r="I57" s="1869"/>
      <c r="J57" s="1869"/>
      <c r="K57" s="1869"/>
      <c r="L57" s="1869"/>
      <c r="M57" s="1873"/>
      <c r="N57" s="1873"/>
      <c r="O57" s="1873"/>
      <c r="P57" s="1873"/>
      <c r="Q57" s="1873"/>
      <c r="R57" s="1873"/>
      <c r="S57" s="1873"/>
      <c r="T57" s="1873"/>
      <c r="U57" s="1873"/>
      <c r="V57" s="1873"/>
      <c r="W57" s="1873"/>
    </row>
    <row r="58" spans="1:25" s="1865" customFormat="1">
      <c r="A58" s="1882"/>
      <c r="B58" s="1873"/>
      <c r="C58" s="1852"/>
      <c r="D58" s="1869"/>
      <c r="E58" s="1869"/>
      <c r="F58" s="1869"/>
      <c r="G58" s="1869"/>
      <c r="H58" s="1869"/>
      <c r="I58" s="1869"/>
      <c r="J58" s="1869"/>
      <c r="K58" s="1869"/>
      <c r="L58" s="1869"/>
      <c r="M58" s="1873"/>
      <c r="N58" s="1873"/>
      <c r="O58" s="1873"/>
      <c r="P58" s="1873"/>
      <c r="Q58" s="1873"/>
      <c r="R58" s="1873"/>
      <c r="S58" s="1873"/>
      <c r="T58" s="1873"/>
      <c r="U58" s="1873"/>
      <c r="V58" s="1873"/>
      <c r="W58" s="1873"/>
    </row>
    <row r="59" spans="1:25">
      <c r="A59" s="1868"/>
      <c r="B59" s="4303" t="s">
        <v>259</v>
      </c>
      <c r="C59" s="4303"/>
      <c r="D59" s="1869"/>
      <c r="X59" s="1865"/>
      <c r="Y59" s="1865"/>
    </row>
    <row r="60" spans="1:25">
      <c r="A60" s="1882"/>
      <c r="B60" s="1935" t="s">
        <v>242</v>
      </c>
      <c r="C60" s="1936"/>
      <c r="D60" s="1869"/>
      <c r="X60" s="1865"/>
      <c r="Y60" s="1865"/>
    </row>
    <row r="61" spans="1:25">
      <c r="A61" s="1882"/>
      <c r="B61" s="1935" t="s">
        <v>2160</v>
      </c>
      <c r="C61" s="1936"/>
      <c r="D61" s="1869"/>
      <c r="E61" s="1848"/>
      <c r="X61" s="1865"/>
      <c r="Y61" s="1865"/>
    </row>
    <row r="62" spans="1:25">
      <c r="A62" s="1882"/>
      <c r="B62" s="1935" t="s">
        <v>2161</v>
      </c>
      <c r="C62" s="1937">
        <f>C60+C61</f>
        <v>0</v>
      </c>
      <c r="D62" s="1869"/>
      <c r="E62" s="1869"/>
      <c r="F62" s="1869"/>
      <c r="X62" s="1865"/>
      <c r="Y62" s="1865"/>
    </row>
    <row r="63" spans="1:25">
      <c r="A63" s="1927"/>
      <c r="B63" s="1938" t="s">
        <v>229</v>
      </c>
      <c r="C63" s="1936"/>
      <c r="D63" s="1869"/>
      <c r="E63" s="1869"/>
      <c r="F63" s="1869"/>
      <c r="G63" s="1869"/>
      <c r="H63" s="1869"/>
      <c r="I63" s="1869"/>
      <c r="J63" s="1869"/>
      <c r="K63" s="1869"/>
      <c r="X63" s="1865"/>
      <c r="Y63" s="1865"/>
    </row>
    <row r="64" spans="1:25">
      <c r="B64" s="1903" t="s">
        <v>2450</v>
      </c>
      <c r="C64" s="1936"/>
      <c r="D64" s="1869"/>
      <c r="E64" s="1869"/>
      <c r="F64" s="1869"/>
      <c r="G64" s="1869"/>
      <c r="H64" s="1869"/>
      <c r="I64" s="1869"/>
      <c r="J64" s="1869"/>
      <c r="K64" s="1869"/>
      <c r="X64" s="1865"/>
      <c r="Y64" s="1865"/>
    </row>
    <row r="65" spans="1:25">
      <c r="B65" s="1935" t="s">
        <v>243</v>
      </c>
      <c r="C65" s="1937">
        <f>SUM(C62:C64)</f>
        <v>0</v>
      </c>
      <c r="D65" s="1869"/>
      <c r="E65" s="1869"/>
      <c r="F65" s="1869"/>
      <c r="G65" s="1869"/>
      <c r="H65" s="1869"/>
      <c r="I65" s="1869"/>
      <c r="J65" s="1869"/>
      <c r="K65" s="1869"/>
      <c r="X65" s="1865"/>
      <c r="Y65" s="1865"/>
    </row>
    <row r="66" spans="1:25">
      <c r="A66" s="1883"/>
      <c r="B66" s="1870"/>
      <c r="C66" s="1852"/>
      <c r="D66" s="1869"/>
      <c r="E66" s="1869"/>
      <c r="F66" s="1869"/>
      <c r="G66" s="1869"/>
      <c r="H66" s="1869"/>
      <c r="I66" s="1869"/>
      <c r="J66" s="1869"/>
      <c r="K66" s="1869"/>
    </row>
    <row r="67" spans="1:25">
      <c r="A67" s="1868"/>
      <c r="B67" s="1947" t="s">
        <v>260</v>
      </c>
      <c r="C67" s="1936"/>
      <c r="D67" s="1869"/>
      <c r="E67" s="1869"/>
      <c r="F67" s="1869"/>
      <c r="G67" s="1869"/>
      <c r="H67" s="1869"/>
      <c r="I67" s="1869"/>
      <c r="J67" s="1869"/>
      <c r="K67" s="1869"/>
    </row>
    <row r="68" spans="1:25">
      <c r="A68" s="1883"/>
      <c r="B68" s="1851"/>
      <c r="C68" s="1885"/>
      <c r="D68" s="1869"/>
      <c r="E68" s="1869"/>
      <c r="F68" s="1869"/>
      <c r="G68" s="1869"/>
      <c r="H68" s="1869"/>
      <c r="I68" s="1869"/>
      <c r="J68" s="1869"/>
      <c r="K68" s="1869"/>
    </row>
    <row r="69" spans="1:25" s="1872" customFormat="1">
      <c r="A69" s="1883"/>
      <c r="B69" s="1884"/>
      <c r="C69" s="1885"/>
      <c r="D69" s="1869"/>
      <c r="E69" s="1869"/>
      <c r="F69" s="1869"/>
      <c r="G69" s="1869"/>
      <c r="H69" s="1869"/>
      <c r="I69" s="1869"/>
      <c r="J69" s="1869"/>
      <c r="K69" s="1869"/>
      <c r="L69" s="1873"/>
      <c r="M69" s="1873"/>
      <c r="N69" s="1873"/>
      <c r="O69" s="1873"/>
      <c r="P69" s="1873"/>
      <c r="Q69" s="1873"/>
      <c r="R69" s="1873"/>
      <c r="S69" s="1873"/>
      <c r="T69" s="1873"/>
      <c r="U69" s="1873"/>
      <c r="V69" s="1873"/>
      <c r="W69" s="1873"/>
      <c r="X69" s="1868"/>
      <c r="Y69" s="1868"/>
    </row>
    <row r="70" spans="1:25" s="1872" customFormat="1">
      <c r="A70" s="1883"/>
      <c r="B70" s="1884"/>
      <c r="C70" s="1885"/>
      <c r="D70" s="1869"/>
      <c r="E70" s="1869"/>
      <c r="F70" s="1873"/>
      <c r="G70" s="1869"/>
      <c r="H70" s="1869"/>
      <c r="I70" s="1869"/>
      <c r="J70" s="1869"/>
      <c r="K70" s="1869"/>
      <c r="L70" s="1873"/>
      <c r="M70" s="1873"/>
      <c r="N70" s="1873"/>
      <c r="O70" s="1873"/>
      <c r="P70" s="1873"/>
      <c r="Q70" s="1873"/>
      <c r="R70" s="1873"/>
      <c r="S70" s="1873"/>
      <c r="T70" s="1873"/>
      <c r="U70" s="1873"/>
      <c r="V70" s="1873"/>
      <c r="W70" s="1873"/>
      <c r="X70" s="1868"/>
      <c r="Y70" s="1868"/>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Southern</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1" t="s">
        <v>2256</v>
      </c>
    </row>
    <row r="6" spans="1:16" s="1886" customFormat="1" ht="15.75" customHeight="1"/>
    <row r="7" spans="1:16" ht="14.25">
      <c r="A7" s="783"/>
      <c r="B7" s="1908"/>
      <c r="C7" s="1908"/>
      <c r="D7" s="4305" t="s">
        <v>286</v>
      </c>
      <c r="E7" s="4306"/>
      <c r="F7" s="4306"/>
      <c r="G7" s="4306"/>
      <c r="H7" s="4306"/>
      <c r="I7" s="4306"/>
      <c r="J7" s="4306"/>
      <c r="K7" s="4306"/>
      <c r="L7" s="4306"/>
      <c r="M7" s="4307"/>
      <c r="N7" s="4308" t="s">
        <v>287</v>
      </c>
      <c r="O7" s="4308"/>
      <c r="P7" s="4308"/>
    </row>
    <row r="8" spans="1:16" ht="72.75" customHeight="1">
      <c r="B8" s="1906" t="s">
        <v>288</v>
      </c>
      <c r="C8" s="1907" t="s">
        <v>289</v>
      </c>
      <c r="D8" s="1906" t="s">
        <v>290</v>
      </c>
      <c r="E8" s="1906" t="s">
        <v>291</v>
      </c>
      <c r="F8" s="1906" t="s">
        <v>292</v>
      </c>
      <c r="G8" s="1906" t="s">
        <v>293</v>
      </c>
      <c r="H8" s="1906" t="s">
        <v>294</v>
      </c>
      <c r="I8" s="1906" t="s">
        <v>295</v>
      </c>
      <c r="J8" s="1906" t="s">
        <v>296</v>
      </c>
      <c r="K8" s="1906" t="s">
        <v>297</v>
      </c>
      <c r="L8" s="1906" t="s">
        <v>298</v>
      </c>
      <c r="M8" s="1906" t="s">
        <v>299</v>
      </c>
      <c r="N8" s="1906" t="s">
        <v>2571</v>
      </c>
      <c r="O8" s="1906" t="s">
        <v>2572</v>
      </c>
      <c r="P8" s="1906" t="s">
        <v>2570</v>
      </c>
    </row>
    <row r="9" spans="1:16" ht="12.75" customHeight="1">
      <c r="B9" s="2801"/>
      <c r="C9" s="2801"/>
      <c r="D9" s="2802"/>
      <c r="E9" s="2802"/>
      <c r="F9" s="2802"/>
      <c r="G9" s="2802"/>
      <c r="H9" s="2803"/>
      <c r="I9" s="2803"/>
      <c r="J9" s="2803"/>
      <c r="K9" s="2803"/>
      <c r="L9" s="2802"/>
      <c r="M9" s="2802"/>
      <c r="N9" s="2810"/>
      <c r="O9" s="2802"/>
      <c r="P9" s="2802"/>
    </row>
    <row r="10" spans="1:16">
      <c r="A10" s="783"/>
      <c r="B10" s="2801"/>
      <c r="C10" s="2801"/>
      <c r="D10" s="2802"/>
      <c r="E10" s="2802"/>
      <c r="F10" s="2802"/>
      <c r="G10" s="2802"/>
      <c r="H10" s="2803"/>
      <c r="I10" s="2803"/>
      <c r="J10" s="2803"/>
      <c r="K10" s="2803"/>
      <c r="L10" s="2802"/>
      <c r="M10" s="2802"/>
      <c r="N10" s="2810"/>
      <c r="O10" s="2802"/>
      <c r="P10" s="2802"/>
    </row>
    <row r="11" spans="1:16">
      <c r="A11" s="783"/>
      <c r="B11" s="2801"/>
      <c r="C11" s="2801"/>
      <c r="D11" s="2802"/>
      <c r="E11" s="2802"/>
      <c r="F11" s="2802"/>
      <c r="G11" s="2802"/>
      <c r="H11" s="2803"/>
      <c r="I11" s="2803"/>
      <c r="J11" s="2803"/>
      <c r="K11" s="2803"/>
      <c r="L11" s="2802"/>
      <c r="M11" s="2802"/>
      <c r="N11" s="2810"/>
      <c r="O11" s="2802"/>
      <c r="P11" s="2802"/>
    </row>
    <row r="12" spans="1:16">
      <c r="A12" s="783"/>
      <c r="B12" s="2801"/>
      <c r="C12" s="2801"/>
      <c r="D12" s="2802"/>
      <c r="E12" s="2802"/>
      <c r="F12" s="2802"/>
      <c r="G12" s="2802"/>
      <c r="H12" s="2803"/>
      <c r="I12" s="2803"/>
      <c r="J12" s="2803"/>
      <c r="K12" s="2803"/>
      <c r="L12" s="2802"/>
      <c r="M12" s="2802"/>
      <c r="N12" s="2810"/>
      <c r="O12" s="2802"/>
      <c r="P12" s="2802"/>
    </row>
    <row r="13" spans="1:16">
      <c r="A13" s="783"/>
      <c r="B13" s="2801"/>
      <c r="C13" s="2801"/>
      <c r="D13" s="2802"/>
      <c r="E13" s="2802"/>
      <c r="F13" s="2802"/>
      <c r="G13" s="2802"/>
      <c r="H13" s="2803"/>
      <c r="I13" s="2803"/>
      <c r="J13" s="2803"/>
      <c r="K13" s="2803"/>
      <c r="L13" s="2802"/>
      <c r="M13" s="2802"/>
      <c r="N13" s="2810"/>
      <c r="O13" s="2802"/>
      <c r="P13" s="2802"/>
    </row>
    <row r="14" spans="1:16">
      <c r="A14" s="783"/>
      <c r="B14" s="2801"/>
      <c r="C14" s="2801"/>
      <c r="D14" s="2802"/>
      <c r="E14" s="2802"/>
      <c r="F14" s="2802"/>
      <c r="G14" s="2802"/>
      <c r="H14" s="2803"/>
      <c r="I14" s="2803"/>
      <c r="J14" s="2803"/>
      <c r="K14" s="2803"/>
      <c r="L14" s="2802"/>
      <c r="M14" s="2802"/>
      <c r="N14" s="2810"/>
      <c r="O14" s="2802"/>
      <c r="P14" s="2802"/>
    </row>
    <row r="15" spans="1:16">
      <c r="A15" s="783"/>
      <c r="B15" s="2801"/>
      <c r="C15" s="2801"/>
      <c r="D15" s="2802"/>
      <c r="E15" s="2802"/>
      <c r="F15" s="2802"/>
      <c r="G15" s="2802"/>
      <c r="H15" s="2803"/>
      <c r="I15" s="2803"/>
      <c r="J15" s="2803"/>
      <c r="K15" s="2803"/>
      <c r="L15" s="2802"/>
      <c r="M15" s="2802"/>
      <c r="N15" s="2810"/>
      <c r="O15" s="2802"/>
      <c r="P15" s="2802"/>
    </row>
    <row r="16" spans="1:16">
      <c r="A16" s="783"/>
      <c r="B16" s="2801"/>
      <c r="C16" s="2801"/>
      <c r="D16" s="2802"/>
      <c r="E16" s="2802"/>
      <c r="F16" s="2802"/>
      <c r="G16" s="2802"/>
      <c r="H16" s="2803"/>
      <c r="I16" s="2803"/>
      <c r="J16" s="2803"/>
      <c r="K16" s="2803"/>
      <c r="L16" s="2802"/>
      <c r="M16" s="2802"/>
      <c r="N16" s="2810"/>
      <c r="O16" s="2802"/>
      <c r="P16" s="2802"/>
    </row>
    <row r="17" spans="1:16">
      <c r="A17" s="783"/>
      <c r="B17" s="2801"/>
      <c r="C17" s="2801"/>
      <c r="D17" s="2802"/>
      <c r="E17" s="2802"/>
      <c r="F17" s="2802"/>
      <c r="G17" s="2802"/>
      <c r="H17" s="2803"/>
      <c r="I17" s="2803"/>
      <c r="J17" s="2803"/>
      <c r="K17" s="2803"/>
      <c r="L17" s="2802"/>
      <c r="M17" s="2802"/>
      <c r="N17" s="2810"/>
      <c r="O17" s="2802"/>
      <c r="P17" s="2802"/>
    </row>
    <row r="18" spans="1:16">
      <c r="A18" s="783"/>
      <c r="B18" s="2801"/>
      <c r="C18" s="2801"/>
      <c r="D18" s="2802"/>
      <c r="E18" s="2802"/>
      <c r="F18" s="2802"/>
      <c r="G18" s="2802"/>
      <c r="H18" s="2803"/>
      <c r="I18" s="2803"/>
      <c r="J18" s="2803"/>
      <c r="K18" s="2803"/>
      <c r="L18" s="2802"/>
      <c r="M18" s="2802"/>
      <c r="N18" s="2810"/>
      <c r="O18" s="2802"/>
      <c r="P18" s="2802"/>
    </row>
    <row r="19" spans="1:16">
      <c r="A19" s="783"/>
      <c r="B19" s="2801"/>
      <c r="C19" s="2801"/>
      <c r="D19" s="2802"/>
      <c r="E19" s="2802"/>
      <c r="F19" s="2802"/>
      <c r="G19" s="2802"/>
      <c r="H19" s="2803"/>
      <c r="I19" s="2803"/>
      <c r="J19" s="2803"/>
      <c r="K19" s="2803"/>
      <c r="L19" s="2802"/>
      <c r="M19" s="2802"/>
      <c r="N19" s="2810"/>
      <c r="O19" s="2802"/>
      <c r="P19" s="2802"/>
    </row>
    <row r="20" spans="1:16">
      <c r="A20" s="783"/>
      <c r="B20" s="2801"/>
      <c r="C20" s="2801"/>
      <c r="D20" s="2802"/>
      <c r="E20" s="2802"/>
      <c r="F20" s="2802"/>
      <c r="G20" s="2802"/>
      <c r="H20" s="2803"/>
      <c r="I20" s="2803"/>
      <c r="J20" s="2803"/>
      <c r="K20" s="2803"/>
      <c r="L20" s="2802"/>
      <c r="M20" s="2802"/>
      <c r="N20" s="2810"/>
      <c r="O20" s="2802"/>
      <c r="P20" s="2802"/>
    </row>
    <row r="21" spans="1:16">
      <c r="A21" s="783"/>
      <c r="B21" s="2801"/>
      <c r="C21" s="2801"/>
      <c r="D21" s="2802"/>
      <c r="E21" s="2802"/>
      <c r="F21" s="2802"/>
      <c r="G21" s="2802"/>
      <c r="H21" s="2803"/>
      <c r="I21" s="2803"/>
      <c r="J21" s="2803"/>
      <c r="K21" s="2803"/>
      <c r="L21" s="2802"/>
      <c r="M21" s="2802"/>
      <c r="N21" s="2810"/>
      <c r="O21" s="2802"/>
      <c r="P21" s="2802"/>
    </row>
    <row r="22" spans="1:16">
      <c r="A22" s="783"/>
      <c r="B22" s="2801"/>
      <c r="C22" s="2801"/>
      <c r="D22" s="2802"/>
      <c r="E22" s="2802"/>
      <c r="F22" s="2802"/>
      <c r="G22" s="2802"/>
      <c r="H22" s="2803"/>
      <c r="I22" s="2803"/>
      <c r="J22" s="2803"/>
      <c r="K22" s="2803"/>
      <c r="L22" s="2802"/>
      <c r="M22" s="2802"/>
      <c r="N22" s="2810"/>
      <c r="O22" s="2802"/>
      <c r="P22" s="2802"/>
    </row>
    <row r="23" spans="1:16">
      <c r="A23" s="783"/>
      <c r="B23" s="2801"/>
      <c r="C23" s="2801"/>
      <c r="D23" s="2802"/>
      <c r="E23" s="2802"/>
      <c r="F23" s="2802"/>
      <c r="G23" s="2802"/>
      <c r="H23" s="2803"/>
      <c r="I23" s="2803"/>
      <c r="J23" s="2803"/>
      <c r="K23" s="2803"/>
      <c r="L23" s="2802"/>
      <c r="M23" s="2802"/>
      <c r="N23" s="2810"/>
      <c r="O23" s="2802"/>
      <c r="P23" s="2802"/>
    </row>
    <row r="24" spans="1:16">
      <c r="A24" s="783"/>
      <c r="B24" s="2801"/>
      <c r="C24" s="2801"/>
      <c r="D24" s="2802"/>
      <c r="E24" s="2802"/>
      <c r="F24" s="2802"/>
      <c r="G24" s="2802"/>
      <c r="H24" s="2803"/>
      <c r="I24" s="2803"/>
      <c r="J24" s="2803"/>
      <c r="K24" s="2803"/>
      <c r="L24" s="2802"/>
      <c r="M24" s="2802"/>
      <c r="N24" s="2810"/>
      <c r="O24" s="2802"/>
      <c r="P24" s="2802"/>
    </row>
    <row r="25" spans="1:16">
      <c r="A25" s="783"/>
      <c r="B25" s="2801"/>
      <c r="C25" s="2801"/>
      <c r="D25" s="2802"/>
      <c r="E25" s="2802"/>
      <c r="F25" s="2802"/>
      <c r="G25" s="2802"/>
      <c r="H25" s="2803"/>
      <c r="I25" s="2803"/>
      <c r="J25" s="2803"/>
      <c r="K25" s="2803"/>
      <c r="L25" s="2802"/>
      <c r="M25" s="2802"/>
      <c r="N25" s="2810"/>
      <c r="O25" s="2802"/>
      <c r="P25" s="2802"/>
    </row>
    <row r="26" spans="1:16">
      <c r="A26" s="783"/>
      <c r="B26" s="2801"/>
      <c r="C26" s="2801"/>
      <c r="D26" s="2802"/>
      <c r="E26" s="2802"/>
      <c r="F26" s="2802"/>
      <c r="G26" s="2802"/>
      <c r="H26" s="2803"/>
      <c r="I26" s="2803"/>
      <c r="J26" s="2803"/>
      <c r="K26" s="2803"/>
      <c r="L26" s="2802"/>
      <c r="M26" s="2802"/>
      <c r="N26" s="2810"/>
      <c r="O26" s="2802"/>
      <c r="P26" s="2802"/>
    </row>
    <row r="27" spans="1:16">
      <c r="A27" s="783"/>
      <c r="B27" s="2801"/>
      <c r="C27" s="2801"/>
      <c r="D27" s="2802"/>
      <c r="E27" s="2802"/>
      <c r="F27" s="2802"/>
      <c r="G27" s="2802"/>
      <c r="H27" s="2803"/>
      <c r="I27" s="2803"/>
      <c r="J27" s="2803"/>
      <c r="K27" s="2803"/>
      <c r="L27" s="2802"/>
      <c r="M27" s="2802"/>
      <c r="N27" s="2810"/>
      <c r="O27" s="2802"/>
      <c r="P27" s="2802"/>
    </row>
    <row r="28" spans="1:16">
      <c r="A28" s="783"/>
      <c r="B28" s="2801"/>
      <c r="C28" s="2801"/>
      <c r="D28" s="2802"/>
      <c r="E28" s="2802"/>
      <c r="F28" s="2802"/>
      <c r="G28" s="2802"/>
      <c r="H28" s="2803"/>
      <c r="I28" s="2803"/>
      <c r="J28" s="2803"/>
      <c r="K28" s="2803"/>
      <c r="L28" s="2802"/>
      <c r="M28" s="2802"/>
      <c r="N28" s="2810"/>
      <c r="O28" s="2802"/>
      <c r="P28" s="2802"/>
    </row>
    <row r="29" spans="1:16">
      <c r="A29" s="783"/>
      <c r="B29" s="2801"/>
      <c r="C29" s="2801"/>
      <c r="D29" s="2802"/>
      <c r="E29" s="2802"/>
      <c r="F29" s="2802"/>
      <c r="G29" s="2802"/>
      <c r="H29" s="2803"/>
      <c r="I29" s="2803"/>
      <c r="J29" s="2803"/>
      <c r="K29" s="2803"/>
      <c r="L29" s="2802"/>
      <c r="M29" s="2802"/>
      <c r="N29" s="2810"/>
      <c r="O29" s="2802"/>
      <c r="P29" s="2802"/>
    </row>
    <row r="30" spans="1:16">
      <c r="A30" s="783"/>
      <c r="B30" s="2801"/>
      <c r="C30" s="2801"/>
      <c r="D30" s="2802"/>
      <c r="E30" s="2802"/>
      <c r="F30" s="2802"/>
      <c r="G30" s="2802"/>
      <c r="H30" s="2803"/>
      <c r="I30" s="2803"/>
      <c r="J30" s="2803"/>
      <c r="K30" s="2803"/>
      <c r="L30" s="2802"/>
      <c r="M30" s="2802"/>
      <c r="N30" s="2810"/>
      <c r="O30" s="2802"/>
      <c r="P30" s="2802"/>
    </row>
    <row r="31" spans="1:16">
      <c r="A31" s="783"/>
      <c r="B31" s="2801"/>
      <c r="C31" s="2801"/>
      <c r="D31" s="2802"/>
      <c r="E31" s="2802"/>
      <c r="F31" s="2802"/>
      <c r="G31" s="2802"/>
      <c r="H31" s="2803"/>
      <c r="I31" s="2803"/>
      <c r="J31" s="2803"/>
      <c r="K31" s="2803"/>
      <c r="L31" s="2802"/>
      <c r="M31" s="2802"/>
      <c r="N31" s="2810"/>
      <c r="O31" s="2802"/>
      <c r="P31" s="2802"/>
    </row>
    <row r="32" spans="1:16">
      <c r="A32" s="783"/>
      <c r="B32" s="2801"/>
      <c r="C32" s="2801"/>
      <c r="D32" s="2802"/>
      <c r="E32" s="2802"/>
      <c r="F32" s="2802"/>
      <c r="G32" s="2802"/>
      <c r="H32" s="2803"/>
      <c r="I32" s="2803"/>
      <c r="J32" s="2803"/>
      <c r="K32" s="2803"/>
      <c r="L32" s="2802"/>
      <c r="M32" s="2802"/>
      <c r="N32" s="2810"/>
      <c r="O32" s="2802"/>
      <c r="P32" s="2802"/>
    </row>
    <row r="33" spans="1:16">
      <c r="A33" s="783"/>
      <c r="B33" s="2801"/>
      <c r="C33" s="2804"/>
      <c r="D33" s="2802"/>
      <c r="E33" s="2802"/>
      <c r="F33" s="2802"/>
      <c r="G33" s="2802"/>
      <c r="H33" s="2803"/>
      <c r="I33" s="2803"/>
      <c r="J33" s="2803"/>
      <c r="K33" s="2803"/>
      <c r="L33" s="2802"/>
      <c r="M33" s="2802"/>
      <c r="N33" s="2810"/>
      <c r="O33" s="2802"/>
      <c r="P33" s="2802"/>
    </row>
    <row r="34" spans="1:16" s="785" customFormat="1" ht="15">
      <c r="B34" s="2805" t="s">
        <v>300</v>
      </c>
      <c r="C34" s="2998" t="s">
        <v>301</v>
      </c>
      <c r="D34" s="2809"/>
      <c r="E34" s="2805" t="s">
        <v>2554</v>
      </c>
      <c r="F34" s="2806"/>
      <c r="G34" s="2806"/>
      <c r="H34" s="2806"/>
      <c r="I34" s="2806"/>
      <c r="J34" s="2807"/>
      <c r="K34" s="2807"/>
      <c r="L34" s="2806"/>
      <c r="M34" s="2806"/>
      <c r="N34" s="786"/>
      <c r="O34" s="787"/>
      <c r="P34" s="787"/>
    </row>
    <row r="35" spans="1:16" s="785" customFormat="1" ht="15">
      <c r="B35" s="2808"/>
      <c r="C35" s="2998" t="s">
        <v>301</v>
      </c>
      <c r="D35" s="2809"/>
      <c r="E35" s="2805" t="s">
        <v>2554</v>
      </c>
      <c r="F35" s="2806"/>
      <c r="G35" s="2806"/>
      <c r="H35" s="2806"/>
      <c r="I35" s="2806"/>
      <c r="J35" s="2807"/>
      <c r="K35" s="2807"/>
      <c r="L35" s="2806"/>
      <c r="M35" s="2806"/>
      <c r="N35" s="786"/>
      <c r="O35" s="787"/>
      <c r="P35" s="787"/>
    </row>
    <row r="36" spans="1:16" s="785" customFormat="1" ht="15">
      <c r="B36" s="2808"/>
      <c r="C36" s="2998" t="s">
        <v>301</v>
      </c>
      <c r="D36" s="2809"/>
      <c r="E36" s="2805" t="s">
        <v>2554</v>
      </c>
      <c r="F36" s="2806"/>
      <c r="G36" s="2806"/>
      <c r="H36" s="2806"/>
      <c r="I36" s="2806"/>
      <c r="J36" s="2807"/>
      <c r="K36" s="2807"/>
      <c r="L36" s="2806"/>
      <c r="M36" s="2806"/>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2" customWidth="1"/>
    <col min="2" max="2" width="22.7109375" style="2442" customWidth="1"/>
    <col min="3" max="3" width="28.42578125" style="2442" customWidth="1"/>
    <col min="4" max="13" width="17.85546875" style="2442" customWidth="1"/>
    <col min="14" max="16384" width="9.140625" style="2442"/>
  </cols>
  <sheetData>
    <row r="1" spans="1:13" s="2431" customFormat="1" ht="24.75">
      <c r="A1" s="2429" t="str">
        <f>'Universal data'!A1</f>
        <v>Regulatory Reporting Pack</v>
      </c>
      <c r="B1" s="2430"/>
      <c r="C1" s="2430"/>
      <c r="D1" s="2430"/>
      <c r="E1" s="2430"/>
      <c r="F1" s="2430"/>
      <c r="G1" s="2430"/>
      <c r="H1" s="2430"/>
      <c r="I1" s="2430"/>
      <c r="J1" s="2430"/>
      <c r="K1" s="2430"/>
      <c r="L1" s="2430"/>
      <c r="M1" s="2430"/>
    </row>
    <row r="2" spans="1:13" s="2431" customFormat="1" ht="24.75">
      <c r="A2" s="2432" t="str">
        <f>'Universal data'!A2</f>
        <v>Southern</v>
      </c>
      <c r="B2" s="2430"/>
      <c r="C2" s="2430"/>
      <c r="D2" s="2430"/>
      <c r="E2" s="2430"/>
      <c r="F2" s="2430"/>
      <c r="G2" s="2430"/>
      <c r="H2" s="2430"/>
      <c r="I2" s="2430"/>
      <c r="J2" s="2430"/>
      <c r="K2" s="2430"/>
      <c r="L2" s="2430"/>
      <c r="M2" s="2430"/>
    </row>
    <row r="3" spans="1:13" s="2431" customFormat="1" ht="24.75">
      <c r="A3" s="2473" t="str">
        <f>+'Universal data'!A3</f>
        <v>2014/15</v>
      </c>
      <c r="B3" s="2430"/>
      <c r="C3" s="2430"/>
      <c r="D3" s="2430"/>
      <c r="E3" s="2430"/>
      <c r="F3" s="2430"/>
      <c r="G3" s="2430"/>
      <c r="H3" s="2430"/>
      <c r="I3" s="2430"/>
      <c r="J3" s="2430"/>
      <c r="K3" s="2430"/>
      <c r="L3" s="2430"/>
      <c r="M3" s="2430"/>
    </row>
    <row r="4" spans="1:13" s="2433" customFormat="1" ht="14.25"/>
    <row r="5" spans="1:13" s="2433" customFormat="1" ht="19.5">
      <c r="A5" s="2248" t="s">
        <v>2257</v>
      </c>
    </row>
    <row r="6" spans="1:13" s="2433" customFormat="1" ht="19.5">
      <c r="A6" s="2248"/>
    </row>
    <row r="7" spans="1:13" s="2435" customFormat="1" ht="15.75" customHeight="1">
      <c r="A7" s="2434" t="s">
        <v>302</v>
      </c>
    </row>
    <row r="8" spans="1:13" s="2435" customFormat="1" ht="15.75" customHeight="1">
      <c r="A8" s="2434"/>
    </row>
    <row r="9" spans="1:13" s="2435" customFormat="1" ht="14.25">
      <c r="A9" s="2433"/>
      <c r="B9" s="1794" t="s">
        <v>2206</v>
      </c>
      <c r="C9" s="2436" t="s">
        <v>2170</v>
      </c>
      <c r="H9" s="2433"/>
      <c r="I9" s="2433"/>
      <c r="J9" s="2433"/>
      <c r="K9" s="2433"/>
      <c r="L9" s="2433"/>
      <c r="M9" s="2433"/>
    </row>
    <row r="10" spans="1:13" s="2435" customFormat="1" ht="15.75" customHeight="1">
      <c r="A10" s="2433">
        <v>1</v>
      </c>
      <c r="B10" s="2437" t="s">
        <v>303</v>
      </c>
      <c r="C10" s="2438"/>
      <c r="H10" s="2433"/>
      <c r="I10" s="2433"/>
      <c r="J10" s="2433"/>
      <c r="K10" s="2433"/>
      <c r="L10" s="2433"/>
      <c r="M10" s="2433"/>
    </row>
    <row r="11" spans="1:13" s="2435" customFormat="1" ht="15.75" customHeight="1">
      <c r="A11" s="2433">
        <v>2</v>
      </c>
      <c r="B11" s="2437" t="s">
        <v>304</v>
      </c>
      <c r="C11" s="2438"/>
      <c r="H11" s="2433"/>
      <c r="I11" s="2433"/>
      <c r="J11" s="2439"/>
      <c r="K11" s="2433"/>
      <c r="L11" s="2433"/>
      <c r="M11" s="2433"/>
    </row>
    <row r="12" spans="1:13" s="2435" customFormat="1" ht="15.75" customHeight="1">
      <c r="A12" s="2433">
        <v>3</v>
      </c>
      <c r="B12" s="2437" t="s">
        <v>305</v>
      </c>
      <c r="C12" s="2438"/>
      <c r="H12" s="2433"/>
      <c r="I12" s="2433"/>
      <c r="J12" s="2433"/>
      <c r="K12" s="2433"/>
      <c r="L12" s="2433"/>
      <c r="M12" s="2433"/>
    </row>
    <row r="13" spans="1:13" s="2435" customFormat="1" ht="15.75" customHeight="1">
      <c r="A13" s="2433">
        <v>4</v>
      </c>
      <c r="B13" s="2437" t="s">
        <v>306</v>
      </c>
      <c r="C13" s="2438"/>
      <c r="H13" s="2433"/>
      <c r="I13" s="2433"/>
      <c r="J13" s="2433"/>
      <c r="K13" s="2433"/>
      <c r="L13" s="2433"/>
      <c r="M13" s="2433"/>
    </row>
    <row r="14" spans="1:13" s="2435" customFormat="1" ht="15.75" customHeight="1">
      <c r="A14" s="2433">
        <v>5</v>
      </c>
      <c r="B14" s="2437" t="s">
        <v>307</v>
      </c>
      <c r="C14" s="2438"/>
      <c r="H14" s="2433"/>
      <c r="I14" s="2433"/>
      <c r="J14" s="2433"/>
      <c r="K14" s="2433"/>
      <c r="L14" s="2433"/>
      <c r="M14" s="2433"/>
    </row>
    <row r="15" spans="1:13" s="2435" customFormat="1" ht="15.75" customHeight="1">
      <c r="A15" s="2433"/>
      <c r="B15" s="2440" t="s">
        <v>308</v>
      </c>
      <c r="C15" s="2441">
        <f>SUM(C10:C14)</f>
        <v>0</v>
      </c>
      <c r="H15" s="2433"/>
      <c r="I15" s="2433"/>
      <c r="J15" s="2433"/>
      <c r="K15" s="2433"/>
      <c r="L15" s="2433"/>
      <c r="M15" s="2433"/>
    </row>
    <row r="16" spans="1:13" s="2435" customFormat="1" ht="15.75" customHeight="1">
      <c r="A16" s="2433"/>
      <c r="B16" s="2433"/>
      <c r="C16" s="2433"/>
      <c r="H16" s="2433"/>
      <c r="I16" s="2433"/>
      <c r="J16" s="2433"/>
      <c r="K16" s="2433"/>
      <c r="L16" s="2433"/>
      <c r="M16" s="2433"/>
    </row>
    <row r="17" spans="1:13" s="2435" customFormat="1" ht="15.75" customHeight="1">
      <c r="A17" s="2433"/>
      <c r="B17" s="2433"/>
      <c r="C17" s="2433"/>
      <c r="D17" s="2433"/>
      <c r="E17" s="2433"/>
      <c r="F17" s="2433"/>
    </row>
    <row r="18" spans="1:13" s="2450" customFormat="1">
      <c r="A18" s="2444"/>
      <c r="B18" s="2445"/>
      <c r="C18" s="2445"/>
      <c r="D18" s="2446"/>
      <c r="E18" s="2447"/>
      <c r="F18" s="2444"/>
      <c r="G18" s="2448"/>
      <c r="H18" s="2448"/>
      <c r="I18" s="2448"/>
      <c r="J18" s="2448"/>
      <c r="K18" s="2449"/>
      <c r="L18" s="2449"/>
      <c r="M18" s="2448"/>
    </row>
    <row r="19" spans="1:13" ht="14.25">
      <c r="A19" s="2451"/>
      <c r="B19" s="4309"/>
      <c r="C19" s="4309"/>
      <c r="D19" s="4309"/>
      <c r="E19" s="4310"/>
      <c r="F19" s="4310"/>
      <c r="G19" s="4310"/>
      <c r="H19" s="4310"/>
      <c r="I19" s="4310"/>
      <c r="J19" s="4310"/>
      <c r="K19" s="4310"/>
      <c r="L19" s="4310"/>
      <c r="M19" s="4310"/>
    </row>
    <row r="20" spans="1:13" s="2435" customFormat="1" ht="15.75" customHeight="1">
      <c r="A20" s="2434" t="s">
        <v>309</v>
      </c>
      <c r="B20" s="2433"/>
      <c r="C20" s="2433"/>
      <c r="D20" s="2433"/>
      <c r="E20" s="2433"/>
      <c r="F20" s="2433"/>
    </row>
    <row r="21" spans="1:13" ht="14.25">
      <c r="A21" s="2451"/>
      <c r="B21" s="2445"/>
      <c r="C21" s="2445"/>
      <c r="D21" s="2445"/>
      <c r="E21" s="2448"/>
      <c r="F21" s="2448"/>
      <c r="G21" s="2448"/>
      <c r="H21" s="2448"/>
      <c r="I21" s="2448"/>
      <c r="J21" s="2448"/>
      <c r="K21" s="2449"/>
      <c r="L21" s="2449"/>
      <c r="M21" s="2449"/>
    </row>
    <row r="22" spans="1:13" ht="37.5" customHeight="1">
      <c r="A22" s="2451"/>
      <c r="B22" s="1909"/>
      <c r="C22" s="4311" t="s">
        <v>2553</v>
      </c>
      <c r="D22" s="4311"/>
      <c r="E22" s="2452" t="s">
        <v>310</v>
      </c>
      <c r="F22" s="2448"/>
      <c r="G22" s="2448"/>
      <c r="H22" s="2448"/>
      <c r="I22" s="2448"/>
      <c r="J22" s="2448"/>
      <c r="K22" s="2449"/>
      <c r="L22" s="2449"/>
      <c r="M22" s="2449"/>
    </row>
    <row r="23" spans="1:13" ht="38.25">
      <c r="A23" s="2451"/>
      <c r="B23" s="1906" t="s">
        <v>301</v>
      </c>
      <c r="C23" s="1906" t="s">
        <v>311</v>
      </c>
      <c r="D23" s="1906" t="s">
        <v>312</v>
      </c>
      <c r="E23" s="1906" t="s">
        <v>313</v>
      </c>
      <c r="F23" s="2448"/>
      <c r="G23" s="2448"/>
      <c r="H23" s="2448"/>
      <c r="I23" s="2448"/>
      <c r="J23" s="2448"/>
      <c r="K23" s="2449"/>
      <c r="L23" s="2449"/>
      <c r="M23" s="2449"/>
    </row>
    <row r="24" spans="1:13" ht="14.25">
      <c r="A24" s="2451"/>
      <c r="B24" s="2443"/>
      <c r="C24" s="2443"/>
      <c r="D24" s="2443"/>
      <c r="E24" s="2443"/>
      <c r="F24" s="2448"/>
      <c r="G24" s="2448"/>
      <c r="H24" s="2448"/>
      <c r="I24" s="2448"/>
      <c r="J24" s="2448"/>
      <c r="K24" s="2449"/>
      <c r="L24" s="2449"/>
      <c r="M24" s="2449"/>
    </row>
    <row r="25" spans="1:13" ht="14.25">
      <c r="A25" s="2451"/>
      <c r="B25" s="2443"/>
      <c r="C25" s="2443"/>
      <c r="D25" s="2443"/>
      <c r="E25" s="2443"/>
      <c r="F25" s="2448"/>
      <c r="G25" s="2448"/>
      <c r="H25" s="2448"/>
      <c r="I25" s="2448"/>
      <c r="J25" s="2448"/>
      <c r="K25" s="2449"/>
      <c r="L25" s="2449"/>
      <c r="M25" s="2449"/>
    </row>
    <row r="26" spans="1:13" ht="14.25">
      <c r="A26" s="2451"/>
      <c r="B26" s="2443"/>
      <c r="C26" s="2443"/>
      <c r="D26" s="2443"/>
      <c r="E26" s="2443"/>
      <c r="F26" s="2448"/>
      <c r="G26" s="2448"/>
      <c r="H26" s="2448"/>
      <c r="I26" s="2448"/>
      <c r="J26" s="2448"/>
      <c r="K26" s="2449"/>
      <c r="L26" s="2449"/>
      <c r="M26" s="2449"/>
    </row>
    <row r="27" spans="1:13" ht="14.25">
      <c r="A27" s="2451"/>
      <c r="B27" s="2443"/>
      <c r="C27" s="2443"/>
      <c r="D27" s="2443"/>
      <c r="E27" s="2443"/>
      <c r="F27" s="2448"/>
      <c r="G27" s="2448"/>
      <c r="H27" s="2448"/>
      <c r="I27" s="2448"/>
      <c r="J27" s="2448"/>
      <c r="K27" s="2449"/>
      <c r="L27" s="2449"/>
      <c r="M27" s="2449"/>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Southern</v>
      </c>
      <c r="B2" s="131"/>
      <c r="C2" s="131"/>
      <c r="D2" s="131"/>
      <c r="E2" s="131"/>
      <c r="F2" s="131"/>
      <c r="G2" s="131"/>
      <c r="H2" s="131"/>
      <c r="I2" s="64"/>
    </row>
    <row r="3" spans="1:9" s="49" customFormat="1" ht="24.75">
      <c r="A3" s="2473" t="str">
        <f>+'Universal data'!A3</f>
        <v>2014/15</v>
      </c>
      <c r="B3" s="131"/>
      <c r="C3" s="131"/>
      <c r="D3" s="131"/>
      <c r="E3" s="131"/>
      <c r="F3" s="131"/>
      <c r="G3" s="131"/>
      <c r="H3" s="131"/>
      <c r="I3" s="64"/>
    </row>
    <row r="4" spans="1:9">
      <c r="E4" s="2364"/>
      <c r="F4" s="2364"/>
      <c r="G4" s="2364"/>
      <c r="H4" s="2364"/>
      <c r="I4" s="2364"/>
    </row>
    <row r="5" spans="1:9" ht="19.5">
      <c r="A5" s="782" t="s">
        <v>2282</v>
      </c>
      <c r="E5" s="2364"/>
      <c r="F5" s="2364"/>
      <c r="G5" s="2364"/>
      <c r="H5" s="2364"/>
      <c r="I5" s="2364"/>
    </row>
    <row r="7" spans="1:9" s="790" customFormat="1">
      <c r="B7" s="1750" t="s">
        <v>314</v>
      </c>
      <c r="C7" s="1750" t="s">
        <v>78</v>
      </c>
      <c r="D7" s="1749" t="s">
        <v>2171</v>
      </c>
    </row>
    <row r="8" spans="1:9">
      <c r="B8" s="1910"/>
      <c r="C8" s="1911"/>
      <c r="D8" s="1912"/>
    </row>
    <row r="9" spans="1:9">
      <c r="B9" s="1751" t="s">
        <v>2253</v>
      </c>
      <c r="C9" s="1913"/>
      <c r="D9" s="1914"/>
    </row>
    <row r="10" spans="1:9">
      <c r="B10" s="1752" t="s">
        <v>315</v>
      </c>
      <c r="C10" s="1913"/>
      <c r="D10" s="1914"/>
    </row>
    <row r="11" spans="1:9">
      <c r="B11" s="1915" t="s">
        <v>316</v>
      </c>
      <c r="C11" s="1915" t="s">
        <v>94</v>
      </c>
      <c r="D11" s="1753">
        <f>'6.1 LTS Asset Data'!C16</f>
        <v>0</v>
      </c>
    </row>
    <row r="12" spans="1:9">
      <c r="B12" s="1915" t="s">
        <v>317</v>
      </c>
      <c r="C12" s="1915" t="s">
        <v>94</v>
      </c>
      <c r="D12" s="1753">
        <f>'6.1 LTS Asset Data'!D16</f>
        <v>0</v>
      </c>
    </row>
    <row r="13" spans="1:9">
      <c r="B13" s="1915" t="s">
        <v>318</v>
      </c>
      <c r="C13" s="1915" t="s">
        <v>94</v>
      </c>
      <c r="D13" s="1753">
        <f>'6.1 LTS Asset Data'!E16</f>
        <v>0</v>
      </c>
    </row>
    <row r="14" spans="1:9" hidden="1">
      <c r="B14" s="1915" t="s">
        <v>2350</v>
      </c>
      <c r="C14" s="1915" t="s">
        <v>94</v>
      </c>
      <c r="D14" s="1753">
        <f>'6.1 LTS Asset Data'!E17</f>
        <v>0</v>
      </c>
    </row>
    <row r="15" spans="1:9">
      <c r="B15" s="1915" t="s">
        <v>2351</v>
      </c>
      <c r="C15" s="1915" t="s">
        <v>94</v>
      </c>
      <c r="D15" s="1753">
        <f>'6.1 LTS Asset Data'!F16</f>
        <v>0</v>
      </c>
    </row>
    <row r="16" spans="1:9">
      <c r="B16" s="1916" t="s">
        <v>2352</v>
      </c>
      <c r="C16" s="1916" t="s">
        <v>94</v>
      </c>
      <c r="D16" s="1753">
        <f>'6.1 LTS Asset Data'!G16</f>
        <v>0</v>
      </c>
    </row>
    <row r="17" spans="1:4">
      <c r="B17" s="1916" t="s">
        <v>2353</v>
      </c>
      <c r="C17" s="1916" t="s">
        <v>94</v>
      </c>
      <c r="D17" s="1753">
        <f>'6.1 LTS Asset Data'!H16</f>
        <v>0</v>
      </c>
    </row>
    <row r="18" spans="1:4">
      <c r="B18" s="1917"/>
      <c r="C18" s="1913"/>
      <c r="D18" s="1754"/>
    </row>
    <row r="19" spans="1:4">
      <c r="B19" s="1918" t="s">
        <v>319</v>
      </c>
      <c r="C19" s="1913"/>
      <c r="D19" s="1754"/>
    </row>
    <row r="20" spans="1:4">
      <c r="B20" s="1919" t="s">
        <v>320</v>
      </c>
      <c r="C20" s="1919" t="s">
        <v>94</v>
      </c>
      <c r="D20" s="1753">
        <f>'6.1 LTS Asset Data'!C27</f>
        <v>0</v>
      </c>
    </row>
    <row r="21" spans="1:4">
      <c r="B21" s="1919" t="s">
        <v>321</v>
      </c>
      <c r="C21" s="1919" t="s">
        <v>94</v>
      </c>
      <c r="D21" s="1753">
        <f>'6.1 LTS Asset Data'!D27</f>
        <v>0</v>
      </c>
    </row>
    <row r="22" spans="1:4">
      <c r="B22" s="1919" t="s">
        <v>322</v>
      </c>
      <c r="C22" s="1919" t="s">
        <v>94</v>
      </c>
      <c r="D22" s="1753">
        <f>'6.1 LTS Asset Data'!E27</f>
        <v>0</v>
      </c>
    </row>
    <row r="23" spans="1:4">
      <c r="B23" s="1920" t="s">
        <v>323</v>
      </c>
      <c r="C23" s="1920" t="s">
        <v>94</v>
      </c>
      <c r="D23" s="1753">
        <f>'6.1 LTS Asset Data'!F27</f>
        <v>0</v>
      </c>
    </row>
    <row r="24" spans="1:4">
      <c r="B24" s="1752"/>
      <c r="C24" s="1913"/>
      <c r="D24" s="1754"/>
    </row>
    <row r="25" spans="1:4">
      <c r="B25" s="1752" t="s">
        <v>324</v>
      </c>
      <c r="C25" s="1913"/>
      <c r="D25" s="1754"/>
    </row>
    <row r="26" spans="1:4" s="692" customFormat="1">
      <c r="A26" s="780"/>
      <c r="B26" s="1915" t="s">
        <v>364</v>
      </c>
      <c r="C26" s="1915" t="s">
        <v>2326</v>
      </c>
      <c r="D26" s="1753">
        <f>'6.1 LTS Asset Data'!C38</f>
        <v>0</v>
      </c>
    </row>
    <row r="27" spans="1:4" s="692" customFormat="1">
      <c r="A27" s="780"/>
      <c r="B27" s="1924" t="s">
        <v>2558</v>
      </c>
      <c r="C27" s="1915" t="s">
        <v>2326</v>
      </c>
      <c r="D27" s="1753">
        <f>'6.1 LTS Asset Data'!D38</f>
        <v>0</v>
      </c>
    </row>
    <row r="28" spans="1:4" s="692" customFormat="1">
      <c r="A28" s="780"/>
      <c r="B28" s="1924" t="s">
        <v>2557</v>
      </c>
      <c r="C28" s="1915" t="s">
        <v>2326</v>
      </c>
      <c r="D28" s="2342">
        <f>'6.1 LTS Asset Data'!E38</f>
        <v>0</v>
      </c>
    </row>
    <row r="29" spans="1:4">
      <c r="B29" s="1915" t="s">
        <v>239</v>
      </c>
      <c r="C29" s="1915" t="s">
        <v>2326</v>
      </c>
      <c r="D29" s="1753">
        <f>'6.1 LTS Asset Data'!F38</f>
        <v>0</v>
      </c>
    </row>
    <row r="30" spans="1:4">
      <c r="B30" s="1915" t="s">
        <v>2159</v>
      </c>
      <c r="C30" s="1915" t="s">
        <v>2326</v>
      </c>
      <c r="D30" s="1753">
        <f>'6.1 LTS Asset Data'!C42</f>
        <v>0</v>
      </c>
    </row>
    <row r="31" spans="1:4">
      <c r="B31" s="1755"/>
      <c r="C31" s="1911"/>
      <c r="D31" s="1756"/>
    </row>
    <row r="32" spans="1:4">
      <c r="B32" s="1751" t="s">
        <v>2260</v>
      </c>
      <c r="C32" s="1913"/>
      <c r="D32" s="1754"/>
    </row>
    <row r="33" spans="2:4">
      <c r="B33" s="1757" t="s">
        <v>325</v>
      </c>
      <c r="C33" s="1921"/>
      <c r="D33" s="791"/>
    </row>
    <row r="34" spans="2:4">
      <c r="B34" s="1915" t="s">
        <v>326</v>
      </c>
      <c r="C34" s="1915" t="s">
        <v>2326</v>
      </c>
      <c r="D34" s="1753">
        <f>'6.3 Capacity&amp;Storage Asset '!C15</f>
        <v>0</v>
      </c>
    </row>
    <row r="35" spans="2:4" ht="25.5">
      <c r="B35" s="1922" t="s">
        <v>327</v>
      </c>
      <c r="C35" s="1915" t="s">
        <v>2326</v>
      </c>
      <c r="D35" s="1753">
        <f>'6.3 Capacity&amp;Storage Asset '!C25</f>
        <v>0</v>
      </c>
    </row>
    <row r="36" spans="2:4">
      <c r="B36" s="1915" t="s">
        <v>328</v>
      </c>
      <c r="C36" s="1915" t="s">
        <v>2326</v>
      </c>
      <c r="D36" s="1753">
        <f>'6.3 Capacity&amp;Storage Asset '!C35</f>
        <v>0</v>
      </c>
    </row>
    <row r="37" spans="2:4">
      <c r="B37" s="1915" t="s">
        <v>329</v>
      </c>
      <c r="C37" s="1915" t="s">
        <v>2326</v>
      </c>
      <c r="D37" s="1753">
        <f>'6.3 Capacity&amp;Storage Asset '!C45</f>
        <v>0</v>
      </c>
    </row>
    <row r="38" spans="2:4">
      <c r="B38" s="1917" t="s">
        <v>330</v>
      </c>
      <c r="C38" s="1913"/>
      <c r="D38" s="1754"/>
    </row>
    <row r="39" spans="2:4">
      <c r="B39" s="1752" t="s">
        <v>325</v>
      </c>
      <c r="C39" s="1913"/>
      <c r="D39" s="1754"/>
    </row>
    <row r="40" spans="2:4">
      <c r="B40" s="1919" t="s">
        <v>331</v>
      </c>
      <c r="C40" s="1919" t="s">
        <v>104</v>
      </c>
      <c r="D40" s="1753">
        <f>'6.3 Capacity&amp;Storage Asset '!C14</f>
        <v>0</v>
      </c>
    </row>
    <row r="41" spans="2:4" ht="25.5">
      <c r="B41" s="1923" t="s">
        <v>332</v>
      </c>
      <c r="C41" s="1919" t="s">
        <v>104</v>
      </c>
      <c r="D41" s="1753">
        <f>'6.3 Capacity&amp;Storage Asset '!C24</f>
        <v>0</v>
      </c>
    </row>
    <row r="42" spans="2:4">
      <c r="B42" s="1919" t="s">
        <v>333</v>
      </c>
      <c r="C42" s="1919" t="s">
        <v>104</v>
      </c>
      <c r="D42" s="1753">
        <f>'6.3 Capacity&amp;Storage Asset '!C34</f>
        <v>0</v>
      </c>
    </row>
    <row r="43" spans="2:4">
      <c r="B43" s="1919" t="s">
        <v>334</v>
      </c>
      <c r="C43" s="1919" t="s">
        <v>104</v>
      </c>
      <c r="D43" s="1753">
        <f>'6.3 Capacity&amp;Storage Asset '!C44</f>
        <v>0</v>
      </c>
    </row>
    <row r="44" spans="2:4">
      <c r="B44" s="1919" t="s">
        <v>335</v>
      </c>
      <c r="C44" s="1919" t="s">
        <v>104</v>
      </c>
      <c r="D44" s="1753">
        <f>'6.3 Capacity&amp;Storage Asset '!C53</f>
        <v>0</v>
      </c>
    </row>
    <row r="45" spans="2:4">
      <c r="B45" s="1919" t="s">
        <v>336</v>
      </c>
      <c r="C45" s="1919" t="s">
        <v>104</v>
      </c>
      <c r="D45" s="1753">
        <f>'6.3 Capacity&amp;Storage Asset '!C60</f>
        <v>0</v>
      </c>
    </row>
    <row r="46" spans="2:4">
      <c r="B46" s="1751"/>
      <c r="C46" s="1913"/>
      <c r="D46" s="1754"/>
    </row>
    <row r="47" spans="2:4">
      <c r="B47" s="1752" t="s">
        <v>337</v>
      </c>
      <c r="C47" s="1913"/>
      <c r="D47" s="1754"/>
    </row>
    <row r="48" spans="2:4">
      <c r="B48" s="1915" t="s">
        <v>338</v>
      </c>
      <c r="C48" s="1915" t="s">
        <v>104</v>
      </c>
      <c r="D48" s="1753">
        <f>'6.3 Capacity&amp;Storage Asset '!C65</f>
        <v>0</v>
      </c>
    </row>
    <row r="49" spans="2:4">
      <c r="B49" s="1915" t="s">
        <v>339</v>
      </c>
      <c r="C49" s="1915" t="s">
        <v>104</v>
      </c>
      <c r="D49" s="1753">
        <f>'6.3 Capacity&amp;Storage Asset '!C67</f>
        <v>0</v>
      </c>
    </row>
    <row r="50" spans="2:4">
      <c r="B50" s="1751"/>
      <c r="C50" s="1913"/>
      <c r="D50" s="1754"/>
    </row>
    <row r="51" spans="2:4">
      <c r="B51" s="1751" t="s">
        <v>2261</v>
      </c>
      <c r="C51" s="1913"/>
      <c r="D51" s="1754"/>
    </row>
    <row r="52" spans="2:4">
      <c r="B52" s="1757" t="s">
        <v>340</v>
      </c>
      <c r="C52" s="1921"/>
      <c r="D52" s="791"/>
    </row>
    <row r="53" spans="2:4">
      <c r="B53" s="1993" t="s">
        <v>2262</v>
      </c>
      <c r="C53" s="1915" t="s">
        <v>94</v>
      </c>
      <c r="D53" s="1753">
        <f>'6.2 Network Assets'!Q14</f>
        <v>0</v>
      </c>
    </row>
    <row r="54" spans="2:4">
      <c r="B54" s="1993" t="s">
        <v>2263</v>
      </c>
      <c r="C54" s="1915" t="s">
        <v>94</v>
      </c>
      <c r="D54" s="1753">
        <f>'6.2 Network Assets'!Q15</f>
        <v>0</v>
      </c>
    </row>
    <row r="55" spans="2:4">
      <c r="B55" s="1993" t="s">
        <v>2264</v>
      </c>
      <c r="C55" s="1915" t="s">
        <v>94</v>
      </c>
      <c r="D55" s="1753">
        <f>'6.2 Network Assets'!Q16</f>
        <v>0</v>
      </c>
    </row>
    <row r="56" spans="2:4">
      <c r="B56" s="1993" t="s">
        <v>2265</v>
      </c>
      <c r="C56" s="1915" t="s">
        <v>94</v>
      </c>
      <c r="D56" s="1753">
        <f>'6.2 Network Assets'!Q17</f>
        <v>0</v>
      </c>
    </row>
    <row r="57" spans="2:4">
      <c r="B57" s="1993" t="s">
        <v>2266</v>
      </c>
      <c r="C57" s="1915" t="s">
        <v>94</v>
      </c>
      <c r="D57" s="1753">
        <f>'6.2 Network Assets'!Q18</f>
        <v>0</v>
      </c>
    </row>
    <row r="58" spans="2:4">
      <c r="B58" s="1993" t="s">
        <v>2267</v>
      </c>
      <c r="C58" s="1915" t="s">
        <v>94</v>
      </c>
      <c r="D58" s="1753">
        <f>'6.2 Network Assets'!Q19</f>
        <v>0</v>
      </c>
    </row>
    <row r="59" spans="2:4">
      <c r="B59" s="1993" t="s">
        <v>2268</v>
      </c>
      <c r="C59" s="1915" t="s">
        <v>94</v>
      </c>
      <c r="D59" s="1753">
        <f>'6.2 Network Assets'!Q20</f>
        <v>0</v>
      </c>
    </row>
    <row r="60" spans="2:4">
      <c r="B60" s="1993" t="s">
        <v>2269</v>
      </c>
      <c r="C60" s="1915" t="s">
        <v>94</v>
      </c>
      <c r="D60" s="1753">
        <f>'6.2 Network Assets'!Q21</f>
        <v>0</v>
      </c>
    </row>
    <row r="61" spans="2:4">
      <c r="B61" s="1993" t="s">
        <v>2270</v>
      </c>
      <c r="C61" s="1915" t="s">
        <v>94</v>
      </c>
      <c r="D61" s="1753">
        <f>'6.2 Network Assets'!Q22</f>
        <v>0</v>
      </c>
    </row>
    <row r="62" spans="2:4">
      <c r="B62" s="1751"/>
      <c r="C62" s="1913"/>
      <c r="D62" s="1754"/>
    </row>
    <row r="63" spans="2:4">
      <c r="B63" s="1752" t="s">
        <v>81</v>
      </c>
      <c r="C63" s="1913"/>
      <c r="D63" s="1754"/>
    </row>
    <row r="64" spans="2:4">
      <c r="B64" s="1915" t="s">
        <v>341</v>
      </c>
      <c r="C64" s="1915" t="s">
        <v>2326</v>
      </c>
      <c r="D64" s="1753">
        <f>'6.2 Network Assets'!C35</f>
        <v>0</v>
      </c>
    </row>
    <row r="65" spans="2:4">
      <c r="B65" s="1915" t="s">
        <v>342</v>
      </c>
      <c r="C65" s="1915" t="s">
        <v>2326</v>
      </c>
      <c r="D65" s="1753">
        <f>'6.2 Network Assets'!D35</f>
        <v>0</v>
      </c>
    </row>
    <row r="66" spans="2:4">
      <c r="B66" s="1915" t="s">
        <v>2207</v>
      </c>
      <c r="C66" s="1915" t="s">
        <v>2326</v>
      </c>
      <c r="D66" s="1753">
        <f>'6.2 Network Assets'!E35</f>
        <v>0</v>
      </c>
    </row>
    <row r="67" spans="2:4">
      <c r="B67" s="1915" t="s">
        <v>2208</v>
      </c>
      <c r="C67" s="1915" t="s">
        <v>2326</v>
      </c>
      <c r="D67" s="1753">
        <f>'6.2 Network Assets'!F35</f>
        <v>0</v>
      </c>
    </row>
    <row r="68" spans="2:4">
      <c r="B68" s="1751"/>
      <c r="C68" s="1913"/>
      <c r="D68" s="1754"/>
    </row>
    <row r="69" spans="2:4">
      <c r="B69" s="1752" t="s">
        <v>2446</v>
      </c>
      <c r="C69" s="1913"/>
      <c r="D69" s="1754"/>
    </row>
    <row r="70" spans="2:4">
      <c r="B70" s="1915" t="s">
        <v>262</v>
      </c>
      <c r="C70" s="1915" t="s">
        <v>2326</v>
      </c>
      <c r="D70" s="1753">
        <f>'6.2 Network Assets'!C42</f>
        <v>0</v>
      </c>
    </row>
    <row r="71" spans="2:4">
      <c r="B71" s="1915" t="s">
        <v>137</v>
      </c>
      <c r="C71" s="1915" t="s">
        <v>2326</v>
      </c>
      <c r="D71" s="1753">
        <f>'6.2 Network Assets'!D42</f>
        <v>0</v>
      </c>
    </row>
    <row r="72" spans="2:4">
      <c r="B72" s="1915" t="s">
        <v>275</v>
      </c>
      <c r="C72" s="1915" t="s">
        <v>2326</v>
      </c>
      <c r="D72" s="1753">
        <f>'6.2 Network Assets'!E42</f>
        <v>0</v>
      </c>
    </row>
    <row r="73" spans="2:4">
      <c r="B73" s="1915" t="s">
        <v>97</v>
      </c>
      <c r="C73" s="1915" t="s">
        <v>2326</v>
      </c>
      <c r="D73" s="1753">
        <f>'6.2 Network Assets'!F42</f>
        <v>0</v>
      </c>
    </row>
    <row r="74" spans="2:4">
      <c r="B74" s="1751"/>
      <c r="C74" s="1913"/>
      <c r="D74" s="1754"/>
    </row>
    <row r="75" spans="2:4">
      <c r="B75" s="1752" t="s">
        <v>276</v>
      </c>
      <c r="C75" s="1913"/>
      <c r="D75" s="1754"/>
    </row>
    <row r="76" spans="2:4">
      <c r="B76" s="1919" t="s">
        <v>2563</v>
      </c>
      <c r="C76" s="2462" t="s">
        <v>2326</v>
      </c>
      <c r="D76" s="1753">
        <f>'5.4 Risers'!D10</f>
        <v>0</v>
      </c>
    </row>
    <row r="77" spans="2:4">
      <c r="B77" s="1919" t="s">
        <v>2564</v>
      </c>
      <c r="C77" s="2462" t="s">
        <v>2326</v>
      </c>
      <c r="D77" s="1753">
        <f>'5.4 Risers'!D11</f>
        <v>0</v>
      </c>
    </row>
    <row r="78" spans="2:4">
      <c r="B78" s="1919" t="s">
        <v>2565</v>
      </c>
      <c r="C78" s="2462" t="s">
        <v>2326</v>
      </c>
      <c r="D78" s="1753">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7" customWidth="1"/>
    <col min="2" max="2" width="13.7109375" style="1997" bestFit="1" customWidth="1"/>
    <col min="3" max="3" width="10.85546875" style="1997" customWidth="1"/>
    <col min="4" max="4" width="10.85546875" style="1998" customWidth="1"/>
    <col min="5" max="5" width="10.85546875" style="1999" customWidth="1"/>
    <col min="6" max="8" width="10.85546875" style="1997" customWidth="1"/>
    <col min="9" max="16384" width="9.140625" style="1997"/>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Southern</v>
      </c>
      <c r="B2" s="131"/>
      <c r="C2" s="131"/>
      <c r="D2" s="131"/>
      <c r="E2" s="131"/>
      <c r="F2" s="131"/>
      <c r="G2" s="131"/>
      <c r="H2" s="131"/>
    </row>
    <row r="3" spans="1:9" s="49" customFormat="1" ht="24.75">
      <c r="A3" s="2473"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5" customFormat="1" ht="18">
      <c r="A5" s="1994" t="s">
        <v>2357</v>
      </c>
      <c r="C5" s="1996"/>
      <c r="D5" s="1996"/>
    </row>
    <row r="7" spans="1:9" ht="14.25">
      <c r="A7" s="2000" t="s">
        <v>201</v>
      </c>
      <c r="B7" s="4312" t="s">
        <v>1911</v>
      </c>
      <c r="C7" s="4312"/>
      <c r="D7" s="4312" t="s">
        <v>1912</v>
      </c>
      <c r="E7" s="4312"/>
      <c r="F7" s="4312" t="s">
        <v>1913</v>
      </c>
      <c r="G7" s="4312"/>
      <c r="H7" s="4313" t="s">
        <v>2361</v>
      </c>
    </row>
    <row r="8" spans="1:9" ht="41.25" customHeight="1">
      <c r="A8" s="2001" t="s">
        <v>202</v>
      </c>
      <c r="B8" s="2002" t="s">
        <v>1914</v>
      </c>
      <c r="C8" s="2003" t="s">
        <v>1915</v>
      </c>
      <c r="D8" s="2003" t="s">
        <v>1914</v>
      </c>
      <c r="E8" s="2003" t="s">
        <v>1915</v>
      </c>
      <c r="F8" s="2003" t="s">
        <v>1914</v>
      </c>
      <c r="G8" s="2003" t="s">
        <v>1915</v>
      </c>
      <c r="H8" s="4314"/>
    </row>
    <row r="9" spans="1:9">
      <c r="A9" s="1993" t="s">
        <v>2262</v>
      </c>
      <c r="B9" s="2771"/>
      <c r="C9" s="2771"/>
      <c r="D9" s="2771"/>
      <c r="E9" s="2771"/>
      <c r="F9" s="2771"/>
      <c r="G9" s="2771"/>
      <c r="H9" s="2005">
        <f t="shared" ref="H9:H17" si="0">SUM(B9:G9)</f>
        <v>0</v>
      </c>
    </row>
    <row r="10" spans="1:9">
      <c r="A10" s="1993" t="s">
        <v>2263</v>
      </c>
      <c r="B10" s="2771"/>
      <c r="C10" s="2771"/>
      <c r="D10" s="2771"/>
      <c r="E10" s="2771"/>
      <c r="F10" s="2771"/>
      <c r="G10" s="2771"/>
      <c r="H10" s="2005">
        <f t="shared" si="0"/>
        <v>0</v>
      </c>
    </row>
    <row r="11" spans="1:9">
      <c r="A11" s="1993" t="s">
        <v>2264</v>
      </c>
      <c r="B11" s="2771"/>
      <c r="C11" s="2771"/>
      <c r="D11" s="2771"/>
      <c r="E11" s="2771"/>
      <c r="F11" s="2771"/>
      <c r="G11" s="2771"/>
      <c r="H11" s="2005">
        <f t="shared" si="0"/>
        <v>0</v>
      </c>
    </row>
    <row r="12" spans="1:9">
      <c r="A12" s="1993" t="s">
        <v>2265</v>
      </c>
      <c r="B12" s="2771"/>
      <c r="C12" s="2771"/>
      <c r="D12" s="2771"/>
      <c r="E12" s="2771"/>
      <c r="F12" s="2771"/>
      <c r="G12" s="2771"/>
      <c r="H12" s="2005">
        <f t="shared" si="0"/>
        <v>0</v>
      </c>
    </row>
    <row r="13" spans="1:9">
      <c r="A13" s="1993" t="s">
        <v>2266</v>
      </c>
      <c r="B13" s="2771"/>
      <c r="C13" s="2771"/>
      <c r="D13" s="2771"/>
      <c r="E13" s="2771"/>
      <c r="F13" s="2771"/>
      <c r="G13" s="2771"/>
      <c r="H13" s="2005">
        <f t="shared" si="0"/>
        <v>0</v>
      </c>
    </row>
    <row r="14" spans="1:9">
      <c r="A14" s="1993" t="s">
        <v>2267</v>
      </c>
      <c r="B14" s="2771"/>
      <c r="C14" s="2771"/>
      <c r="D14" s="2771"/>
      <c r="E14" s="2771"/>
      <c r="F14" s="2771"/>
      <c r="G14" s="2771"/>
      <c r="H14" s="2005">
        <f t="shared" si="0"/>
        <v>0</v>
      </c>
    </row>
    <row r="15" spans="1:9">
      <c r="A15" s="1993" t="s">
        <v>2268</v>
      </c>
      <c r="B15" s="2771"/>
      <c r="C15" s="2771"/>
      <c r="D15" s="2771"/>
      <c r="E15" s="2771"/>
      <c r="F15" s="2771"/>
      <c r="G15" s="2771"/>
      <c r="H15" s="2005">
        <f t="shared" si="0"/>
        <v>0</v>
      </c>
    </row>
    <row r="16" spans="1:9">
      <c r="A16" s="1993" t="s">
        <v>2269</v>
      </c>
      <c r="B16" s="2771"/>
      <c r="C16" s="2771"/>
      <c r="D16" s="2771"/>
      <c r="E16" s="2771"/>
      <c r="F16" s="2771"/>
      <c r="G16" s="2771"/>
      <c r="H16" s="2005">
        <f t="shared" si="0"/>
        <v>0</v>
      </c>
    </row>
    <row r="17" spans="1:8">
      <c r="A17" s="1993" t="s">
        <v>2270</v>
      </c>
      <c r="B17" s="2771"/>
      <c r="C17" s="2771"/>
      <c r="D17" s="2771"/>
      <c r="E17" s="2771"/>
      <c r="F17" s="2771"/>
      <c r="G17" s="2771"/>
      <c r="H17" s="2005">
        <f t="shared" si="0"/>
        <v>0</v>
      </c>
    </row>
    <row r="18" spans="1:8" ht="38.25">
      <c r="A18" s="2006" t="s">
        <v>203</v>
      </c>
      <c r="B18" s="2007" t="s">
        <v>1914</v>
      </c>
      <c r="C18" s="2007" t="s">
        <v>1915</v>
      </c>
      <c r="D18" s="2008" t="s">
        <v>1916</v>
      </c>
      <c r="E18" s="2008" t="s">
        <v>1917</v>
      </c>
      <c r="G18" s="2009"/>
      <c r="H18" s="2008" t="s">
        <v>2361</v>
      </c>
    </row>
    <row r="19" spans="1:8">
      <c r="A19" s="1993" t="s">
        <v>1918</v>
      </c>
      <c r="B19" s="2771"/>
      <c r="C19" s="2771"/>
      <c r="D19" s="2771"/>
      <c r="E19" s="2771"/>
      <c r="G19" s="2009"/>
      <c r="H19" s="2005">
        <f>SUM(B19:E19)</f>
        <v>0</v>
      </c>
    </row>
    <row r="20" spans="1:8">
      <c r="A20" s="1993" t="s">
        <v>206</v>
      </c>
      <c r="B20" s="2771"/>
      <c r="C20" s="2771"/>
      <c r="D20" s="2771"/>
      <c r="E20" s="2771"/>
      <c r="G20" s="2009"/>
      <c r="H20" s="2005">
        <f>SUM(B20:E20)</f>
        <v>0</v>
      </c>
    </row>
    <row r="21" spans="1:8" ht="25.5">
      <c r="A21" s="2010" t="s">
        <v>205</v>
      </c>
      <c r="B21" s="2771"/>
      <c r="C21" s="2771"/>
      <c r="D21" s="2771"/>
      <c r="E21" s="2771"/>
      <c r="G21" s="2009"/>
      <c r="H21" s="2005">
        <f>SUM(B21:E21)</f>
        <v>0</v>
      </c>
    </row>
    <row r="22" spans="1:8">
      <c r="A22" s="1993" t="s">
        <v>207</v>
      </c>
      <c r="B22" s="2771"/>
      <c r="C22" s="2771"/>
      <c r="D22" s="2771"/>
      <c r="E22" s="2771"/>
      <c r="H22" s="2005">
        <f>SUM(B22:E22)</f>
        <v>0</v>
      </c>
    </row>
    <row r="26" spans="1:8" ht="14.25" customHeight="1">
      <c r="A26" s="2000" t="s">
        <v>2362</v>
      </c>
      <c r="B26" s="4312" t="s">
        <v>1911</v>
      </c>
      <c r="C26" s="4312"/>
      <c r="D26" s="4312" t="s">
        <v>1912</v>
      </c>
      <c r="E26" s="4312"/>
      <c r="F26" s="4312" t="s">
        <v>1913</v>
      </c>
      <c r="G26" s="4312"/>
      <c r="H26" s="4313" t="s">
        <v>2361</v>
      </c>
    </row>
    <row r="27" spans="1:8" ht="34.5" customHeight="1">
      <c r="A27" s="2001" t="s">
        <v>2363</v>
      </c>
      <c r="B27" s="2002" t="s">
        <v>1914</v>
      </c>
      <c r="C27" s="2003" t="s">
        <v>1915</v>
      </c>
      <c r="D27" s="2003" t="s">
        <v>1914</v>
      </c>
      <c r="E27" s="2003" t="s">
        <v>1915</v>
      </c>
      <c r="F27" s="2003" t="s">
        <v>1914</v>
      </c>
      <c r="G27" s="2003" t="s">
        <v>1915</v>
      </c>
      <c r="H27" s="4314"/>
    </row>
    <row r="28" spans="1:8">
      <c r="A28" s="1993" t="s">
        <v>2262</v>
      </c>
      <c r="B28" s="2771"/>
      <c r="C28" s="2771"/>
      <c r="D28" s="2771"/>
      <c r="E28" s="2771"/>
      <c r="F28" s="2771"/>
      <c r="G28" s="2771"/>
      <c r="H28" s="2005">
        <f t="shared" ref="H28:H36" si="1">SUM(B28:G28)</f>
        <v>0</v>
      </c>
    </row>
    <row r="29" spans="1:8">
      <c r="A29" s="1993" t="s">
        <v>2263</v>
      </c>
      <c r="B29" s="2771"/>
      <c r="C29" s="2771"/>
      <c r="D29" s="2771"/>
      <c r="E29" s="2771"/>
      <c r="F29" s="2771"/>
      <c r="G29" s="2771"/>
      <c r="H29" s="2005">
        <f t="shared" si="1"/>
        <v>0</v>
      </c>
    </row>
    <row r="30" spans="1:8">
      <c r="A30" s="1993" t="s">
        <v>2264</v>
      </c>
      <c r="B30" s="2771"/>
      <c r="C30" s="2771"/>
      <c r="D30" s="2771"/>
      <c r="E30" s="2771"/>
      <c r="F30" s="2771"/>
      <c r="G30" s="2771"/>
      <c r="H30" s="2005">
        <f t="shared" si="1"/>
        <v>0</v>
      </c>
    </row>
    <row r="31" spans="1:8">
      <c r="A31" s="1993" t="s">
        <v>2265</v>
      </c>
      <c r="B31" s="2771"/>
      <c r="C31" s="2771"/>
      <c r="D31" s="2771"/>
      <c r="E31" s="2771"/>
      <c r="F31" s="2771"/>
      <c r="G31" s="2771"/>
      <c r="H31" s="2005">
        <f t="shared" si="1"/>
        <v>0</v>
      </c>
    </row>
    <row r="32" spans="1:8">
      <c r="A32" s="1993" t="s">
        <v>2266</v>
      </c>
      <c r="B32" s="2771"/>
      <c r="C32" s="2771"/>
      <c r="D32" s="2771"/>
      <c r="E32" s="2771"/>
      <c r="F32" s="2771"/>
      <c r="G32" s="2771"/>
      <c r="H32" s="2005">
        <f t="shared" si="1"/>
        <v>0</v>
      </c>
    </row>
    <row r="33" spans="1:8">
      <c r="A33" s="1993" t="s">
        <v>2267</v>
      </c>
      <c r="B33" s="2771"/>
      <c r="C33" s="2771"/>
      <c r="D33" s="2771"/>
      <c r="E33" s="2771"/>
      <c r="F33" s="2771"/>
      <c r="G33" s="2771"/>
      <c r="H33" s="2005">
        <f t="shared" si="1"/>
        <v>0</v>
      </c>
    </row>
    <row r="34" spans="1:8">
      <c r="A34" s="1993" t="s">
        <v>2268</v>
      </c>
      <c r="B34" s="2771"/>
      <c r="C34" s="2771"/>
      <c r="D34" s="2771"/>
      <c r="E34" s="2771"/>
      <c r="F34" s="2771"/>
      <c r="G34" s="2771"/>
      <c r="H34" s="2005">
        <f t="shared" si="1"/>
        <v>0</v>
      </c>
    </row>
    <row r="35" spans="1:8">
      <c r="A35" s="1993" t="s">
        <v>2269</v>
      </c>
      <c r="B35" s="2771"/>
      <c r="C35" s="2771"/>
      <c r="D35" s="2771"/>
      <c r="E35" s="2771"/>
      <c r="F35" s="2771"/>
      <c r="G35" s="2771"/>
      <c r="H35" s="2005">
        <f t="shared" si="1"/>
        <v>0</v>
      </c>
    </row>
    <row r="36" spans="1:8">
      <c r="A36" s="1993" t="s">
        <v>2270</v>
      </c>
      <c r="B36" s="2771"/>
      <c r="C36" s="2771"/>
      <c r="D36" s="2771"/>
      <c r="E36" s="2771"/>
      <c r="F36" s="2771"/>
      <c r="G36" s="2771"/>
      <c r="H36" s="2005">
        <f t="shared" si="1"/>
        <v>0</v>
      </c>
    </row>
    <row r="37" spans="1:8" ht="38.25">
      <c r="A37" s="2006" t="s">
        <v>209</v>
      </c>
      <c r="B37" s="2007" t="s">
        <v>1914</v>
      </c>
      <c r="C37" s="2007" t="s">
        <v>1915</v>
      </c>
      <c r="D37" s="2008" t="s">
        <v>1916</v>
      </c>
      <c r="E37" s="2008" t="s">
        <v>1917</v>
      </c>
      <c r="G37" s="2009"/>
      <c r="H37" s="2008" t="s">
        <v>2361</v>
      </c>
    </row>
    <row r="38" spans="1:8">
      <c r="A38" s="1993" t="s">
        <v>204</v>
      </c>
      <c r="B38" s="2771"/>
      <c r="C38" s="2771"/>
      <c r="D38" s="2771"/>
      <c r="E38" s="2771"/>
      <c r="G38" s="2009"/>
      <c r="H38" s="2005">
        <f>SUM(B38:E38)</f>
        <v>0</v>
      </c>
    </row>
    <row r="39" spans="1:8">
      <c r="A39" s="1993" t="s">
        <v>205</v>
      </c>
      <c r="B39" s="2771"/>
      <c r="C39" s="2771"/>
      <c r="D39" s="2771"/>
      <c r="E39" s="2771"/>
      <c r="G39" s="2009"/>
      <c r="H39" s="2005">
        <f>SUM(B39:E39)</f>
        <v>0</v>
      </c>
    </row>
    <row r="40" spans="1:8">
      <c r="A40" s="2010" t="s">
        <v>206</v>
      </c>
      <c r="B40" s="2771"/>
      <c r="C40" s="2771"/>
      <c r="D40" s="2771"/>
      <c r="E40" s="2771"/>
      <c r="G40" s="2009"/>
      <c r="H40" s="2005">
        <f>SUM(B40:E40)</f>
        <v>0</v>
      </c>
    </row>
    <row r="41" spans="1:8">
      <c r="A41" s="1993" t="s">
        <v>207</v>
      </c>
      <c r="B41" s="2771"/>
      <c r="C41" s="2771"/>
      <c r="D41" s="2771"/>
      <c r="E41" s="2771"/>
      <c r="H41" s="2005">
        <f>SUM(B41:E41)</f>
        <v>0</v>
      </c>
    </row>
    <row r="42" spans="1:8" ht="14.25">
      <c r="A42" s="2011"/>
      <c r="B42" s="2012"/>
      <c r="C42" s="2013"/>
      <c r="D42" s="2014"/>
    </row>
    <row r="43" spans="1:8" ht="14.25">
      <c r="A43" s="2015"/>
      <c r="B43" s="2016"/>
      <c r="D43" s="2014"/>
    </row>
    <row r="44" spans="1:8" ht="25.5">
      <c r="A44" s="2017" t="s">
        <v>2359</v>
      </c>
      <c r="B44" s="2257" t="s">
        <v>2361</v>
      </c>
      <c r="D44" s="2014"/>
    </row>
    <row r="45" spans="1:8">
      <c r="A45" s="1963" t="s">
        <v>645</v>
      </c>
      <c r="B45" s="2005">
        <f>SUM(E19:E22,E38:E41)</f>
        <v>0</v>
      </c>
      <c r="D45" s="2014"/>
    </row>
    <row r="46" spans="1:8">
      <c r="A46" s="1963" t="s">
        <v>646</v>
      </c>
      <c r="B46" s="2005">
        <f>SUM(D19:D22,D38:D41)</f>
        <v>0</v>
      </c>
      <c r="D46" s="2014"/>
    </row>
    <row r="47" spans="1:8">
      <c r="A47" s="1963" t="s">
        <v>647</v>
      </c>
      <c r="B47" s="2005">
        <f>SUM(C19:C22)+SUM(C9:C17)+SUM(E9:E17)+SUM(G9:G17)+SUM(C38:C41)</f>
        <v>0</v>
      </c>
      <c r="D47" s="2014"/>
    </row>
    <row r="48" spans="1:8">
      <c r="A48" s="1963" t="s">
        <v>648</v>
      </c>
      <c r="B48" s="2005">
        <f>SUM(B19:B22)+SUM(B9:B17)+SUM(D9:D17)+SUM(F9:F17)+SUM(B38:B41)</f>
        <v>0</v>
      </c>
      <c r="D48" s="2014"/>
    </row>
    <row r="49" spans="1:8">
      <c r="A49" s="1963" t="s">
        <v>84</v>
      </c>
      <c r="B49" s="2005">
        <f>SUM(B45:B48)</f>
        <v>0</v>
      </c>
      <c r="D49" s="2014"/>
    </row>
    <row r="50" spans="1:8" s="1998" customFormat="1">
      <c r="A50" s="793"/>
      <c r="B50" s="2018"/>
      <c r="C50" s="1997"/>
      <c r="D50" s="2014"/>
      <c r="E50" s="2019"/>
    </row>
    <row r="51" spans="1:8">
      <c r="B51" s="2020"/>
      <c r="C51" s="1999"/>
      <c r="D51" s="2014"/>
    </row>
    <row r="52" spans="1:8" ht="29.25" customHeight="1">
      <c r="A52" s="2258" t="s">
        <v>2360</v>
      </c>
      <c r="B52" s="2257" t="s">
        <v>2361</v>
      </c>
      <c r="D52" s="2014"/>
    </row>
    <row r="53" spans="1:8" ht="25.5">
      <c r="A53" s="2010" t="s">
        <v>210</v>
      </c>
      <c r="B53" s="2004"/>
      <c r="D53" s="2014"/>
    </row>
    <row r="54" spans="1:8" s="1998" customFormat="1" ht="25.5" customHeight="1">
      <c r="A54" s="1993" t="s">
        <v>211</v>
      </c>
      <c r="B54" s="2004"/>
      <c r="D54" s="2014"/>
      <c r="E54" s="2019"/>
    </row>
    <row r="55" spans="1:8" s="1998" customFormat="1" ht="33" customHeight="1">
      <c r="A55" s="1997"/>
      <c r="B55" s="1997"/>
      <c r="C55" s="1997"/>
      <c r="D55" s="1997"/>
      <c r="E55" s="2019"/>
    </row>
    <row r="56" spans="1:8" s="1998" customFormat="1" ht="28.5" customHeight="1">
      <c r="A56" s="2021" t="s">
        <v>2098</v>
      </c>
      <c r="B56" s="1997"/>
      <c r="C56" s="1997"/>
      <c r="D56" s="1997"/>
      <c r="E56" s="2019"/>
    </row>
    <row r="57" spans="1:8" ht="30" customHeight="1">
      <c r="A57" s="4315" t="s">
        <v>1919</v>
      </c>
      <c r="B57" s="2022" t="s">
        <v>435</v>
      </c>
      <c r="C57" s="2022" t="s">
        <v>1182</v>
      </c>
      <c r="D57" s="2023"/>
    </row>
    <row r="58" spans="1:8">
      <c r="A58" s="4316"/>
      <c r="B58" s="2024"/>
      <c r="C58" s="2024"/>
      <c r="D58" s="2025"/>
    </row>
    <row r="59" spans="1:8">
      <c r="A59" s="2026"/>
      <c r="B59" s="2027"/>
      <c r="C59" s="2027"/>
      <c r="D59" s="2025"/>
    </row>
    <row r="61" spans="1:8" ht="30.75" customHeight="1">
      <c r="A61" s="2028" t="s">
        <v>212</v>
      </c>
      <c r="B61" s="4312" t="s">
        <v>1911</v>
      </c>
      <c r="C61" s="4312"/>
      <c r="D61" s="4312" t="s">
        <v>1912</v>
      </c>
      <c r="E61" s="4312"/>
      <c r="F61" s="4312" t="s">
        <v>1913</v>
      </c>
      <c r="G61" s="4312"/>
      <c r="H61" s="4312" t="s">
        <v>84</v>
      </c>
    </row>
    <row r="62" spans="1:8" ht="25.5">
      <c r="A62" s="2006" t="s">
        <v>1920</v>
      </c>
      <c r="B62" s="2003" t="s">
        <v>1914</v>
      </c>
      <c r="C62" s="2003" t="s">
        <v>1915</v>
      </c>
      <c r="D62" s="2003" t="s">
        <v>1914</v>
      </c>
      <c r="E62" s="2003" t="s">
        <v>1915</v>
      </c>
      <c r="F62" s="2003" t="s">
        <v>1914</v>
      </c>
      <c r="G62" s="2003" t="s">
        <v>1915</v>
      </c>
      <c r="H62" s="4312"/>
    </row>
    <row r="63" spans="1:8">
      <c r="A63" s="1993" t="s">
        <v>2262</v>
      </c>
      <c r="B63" s="2772"/>
      <c r="C63" s="2772"/>
      <c r="D63" s="2772"/>
      <c r="E63" s="2772"/>
      <c r="F63" s="2772"/>
      <c r="G63" s="2772"/>
      <c r="H63" s="2005">
        <f t="shared" ref="H63:H71" si="2">SUM(B63:G63)</f>
        <v>0</v>
      </c>
    </row>
    <row r="64" spans="1:8">
      <c r="A64" s="1993" t="s">
        <v>2263</v>
      </c>
      <c r="B64" s="2772"/>
      <c r="C64" s="2772"/>
      <c r="D64" s="2772"/>
      <c r="E64" s="2772"/>
      <c r="F64" s="2772"/>
      <c r="G64" s="2772"/>
      <c r="H64" s="2005">
        <f t="shared" si="2"/>
        <v>0</v>
      </c>
    </row>
    <row r="65" spans="1:8">
      <c r="A65" s="1993" t="s">
        <v>2264</v>
      </c>
      <c r="B65" s="2772"/>
      <c r="C65" s="2772"/>
      <c r="D65" s="2772"/>
      <c r="E65" s="2772"/>
      <c r="F65" s="2772"/>
      <c r="G65" s="2772"/>
      <c r="H65" s="2005">
        <f t="shared" si="2"/>
        <v>0</v>
      </c>
    </row>
    <row r="66" spans="1:8">
      <c r="A66" s="1993" t="s">
        <v>2265</v>
      </c>
      <c r="B66" s="2772"/>
      <c r="C66" s="2772"/>
      <c r="D66" s="2772"/>
      <c r="E66" s="2772"/>
      <c r="F66" s="2772"/>
      <c r="G66" s="2772"/>
      <c r="H66" s="2005">
        <f t="shared" si="2"/>
        <v>0</v>
      </c>
    </row>
    <row r="67" spans="1:8">
      <c r="A67" s="1993" t="s">
        <v>2266</v>
      </c>
      <c r="B67" s="2772"/>
      <c r="C67" s="2772"/>
      <c r="D67" s="2772"/>
      <c r="E67" s="2772"/>
      <c r="F67" s="2772"/>
      <c r="G67" s="2772"/>
      <c r="H67" s="2005">
        <f t="shared" si="2"/>
        <v>0</v>
      </c>
    </row>
    <row r="68" spans="1:8">
      <c r="A68" s="1993" t="s">
        <v>2267</v>
      </c>
      <c r="B68" s="2772"/>
      <c r="C68" s="2772"/>
      <c r="D68" s="2772"/>
      <c r="E68" s="2772"/>
      <c r="F68" s="2772"/>
      <c r="G68" s="2772"/>
      <c r="H68" s="2005">
        <f t="shared" si="2"/>
        <v>0</v>
      </c>
    </row>
    <row r="69" spans="1:8">
      <c r="A69" s="1993" t="s">
        <v>2268</v>
      </c>
      <c r="B69" s="2772"/>
      <c r="C69" s="2772"/>
      <c r="D69" s="2772"/>
      <c r="E69" s="2772"/>
      <c r="F69" s="2772"/>
      <c r="G69" s="2772"/>
      <c r="H69" s="2005">
        <f t="shared" si="2"/>
        <v>0</v>
      </c>
    </row>
    <row r="70" spans="1:8">
      <c r="A70" s="1993" t="s">
        <v>2269</v>
      </c>
      <c r="B70" s="2772"/>
      <c r="C70" s="2772"/>
      <c r="D70" s="2772"/>
      <c r="E70" s="2772"/>
      <c r="F70" s="2772"/>
      <c r="G70" s="2772"/>
      <c r="H70" s="2005">
        <f t="shared" si="2"/>
        <v>0</v>
      </c>
    </row>
    <row r="71" spans="1:8">
      <c r="A71" s="1993" t="s">
        <v>2270</v>
      </c>
      <c r="B71" s="2772"/>
      <c r="C71" s="2772"/>
      <c r="D71" s="2772"/>
      <c r="E71" s="2772"/>
      <c r="F71" s="2772"/>
      <c r="G71" s="2772"/>
      <c r="H71" s="2005">
        <f t="shared" si="2"/>
        <v>0</v>
      </c>
    </row>
    <row r="72" spans="1:8">
      <c r="D72" s="2025"/>
      <c r="E72" s="1997"/>
    </row>
    <row r="73" spans="1:8" ht="28.5">
      <c r="A73" s="2028" t="s">
        <v>1921</v>
      </c>
      <c r="B73" s="4312" t="s">
        <v>1911</v>
      </c>
      <c r="C73" s="4312"/>
      <c r="D73" s="4312" t="s">
        <v>1912</v>
      </c>
      <c r="E73" s="4312"/>
      <c r="F73" s="4312" t="s">
        <v>1913</v>
      </c>
      <c r="G73" s="4312"/>
      <c r="H73" s="4312" t="s">
        <v>84</v>
      </c>
    </row>
    <row r="74" spans="1:8" ht="25.5">
      <c r="A74" s="2006" t="s">
        <v>1920</v>
      </c>
      <c r="B74" s="2003" t="s">
        <v>1914</v>
      </c>
      <c r="C74" s="2003" t="s">
        <v>1915</v>
      </c>
      <c r="D74" s="2003" t="s">
        <v>1914</v>
      </c>
      <c r="E74" s="2003" t="s">
        <v>1915</v>
      </c>
      <c r="F74" s="2003" t="s">
        <v>1914</v>
      </c>
      <c r="G74" s="2003" t="s">
        <v>1915</v>
      </c>
      <c r="H74" s="4312"/>
    </row>
    <row r="75" spans="1:8">
      <c r="A75" s="1993" t="s">
        <v>2262</v>
      </c>
      <c r="B75" s="2005" t="str">
        <f>IF(ISERROR(B63/('6.2 Network Assets'!I14/1000)),"",(B63/('6.2 Network Assets'!I14/1000)))</f>
        <v/>
      </c>
      <c r="C75" s="2005" t="str">
        <f>IF(ISERROR(C63/('6.2 Network Assets'!J14/1000)),"",(C63/('6.2 Network Assets'!J14/1000)))</f>
        <v/>
      </c>
      <c r="D75" s="2005" t="str">
        <f>IF(ISERROR(D63/('6.2 Network Assets'!K14/1000)),"",(D63/('6.2 Network Assets'!K14/1000)))</f>
        <v/>
      </c>
      <c r="E75" s="2005" t="str">
        <f>IF(ISERROR(E63/('6.2 Network Assets'!L14/1000)),"",(E63/('6.2 Network Assets'!L14/1000)))</f>
        <v/>
      </c>
      <c r="F75" s="2005" t="str">
        <f>IF(ISERROR(F63/('6.2 Network Assets'!M14/1000)),"",(F63/('6.2 Network Assets'!M14/1000)))</f>
        <v/>
      </c>
      <c r="G75" s="2005" t="str">
        <f>IF(ISERROR(G63/('6.2 Network Assets'!N14/1000)),"",(G63/('6.2 Network Assets'!N14/1000)))</f>
        <v/>
      </c>
      <c r="H75" s="2005" t="str">
        <f>IF(ISERROR(H63/(SUM('6.2 Network Assets'!I14:N14)/1000)),"",(H63/(SUM('6.2 Network Assets'!I14:N14)/1000)))</f>
        <v/>
      </c>
    </row>
    <row r="76" spans="1:8">
      <c r="A76" s="1993" t="s">
        <v>2263</v>
      </c>
      <c r="B76" s="2005" t="str">
        <f>IF(ISERROR(B64/('6.2 Network Assets'!I15/1000)),"",(B64/('6.2 Network Assets'!I15/1000)))</f>
        <v/>
      </c>
      <c r="C76" s="2005" t="str">
        <f>IF(ISERROR(C64/('6.2 Network Assets'!J15/1000)),"",(C64/('6.2 Network Assets'!J15/1000)))</f>
        <v/>
      </c>
      <c r="D76" s="2005" t="str">
        <f>IF(ISERROR(D64/('6.2 Network Assets'!K15/1000)),"",(D64/('6.2 Network Assets'!K15/1000)))</f>
        <v/>
      </c>
      <c r="E76" s="2005" t="str">
        <f>IF(ISERROR(E64/('6.2 Network Assets'!L15/1000)),"",(E64/('6.2 Network Assets'!L15/1000)))</f>
        <v/>
      </c>
      <c r="F76" s="2005" t="str">
        <f>IF(ISERROR(F64/('6.2 Network Assets'!M15/1000)),"",(F64/('6.2 Network Assets'!M15/1000)))</f>
        <v/>
      </c>
      <c r="G76" s="2005" t="str">
        <f>IF(ISERROR(G64/('6.2 Network Assets'!N15/1000)),"",(G64/('6.2 Network Assets'!N15/1000)))</f>
        <v/>
      </c>
      <c r="H76" s="2005" t="str">
        <f>IF(ISERROR(H64/(SUM('6.2 Network Assets'!I15:N15)/1000)),"",(H64/(SUM('6.2 Network Assets'!I15:N15)/1000)))</f>
        <v/>
      </c>
    </row>
    <row r="77" spans="1:8">
      <c r="A77" s="1993" t="s">
        <v>2264</v>
      </c>
      <c r="B77" s="2005" t="str">
        <f>IF(ISERROR(B65/('6.2 Network Assets'!I16/1000)),"",(B65/('6.2 Network Assets'!I16/1000)))</f>
        <v/>
      </c>
      <c r="C77" s="2005" t="str">
        <f>IF(ISERROR(C65/('6.2 Network Assets'!J16/1000)),"",(C65/('6.2 Network Assets'!J16/1000)))</f>
        <v/>
      </c>
      <c r="D77" s="2005" t="str">
        <f>IF(ISERROR(D65/('6.2 Network Assets'!K16/1000)),"",(D65/('6.2 Network Assets'!K16/1000)))</f>
        <v/>
      </c>
      <c r="E77" s="2005" t="str">
        <f>IF(ISERROR(E65/('6.2 Network Assets'!L16/1000)),"",(E65/('6.2 Network Assets'!L16/1000)))</f>
        <v/>
      </c>
      <c r="F77" s="2005" t="str">
        <f>IF(ISERROR(F65/('6.2 Network Assets'!M16/1000)),"",(F65/('6.2 Network Assets'!M16/1000)))</f>
        <v/>
      </c>
      <c r="G77" s="2005" t="str">
        <f>IF(ISERROR(G65/('6.2 Network Assets'!N16/1000)),"",(G65/('6.2 Network Assets'!N16/1000)))</f>
        <v/>
      </c>
      <c r="H77" s="2005" t="str">
        <f>IF(ISERROR(H65/(SUM('6.2 Network Assets'!I16:N16)/1000)),"",(H65/(SUM('6.2 Network Assets'!I16:N16)/1000)))</f>
        <v/>
      </c>
    </row>
    <row r="78" spans="1:8">
      <c r="A78" s="1993" t="s">
        <v>2265</v>
      </c>
      <c r="B78" s="2005" t="str">
        <f>IF(ISERROR(B66/('6.2 Network Assets'!I17/1000)),"",(B66/('6.2 Network Assets'!I17/1000)))</f>
        <v/>
      </c>
      <c r="C78" s="2005" t="str">
        <f>IF(ISERROR(C66/('6.2 Network Assets'!J17/1000)),"",(C66/('6.2 Network Assets'!J17/1000)))</f>
        <v/>
      </c>
      <c r="D78" s="2005" t="str">
        <f>IF(ISERROR(D66/('6.2 Network Assets'!K17/1000)),"",(D66/('6.2 Network Assets'!K17/1000)))</f>
        <v/>
      </c>
      <c r="E78" s="2005" t="str">
        <f>IF(ISERROR(E66/('6.2 Network Assets'!L17/1000)),"",(E66/('6.2 Network Assets'!L17/1000)))</f>
        <v/>
      </c>
      <c r="F78" s="2005" t="str">
        <f>IF(ISERROR(F66/('6.2 Network Assets'!M17/1000)),"",(F66/('6.2 Network Assets'!M17/1000)))</f>
        <v/>
      </c>
      <c r="G78" s="2005" t="str">
        <f>IF(ISERROR(G66/('6.2 Network Assets'!N17/1000)),"",(G66/('6.2 Network Assets'!N17/1000)))</f>
        <v/>
      </c>
      <c r="H78" s="2005" t="str">
        <f>IF(ISERROR(H66/(SUM('6.2 Network Assets'!I17:N17)/1000)),"",(H66/(SUM('6.2 Network Assets'!I17:N17)/1000)))</f>
        <v/>
      </c>
    </row>
    <row r="79" spans="1:8">
      <c r="A79" s="1993" t="s">
        <v>2266</v>
      </c>
      <c r="B79" s="2005" t="str">
        <f>IF(ISERROR(B67/('6.2 Network Assets'!I18/1000)),"",(B67/('6.2 Network Assets'!I18/1000)))</f>
        <v/>
      </c>
      <c r="C79" s="2005" t="str">
        <f>IF(ISERROR(C67/('6.2 Network Assets'!J18/1000)),"",(C67/('6.2 Network Assets'!J18/1000)))</f>
        <v/>
      </c>
      <c r="D79" s="2005" t="str">
        <f>IF(ISERROR(D67/('6.2 Network Assets'!K18/1000)),"",(D67/('6.2 Network Assets'!K18/1000)))</f>
        <v/>
      </c>
      <c r="E79" s="2005" t="str">
        <f>IF(ISERROR(E67/('6.2 Network Assets'!L18/1000)),"",(E67/('6.2 Network Assets'!L18/1000)))</f>
        <v/>
      </c>
      <c r="F79" s="2005" t="str">
        <f>IF(ISERROR(F67/('6.2 Network Assets'!M18/1000)),"",(F67/('6.2 Network Assets'!M18/1000)))</f>
        <v/>
      </c>
      <c r="G79" s="2005" t="str">
        <f>IF(ISERROR(G67/('6.2 Network Assets'!N18/1000)),"",(G67/('6.2 Network Assets'!N18/1000)))</f>
        <v/>
      </c>
      <c r="H79" s="2005" t="str">
        <f>IF(ISERROR(H67/(SUM('6.2 Network Assets'!I18:N18)/1000)),"",(H67/(SUM('6.2 Network Assets'!I18:N18)/1000)))</f>
        <v/>
      </c>
    </row>
    <row r="80" spans="1:8">
      <c r="A80" s="1993" t="s">
        <v>2267</v>
      </c>
      <c r="B80" s="2005" t="str">
        <f>IF(ISERROR(B68/('6.2 Network Assets'!I19/1000)),"",(B68/('6.2 Network Assets'!I19/1000)))</f>
        <v/>
      </c>
      <c r="C80" s="2005" t="str">
        <f>IF(ISERROR(C68/('6.2 Network Assets'!J19/1000)),"",(C68/('6.2 Network Assets'!J19/1000)))</f>
        <v/>
      </c>
      <c r="D80" s="2005" t="str">
        <f>IF(ISERROR(D68/('6.2 Network Assets'!K19/1000)),"",(D68/('6.2 Network Assets'!K19/1000)))</f>
        <v/>
      </c>
      <c r="E80" s="2005" t="str">
        <f>IF(ISERROR(E68/('6.2 Network Assets'!L19/1000)),"",(E68/('6.2 Network Assets'!L19/1000)))</f>
        <v/>
      </c>
      <c r="F80" s="2005" t="str">
        <f>IF(ISERROR(F68/('6.2 Network Assets'!M19/1000)),"",(F68/('6.2 Network Assets'!M19/1000)))</f>
        <v/>
      </c>
      <c r="G80" s="2005" t="str">
        <f>IF(ISERROR(G68/('6.2 Network Assets'!N19/1000)),"",(G68/('6.2 Network Assets'!N19/1000)))</f>
        <v/>
      </c>
      <c r="H80" s="2005" t="str">
        <f>IF(ISERROR(H68/(SUM('6.2 Network Assets'!I19:N19)/1000)),"",(H68/(SUM('6.2 Network Assets'!I19:N19)/1000)))</f>
        <v/>
      </c>
    </row>
    <row r="81" spans="1:8">
      <c r="A81" s="1993" t="s">
        <v>2268</v>
      </c>
      <c r="B81" s="2005" t="str">
        <f>IF(ISERROR(B69/('6.2 Network Assets'!I20/1000)),"",(B69/('6.2 Network Assets'!I20/1000)))</f>
        <v/>
      </c>
      <c r="C81" s="2005" t="str">
        <f>IF(ISERROR(C69/('6.2 Network Assets'!J20/1000)),"",(C69/('6.2 Network Assets'!J20/1000)))</f>
        <v/>
      </c>
      <c r="D81" s="2005" t="str">
        <f>IF(ISERROR(D69/('6.2 Network Assets'!K20/1000)),"",(D69/('6.2 Network Assets'!K20/1000)))</f>
        <v/>
      </c>
      <c r="E81" s="2005" t="str">
        <f>IF(ISERROR(E69/('6.2 Network Assets'!L20/1000)),"",(E69/('6.2 Network Assets'!L20/1000)))</f>
        <v/>
      </c>
      <c r="F81" s="2005" t="str">
        <f>IF(ISERROR(F69/('6.2 Network Assets'!M20/1000)),"",(F69/('6.2 Network Assets'!M20/1000)))</f>
        <v/>
      </c>
      <c r="G81" s="2005" t="str">
        <f>IF(ISERROR(G69/('6.2 Network Assets'!N20/1000)),"",(G69/('6.2 Network Assets'!N20/1000)))</f>
        <v/>
      </c>
      <c r="H81" s="2005" t="str">
        <f>IF(ISERROR(H69/(SUM('6.2 Network Assets'!I20:N20)/1000)),"",(H69/(SUM('6.2 Network Assets'!I20:N20)/1000)))</f>
        <v/>
      </c>
    </row>
    <row r="82" spans="1:8" ht="12.75" customHeight="1">
      <c r="A82" s="1993" t="s">
        <v>2269</v>
      </c>
      <c r="B82" s="2005" t="str">
        <f>IF(ISERROR(B70/('6.2 Network Assets'!I21/1000)),"",(B70/('6.2 Network Assets'!I21/1000)))</f>
        <v/>
      </c>
      <c r="C82" s="2005" t="str">
        <f>IF(ISERROR(C70/('6.2 Network Assets'!J21/1000)),"",(C70/('6.2 Network Assets'!J21/1000)))</f>
        <v/>
      </c>
      <c r="D82" s="2005" t="str">
        <f>IF(ISERROR(D70/('6.2 Network Assets'!K21/1000)),"",(D70/('6.2 Network Assets'!K21/1000)))</f>
        <v/>
      </c>
      <c r="E82" s="2005" t="str">
        <f>IF(ISERROR(E70/('6.2 Network Assets'!L21/1000)),"",(E70/('6.2 Network Assets'!L21/1000)))</f>
        <v/>
      </c>
      <c r="F82" s="2005" t="str">
        <f>IF(ISERROR(F70/('6.2 Network Assets'!M21/1000)),"",(F70/('6.2 Network Assets'!M21/1000)))</f>
        <v/>
      </c>
      <c r="G82" s="2005" t="str">
        <f>IF(ISERROR(G70/('6.2 Network Assets'!N21/1000)),"",(G70/('6.2 Network Assets'!N21/1000)))</f>
        <v/>
      </c>
      <c r="H82" s="2005" t="str">
        <f>IF(ISERROR(H70/(SUM('6.2 Network Assets'!I21:N21)/1000)),"",(H70/(SUM('6.2 Network Assets'!I21:N21)/1000)))</f>
        <v/>
      </c>
    </row>
    <row r="83" spans="1:8">
      <c r="A83" s="1993" t="s">
        <v>2270</v>
      </c>
      <c r="B83" s="2005" t="str">
        <f>IF(ISERROR(B71/('6.2 Network Assets'!I22/1000)),"",(B71/('6.2 Network Assets'!I22/1000)))</f>
        <v/>
      </c>
      <c r="C83" s="2005" t="str">
        <f>IF(ISERROR(C71/('6.2 Network Assets'!J22/1000)),"",(C71/('6.2 Network Assets'!J22/1000)))</f>
        <v/>
      </c>
      <c r="D83" s="2005" t="str">
        <f>IF(ISERROR(D71/('6.2 Network Assets'!K22/1000)),"",(D71/('6.2 Network Assets'!K22/1000)))</f>
        <v/>
      </c>
      <c r="E83" s="2005" t="str">
        <f>IF(ISERROR(E71/('6.2 Network Assets'!L22/1000)),"",(E71/('6.2 Network Assets'!L22/1000)))</f>
        <v/>
      </c>
      <c r="F83" s="2005" t="str">
        <f>IF(ISERROR(F71/('6.2 Network Assets'!M22/1000)),"",(F71/('6.2 Network Assets'!M22/1000)))</f>
        <v/>
      </c>
      <c r="G83" s="2005" t="str">
        <f>IF(ISERROR(G71/('6.2 Network Assets'!N22/1000)),"",(G71/('6.2 Network Assets'!N22/1000)))</f>
        <v/>
      </c>
      <c r="H83" s="2005" t="str">
        <f>IF(ISERROR(H71/(SUM('6.2 Network Assets'!I22:N22)/1000)),"",(H71/(SUM('6.2 Network Assets'!I22:N22)/1000)))</f>
        <v/>
      </c>
    </row>
    <row r="84" spans="1:8">
      <c r="A84" s="2029"/>
      <c r="B84" s="2030"/>
      <c r="C84" s="2030"/>
      <c r="D84" s="2030"/>
      <c r="E84" s="2030"/>
      <c r="F84" s="2030"/>
      <c r="G84" s="2030"/>
      <c r="H84" s="2030"/>
    </row>
    <row r="85" spans="1:8" ht="14.25">
      <c r="A85" s="2031" t="s">
        <v>213</v>
      </c>
      <c r="B85" s="2020"/>
      <c r="C85" s="2020"/>
      <c r="D85" s="2025"/>
    </row>
    <row r="86" spans="1:8" ht="51.75" customHeight="1">
      <c r="A86" s="2032" t="s">
        <v>2573</v>
      </c>
      <c r="B86" s="2022" t="s">
        <v>1922</v>
      </c>
      <c r="D86" s="2025"/>
    </row>
    <row r="87" spans="1:8">
      <c r="A87" s="1993" t="s">
        <v>2262</v>
      </c>
      <c r="B87" s="2772"/>
      <c r="D87" s="2025"/>
    </row>
    <row r="88" spans="1:8">
      <c r="A88" s="1993" t="s">
        <v>2263</v>
      </c>
      <c r="B88" s="2772"/>
      <c r="D88" s="2025"/>
    </row>
    <row r="89" spans="1:8">
      <c r="A89" s="1993" t="s">
        <v>2264</v>
      </c>
      <c r="B89" s="2772"/>
      <c r="D89" s="2025"/>
    </row>
    <row r="90" spans="1:8" s="2033" customFormat="1" ht="11.25" customHeight="1">
      <c r="A90" s="1993" t="s">
        <v>2265</v>
      </c>
      <c r="B90" s="2772"/>
      <c r="D90" s="2025"/>
      <c r="E90" s="1999"/>
      <c r="F90" s="1997"/>
      <c r="G90" s="1997"/>
    </row>
    <row r="91" spans="1:8">
      <c r="A91" s="1993" t="s">
        <v>2266</v>
      </c>
      <c r="B91" s="2772"/>
      <c r="D91" s="2025"/>
    </row>
    <row r="92" spans="1:8">
      <c r="A92" s="1993" t="s">
        <v>2267</v>
      </c>
      <c r="B92" s="2772"/>
      <c r="D92" s="2025"/>
    </row>
    <row r="93" spans="1:8">
      <c r="A93" s="1993" t="s">
        <v>2268</v>
      </c>
      <c r="B93" s="2772"/>
    </row>
    <row r="94" spans="1:8">
      <c r="A94" s="1993" t="s">
        <v>2269</v>
      </c>
      <c r="B94" s="2772"/>
    </row>
    <row r="95" spans="1:8">
      <c r="A95" s="1993" t="s">
        <v>2270</v>
      </c>
      <c r="B95" s="2772"/>
    </row>
    <row r="96" spans="1:8">
      <c r="A96" s="1993" t="s">
        <v>214</v>
      </c>
      <c r="B96" s="2772"/>
    </row>
    <row r="97" spans="1:5">
      <c r="A97" s="2029"/>
      <c r="B97" s="2025"/>
    </row>
    <row r="98" spans="1:5">
      <c r="D98" s="1997"/>
    </row>
    <row r="99" spans="1:5" ht="14.25">
      <c r="A99" s="2034" t="s">
        <v>215</v>
      </c>
      <c r="D99" s="1997"/>
    </row>
    <row r="100" spans="1:5" ht="24" customHeight="1">
      <c r="A100" s="2035" t="s">
        <v>2402</v>
      </c>
      <c r="B100" s="2036"/>
    </row>
    <row r="101" spans="1:5" ht="22.5" customHeight="1"/>
    <row r="102" spans="1:5">
      <c r="A102" s="793"/>
      <c r="B102" s="2018"/>
      <c r="C102" s="2030"/>
    </row>
    <row r="104" spans="1:5">
      <c r="D104" s="2037"/>
    </row>
    <row r="105" spans="1:5">
      <c r="D105" s="2037"/>
    </row>
    <row r="106" spans="1:5">
      <c r="D106" s="2037"/>
    </row>
    <row r="107" spans="1:5">
      <c r="A107" s="2038"/>
      <c r="B107" s="2009"/>
      <c r="D107" s="2037"/>
    </row>
    <row r="108" spans="1:5">
      <c r="A108" s="2039"/>
      <c r="B108" s="2040"/>
      <c r="C108" s="2041"/>
      <c r="D108" s="2037"/>
    </row>
    <row r="109" spans="1:5">
      <c r="A109" s="2039"/>
      <c r="B109" s="2040"/>
      <c r="C109" s="2041"/>
      <c r="D109" s="2037"/>
    </row>
    <row r="110" spans="1:5">
      <c r="D110" s="1997"/>
      <c r="E110" s="1997"/>
    </row>
    <row r="111" spans="1:5">
      <c r="D111" s="1997"/>
      <c r="E111" s="1997"/>
    </row>
    <row r="112" spans="1:5">
      <c r="D112" s="1997"/>
      <c r="E112" s="1997"/>
    </row>
    <row r="113" spans="4:5">
      <c r="D113" s="1997"/>
      <c r="E113" s="1997"/>
    </row>
    <row r="114" spans="4:5">
      <c r="D114" s="1997"/>
      <c r="E114" s="1997"/>
    </row>
    <row r="115" spans="4:5">
      <c r="D115" s="1997"/>
      <c r="E115" s="1997"/>
    </row>
    <row r="116" spans="4:5">
      <c r="D116" s="1997"/>
      <c r="E116" s="1997"/>
    </row>
    <row r="117" spans="4:5">
      <c r="D117" s="1997"/>
      <c r="E117" s="1997"/>
    </row>
    <row r="118" spans="4:5">
      <c r="D118" s="1997"/>
      <c r="E118" s="1997"/>
    </row>
    <row r="119" spans="4:5">
      <c r="D119" s="1997"/>
      <c r="E119" s="1997"/>
    </row>
    <row r="120" spans="4:5">
      <c r="D120" s="1997"/>
      <c r="E120" s="1997"/>
    </row>
    <row r="121" spans="4:5">
      <c r="D121" s="1997"/>
      <c r="E121" s="1997"/>
    </row>
    <row r="122" spans="4:5">
      <c r="D122" s="1997"/>
      <c r="E122" s="1997"/>
    </row>
    <row r="123" spans="4:5">
      <c r="D123" s="1997"/>
      <c r="E123" s="1997"/>
    </row>
    <row r="124" spans="4:5">
      <c r="D124" s="1997"/>
      <c r="E124" s="199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49" customFormat="1" ht="24.75">
      <c r="A3" s="2473" t="str">
        <f>+'Universal data'!A3</f>
        <v>2014/15</v>
      </c>
      <c r="B3" s="131"/>
      <c r="C3" s="131"/>
      <c r="D3" s="131"/>
      <c r="E3" s="131"/>
      <c r="F3" s="131"/>
      <c r="G3" s="131"/>
      <c r="H3" s="131"/>
    </row>
    <row r="4" spans="1:8" s="1138" customFormat="1">
      <c r="A4" s="2247"/>
      <c r="B4" s="2247"/>
      <c r="C4" s="2247"/>
      <c r="D4" s="2247"/>
    </row>
    <row r="5" spans="1:8" s="1138" customFormat="1" ht="19.5">
      <c r="A5" s="782" t="s">
        <v>2356</v>
      </c>
      <c r="B5" s="2247"/>
      <c r="C5" s="2247"/>
      <c r="D5" s="2247"/>
    </row>
    <row r="6" spans="1:8" s="1138" customFormat="1">
      <c r="A6" s="2247"/>
      <c r="B6" s="2247"/>
      <c r="C6" s="2247"/>
      <c r="D6" s="2247"/>
    </row>
    <row r="7" spans="1:8" s="1138" customFormat="1">
      <c r="A7" s="2246" t="s">
        <v>1924</v>
      </c>
      <c r="B7" s="2247"/>
      <c r="C7" s="2247"/>
      <c r="D7" s="2247"/>
    </row>
    <row r="8" spans="1:8" s="1138" customFormat="1">
      <c r="A8" s="864"/>
      <c r="B8" s="864"/>
      <c r="C8" s="864"/>
    </row>
    <row r="9" spans="1:8">
      <c r="A9" s="803" t="s">
        <v>1183</v>
      </c>
      <c r="B9" s="804"/>
      <c r="C9" s="805"/>
    </row>
    <row r="10" spans="1:8">
      <c r="A10" s="803"/>
      <c r="B10" s="2259" t="s">
        <v>87</v>
      </c>
    </row>
    <row r="11" spans="1:8">
      <c r="A11" s="1952" t="s">
        <v>1184</v>
      </c>
      <c r="B11" s="1953"/>
    </row>
    <row r="12" spans="1:8">
      <c r="A12" s="1952" t="s">
        <v>1185</v>
      </c>
      <c r="B12" s="1953"/>
    </row>
    <row r="13" spans="1:8">
      <c r="A13" s="1954" t="s">
        <v>1186</v>
      </c>
      <c r="B13" s="1955" t="e">
        <f>AVERAGE(B11:B12)</f>
        <v>#DIV/0!</v>
      </c>
    </row>
    <row r="14" spans="1:8" s="1138" customFormat="1">
      <c r="A14" s="805"/>
      <c r="B14" s="807"/>
      <c r="C14" s="808"/>
    </row>
    <row r="15" spans="1:8" s="1138" customFormat="1">
      <c r="A15" s="809" t="s">
        <v>2366</v>
      </c>
      <c r="B15" s="807"/>
      <c r="C15" s="808"/>
    </row>
    <row r="16" spans="1:8" ht="34.5" customHeight="1">
      <c r="A16" s="2261" t="s">
        <v>2364</v>
      </c>
      <c r="B16" s="2261"/>
      <c r="C16" s="2261"/>
    </row>
    <row r="17" spans="1:3">
      <c r="A17" s="1956" t="s">
        <v>217</v>
      </c>
      <c r="B17" s="2260" t="s">
        <v>87</v>
      </c>
      <c r="C17" s="2260" t="s">
        <v>1923</v>
      </c>
    </row>
    <row r="18" spans="1:3">
      <c r="A18" s="1957" t="s">
        <v>1187</v>
      </c>
      <c r="B18" s="1958"/>
      <c r="C18" s="1958"/>
    </row>
    <row r="19" spans="1:3">
      <c r="A19" s="1957" t="s">
        <v>1188</v>
      </c>
      <c r="B19" s="1958"/>
      <c r="C19" s="1958"/>
    </row>
    <row r="20" spans="1:3">
      <c r="A20" s="1957" t="s">
        <v>2099</v>
      </c>
      <c r="B20" s="1958"/>
      <c r="C20" s="1958"/>
    </row>
    <row r="21" spans="1:3">
      <c r="A21" s="1954" t="s">
        <v>218</v>
      </c>
      <c r="B21" s="1955">
        <f>SUM(B18:B20)</f>
        <v>0</v>
      </c>
      <c r="C21" s="1955">
        <f>SUM(C18:C20)</f>
        <v>0</v>
      </c>
    </row>
    <row r="22" spans="1:3" s="1138" customFormat="1">
      <c r="A22" s="1141"/>
      <c r="B22" s="1140"/>
      <c r="C22" s="1141"/>
    </row>
    <row r="23" spans="1:3" ht="25.5">
      <c r="A23" s="2261" t="s">
        <v>2365</v>
      </c>
      <c r="B23" s="2261"/>
      <c r="C23" s="2261"/>
    </row>
    <row r="24" spans="1:3">
      <c r="A24" s="1956" t="s">
        <v>217</v>
      </c>
      <c r="B24" s="2260" t="s">
        <v>87</v>
      </c>
      <c r="C24" s="2260" t="s">
        <v>1923</v>
      </c>
    </row>
    <row r="25" spans="1:3">
      <c r="A25" s="1957" t="s">
        <v>219</v>
      </c>
      <c r="B25" s="1958"/>
      <c r="C25" s="1958"/>
    </row>
    <row r="26" spans="1:3">
      <c r="A26" s="1957" t="s">
        <v>220</v>
      </c>
      <c r="B26" s="1958"/>
      <c r="C26" s="1958"/>
    </row>
    <row r="27" spans="1:3">
      <c r="A27" s="1957" t="s">
        <v>221</v>
      </c>
      <c r="B27" s="1958"/>
      <c r="C27" s="1958"/>
    </row>
    <row r="28" spans="1:3">
      <c r="A28" s="1957" t="s">
        <v>222</v>
      </c>
      <c r="B28" s="1958"/>
      <c r="C28" s="1958"/>
    </row>
    <row r="29" spans="1:3">
      <c r="A29" s="1957" t="s">
        <v>223</v>
      </c>
      <c r="B29" s="1958"/>
      <c r="C29" s="1958"/>
    </row>
    <row r="30" spans="1:3">
      <c r="A30" s="1957" t="s">
        <v>224</v>
      </c>
      <c r="B30" s="1958"/>
      <c r="C30" s="1958"/>
    </row>
    <row r="31" spans="1:3">
      <c r="A31" s="1957" t="s">
        <v>225</v>
      </c>
      <c r="B31" s="1958"/>
      <c r="C31" s="1958"/>
    </row>
    <row r="32" spans="1:3">
      <c r="A32" s="1957" t="s">
        <v>2568</v>
      </c>
      <c r="B32" s="1958"/>
      <c r="C32" s="1958"/>
    </row>
    <row r="33" spans="1:7">
      <c r="A33" s="2491" t="s">
        <v>218</v>
      </c>
      <c r="B33" s="1955">
        <f>SUM(B25:B32)</f>
        <v>0</v>
      </c>
      <c r="C33" s="1955">
        <f>SUM(C25:C32)</f>
        <v>0</v>
      </c>
    </row>
    <row r="34" spans="1:7" s="1138" customFormat="1">
      <c r="A34" s="1954" t="s">
        <v>216</v>
      </c>
      <c r="B34" s="1955">
        <f>B21+B33</f>
        <v>0</v>
      </c>
      <c r="C34" s="1955">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1" t="s">
        <v>1191</v>
      </c>
      <c r="B39" s="1961" t="s">
        <v>217</v>
      </c>
      <c r="C39" s="1961" t="s">
        <v>872</v>
      </c>
      <c r="D39" s="1961" t="s">
        <v>1192</v>
      </c>
      <c r="E39" s="1961" t="s">
        <v>1193</v>
      </c>
      <c r="F39" s="1961" t="s">
        <v>1194</v>
      </c>
      <c r="G39" s="1961" t="s">
        <v>1195</v>
      </c>
    </row>
    <row r="40" spans="1:7">
      <c r="A40" s="1959"/>
      <c r="B40" s="1959"/>
      <c r="C40" s="1959"/>
      <c r="D40" s="1959"/>
      <c r="E40" s="1959"/>
      <c r="F40" s="1962" t="e">
        <f>G40/E40</f>
        <v>#DIV/0!</v>
      </c>
      <c r="G40" s="1959"/>
    </row>
    <row r="41" spans="1:7">
      <c r="A41" s="1959"/>
      <c r="B41" s="1959"/>
      <c r="C41" s="1959"/>
      <c r="D41" s="1959"/>
      <c r="E41" s="1959"/>
      <c r="F41" s="1962" t="e">
        <f t="shared" ref="F41:F49" si="0">G41/E41</f>
        <v>#DIV/0!</v>
      </c>
      <c r="G41" s="1959"/>
    </row>
    <row r="42" spans="1:7">
      <c r="A42" s="1960"/>
      <c r="B42" s="1959"/>
      <c r="C42" s="1960"/>
      <c r="D42" s="1960"/>
      <c r="E42" s="1960"/>
      <c r="F42" s="1962" t="e">
        <f t="shared" si="0"/>
        <v>#DIV/0!</v>
      </c>
      <c r="G42" s="1960"/>
    </row>
    <row r="43" spans="1:7">
      <c r="A43" s="1960"/>
      <c r="B43" s="1959"/>
      <c r="C43" s="1960"/>
      <c r="D43" s="1960"/>
      <c r="E43" s="1960"/>
      <c r="F43" s="1962" t="e">
        <f t="shared" si="0"/>
        <v>#DIV/0!</v>
      </c>
      <c r="G43" s="1960"/>
    </row>
    <row r="44" spans="1:7">
      <c r="A44" s="1960"/>
      <c r="B44" s="1959"/>
      <c r="C44" s="1960"/>
      <c r="D44" s="1960"/>
      <c r="E44" s="1960"/>
      <c r="F44" s="1962" t="e">
        <f t="shared" si="0"/>
        <v>#DIV/0!</v>
      </c>
      <c r="G44" s="1960"/>
    </row>
    <row r="45" spans="1:7">
      <c r="A45" s="1959"/>
      <c r="B45" s="1959"/>
      <c r="C45" s="1959"/>
      <c r="D45" s="1959"/>
      <c r="E45" s="1959"/>
      <c r="F45" s="1962" t="e">
        <f t="shared" si="0"/>
        <v>#DIV/0!</v>
      </c>
      <c r="G45" s="1959"/>
    </row>
    <row r="46" spans="1:7">
      <c r="A46" s="1960"/>
      <c r="B46" s="1959"/>
      <c r="C46" s="1960"/>
      <c r="D46" s="1960"/>
      <c r="E46" s="1960"/>
      <c r="F46" s="1962" t="e">
        <f t="shared" si="0"/>
        <v>#DIV/0!</v>
      </c>
      <c r="G46" s="1960"/>
    </row>
    <row r="47" spans="1:7">
      <c r="A47" s="1959"/>
      <c r="B47" s="1959"/>
      <c r="C47" s="1959"/>
      <c r="D47" s="1959"/>
      <c r="E47" s="1959"/>
      <c r="F47" s="1962" t="e">
        <f t="shared" si="0"/>
        <v>#DIV/0!</v>
      </c>
      <c r="G47" s="1959"/>
    </row>
    <row r="48" spans="1:7">
      <c r="A48" s="1959"/>
      <c r="B48" s="1959"/>
      <c r="C48" s="1959"/>
      <c r="D48" s="1959"/>
      <c r="E48" s="1959"/>
      <c r="F48" s="1962" t="e">
        <f t="shared" si="0"/>
        <v>#DIV/0!</v>
      </c>
      <c r="G48" s="1959"/>
    </row>
    <row r="49" spans="1:7">
      <c r="A49" s="1960"/>
      <c r="B49" s="1959"/>
      <c r="C49" s="1960"/>
      <c r="D49" s="1960"/>
      <c r="E49" s="1960"/>
      <c r="F49" s="1962" t="e">
        <f t="shared" si="0"/>
        <v>#DIV/0!</v>
      </c>
      <c r="G49" s="1960"/>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181"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Southern</v>
      </c>
      <c r="B2" s="131"/>
      <c r="C2" s="131"/>
      <c r="D2" s="131"/>
      <c r="E2" s="131"/>
      <c r="F2" s="131"/>
      <c r="G2" s="131"/>
      <c r="H2" s="131"/>
      <c r="I2" s="131"/>
      <c r="J2" s="131"/>
      <c r="K2" s="131"/>
    </row>
    <row r="3" spans="1:11" s="49" customFormat="1" ht="25.5" thickBot="1">
      <c r="A3" s="2473" t="str">
        <f>+'Universal data'!A3</f>
        <v>2014/15</v>
      </c>
      <c r="B3" s="131"/>
      <c r="C3" s="131"/>
      <c r="D3" s="131"/>
      <c r="E3" s="131"/>
      <c r="F3" s="131"/>
      <c r="G3" s="131"/>
      <c r="H3" s="131"/>
      <c r="I3" s="131"/>
      <c r="J3" s="131"/>
      <c r="K3" s="131"/>
    </row>
    <row r="4" spans="1:11" s="1449" customFormat="1" ht="28.5" customHeight="1" thickBot="1">
      <c r="A4" s="2248" t="s">
        <v>2422</v>
      </c>
      <c r="B4" s="1448"/>
      <c r="C4" s="1448"/>
      <c r="D4" s="1448"/>
      <c r="E4" s="1448"/>
      <c r="F4" s="4317" t="s">
        <v>1079</v>
      </c>
      <c r="G4" s="4318"/>
      <c r="H4" s="4318"/>
      <c r="I4" s="4318"/>
      <c r="J4" s="4318"/>
      <c r="K4" s="4319"/>
    </row>
    <row r="5" spans="1:11" ht="34.5" customHeight="1" thickBot="1">
      <c r="A5" s="1450"/>
      <c r="B5" s="2463" t="s">
        <v>1902</v>
      </c>
      <c r="C5" s="2464" t="s">
        <v>1903</v>
      </c>
      <c r="D5" s="1451" t="s">
        <v>78</v>
      </c>
      <c r="E5" s="1452" t="s">
        <v>353</v>
      </c>
      <c r="F5" s="1453" t="s">
        <v>344</v>
      </c>
      <c r="G5" s="1454" t="s">
        <v>346</v>
      </c>
      <c r="H5" s="1455" t="s">
        <v>347</v>
      </c>
      <c r="I5" s="1456" t="s">
        <v>348</v>
      </c>
      <c r="J5" s="1457" t="s">
        <v>349</v>
      </c>
      <c r="K5" s="1458" t="s">
        <v>447</v>
      </c>
    </row>
    <row r="6" spans="1:11" ht="13.7" customHeight="1" thickBot="1">
      <c r="A6" s="4320">
        <v>1</v>
      </c>
      <c r="B6" s="4320" t="s">
        <v>1904</v>
      </c>
      <c r="C6" s="4321" t="s">
        <v>448</v>
      </c>
      <c r="D6" s="4324" t="s">
        <v>462</v>
      </c>
      <c r="E6" s="1459" t="s">
        <v>352</v>
      </c>
      <c r="F6" s="1460"/>
      <c r="G6" s="60"/>
      <c r="H6" s="60"/>
      <c r="I6" s="60"/>
      <c r="J6" s="60"/>
      <c r="K6" s="1461">
        <f t="shared" ref="K6:K37" si="0">SUM(F6:J6)</f>
        <v>0</v>
      </c>
    </row>
    <row r="7" spans="1:11" ht="13.7" customHeight="1" thickBot="1">
      <c r="A7" s="4320"/>
      <c r="B7" s="4320"/>
      <c r="C7" s="4322"/>
      <c r="D7" s="4325"/>
      <c r="E7" s="1462" t="s">
        <v>351</v>
      </c>
      <c r="F7" s="2817"/>
      <c r="G7" s="2818"/>
      <c r="H7" s="2818"/>
      <c r="I7" s="2818"/>
      <c r="J7" s="2818"/>
      <c r="K7" s="1463">
        <f t="shared" si="0"/>
        <v>0</v>
      </c>
    </row>
    <row r="8" spans="1:11" ht="13.7" customHeight="1" thickBot="1">
      <c r="A8" s="4320"/>
      <c r="B8" s="4320"/>
      <c r="C8" s="4322"/>
      <c r="D8" s="4325"/>
      <c r="E8" s="1462" t="s">
        <v>350</v>
      </c>
      <c r="F8" s="2817"/>
      <c r="G8" s="2818"/>
      <c r="H8" s="2818"/>
      <c r="I8" s="2818"/>
      <c r="J8" s="2818"/>
      <c r="K8" s="1463">
        <f t="shared" si="0"/>
        <v>0</v>
      </c>
    </row>
    <row r="9" spans="1:11" ht="13.7" customHeight="1" thickBot="1">
      <c r="A9" s="4320"/>
      <c r="B9" s="4320"/>
      <c r="C9" s="4323"/>
      <c r="D9" s="4326"/>
      <c r="E9" s="1464" t="s">
        <v>345</v>
      </c>
      <c r="F9" s="1465"/>
      <c r="G9" s="1466"/>
      <c r="H9" s="1466"/>
      <c r="I9" s="1466"/>
      <c r="J9" s="1466"/>
      <c r="K9" s="1467">
        <f t="shared" si="0"/>
        <v>0</v>
      </c>
    </row>
    <row r="10" spans="1:11" ht="13.7" customHeight="1" thickBot="1">
      <c r="A10" s="4320">
        <v>2</v>
      </c>
      <c r="B10" s="4320" t="s">
        <v>451</v>
      </c>
      <c r="C10" s="4321" t="s">
        <v>448</v>
      </c>
      <c r="D10" s="4327" t="s">
        <v>1905</v>
      </c>
      <c r="E10" s="1468" t="str">
        <f>E6</f>
        <v>Low</v>
      </c>
      <c r="F10" s="1469"/>
      <c r="G10" s="58"/>
      <c r="H10" s="58"/>
      <c r="I10" s="58"/>
      <c r="J10" s="58"/>
      <c r="K10" s="59">
        <f t="shared" si="0"/>
        <v>0</v>
      </c>
    </row>
    <row r="11" spans="1:11" ht="13.7" customHeight="1" thickBot="1">
      <c r="A11" s="4320"/>
      <c r="B11" s="4320"/>
      <c r="C11" s="4322"/>
      <c r="D11" s="4325"/>
      <c r="E11" s="1462" t="str">
        <f t="shared" ref="E11:E61" si="1">E7</f>
        <v>Medium</v>
      </c>
      <c r="F11" s="2817"/>
      <c r="G11" s="2818"/>
      <c r="H11" s="2818"/>
      <c r="I11" s="2818"/>
      <c r="J11" s="2818"/>
      <c r="K11" s="1463">
        <f t="shared" si="0"/>
        <v>0</v>
      </c>
    </row>
    <row r="12" spans="1:11" ht="13.7" customHeight="1" thickBot="1">
      <c r="A12" s="4320"/>
      <c r="B12" s="4320"/>
      <c r="C12" s="4322"/>
      <c r="D12" s="4325"/>
      <c r="E12" s="1462" t="str">
        <f t="shared" si="1"/>
        <v>High</v>
      </c>
      <c r="F12" s="2817"/>
      <c r="G12" s="2818"/>
      <c r="H12" s="2818"/>
      <c r="I12" s="2818"/>
      <c r="J12" s="2818"/>
      <c r="K12" s="1463">
        <f t="shared" si="0"/>
        <v>0</v>
      </c>
    </row>
    <row r="13" spans="1:11" ht="13.7" customHeight="1" thickBot="1">
      <c r="A13" s="4320"/>
      <c r="B13" s="4320"/>
      <c r="C13" s="4323"/>
      <c r="D13" s="4326"/>
      <c r="E13" s="1464" t="str">
        <f t="shared" si="1"/>
        <v>Very High</v>
      </c>
      <c r="F13" s="1465"/>
      <c r="G13" s="1466"/>
      <c r="H13" s="1466"/>
      <c r="I13" s="1466"/>
      <c r="J13" s="1466"/>
      <c r="K13" s="1467">
        <f t="shared" si="0"/>
        <v>0</v>
      </c>
    </row>
    <row r="14" spans="1:11" ht="13.7" customHeight="1" thickBot="1">
      <c r="A14" s="4320">
        <v>3</v>
      </c>
      <c r="B14" s="4320" t="s">
        <v>1541</v>
      </c>
      <c r="C14" s="4321" t="s">
        <v>354</v>
      </c>
      <c r="D14" s="4327" t="s">
        <v>435</v>
      </c>
      <c r="E14" s="1468" t="str">
        <f t="shared" si="1"/>
        <v>Low</v>
      </c>
      <c r="F14" s="1469"/>
      <c r="G14" s="58"/>
      <c r="H14" s="58"/>
      <c r="I14" s="58"/>
      <c r="J14" s="58"/>
      <c r="K14" s="59">
        <f t="shared" si="0"/>
        <v>0</v>
      </c>
    </row>
    <row r="15" spans="1:11" ht="13.7" customHeight="1" thickBot="1">
      <c r="A15" s="4320"/>
      <c r="B15" s="4320"/>
      <c r="C15" s="4322"/>
      <c r="D15" s="4325"/>
      <c r="E15" s="1462" t="str">
        <f t="shared" si="1"/>
        <v>Medium</v>
      </c>
      <c r="F15" s="2817"/>
      <c r="G15" s="2818"/>
      <c r="H15" s="2818"/>
      <c r="I15" s="2818"/>
      <c r="J15" s="2818"/>
      <c r="K15" s="1463">
        <f t="shared" si="0"/>
        <v>0</v>
      </c>
    </row>
    <row r="16" spans="1:11" ht="13.7" customHeight="1" thickBot="1">
      <c r="A16" s="4320"/>
      <c r="B16" s="4320"/>
      <c r="C16" s="4322"/>
      <c r="D16" s="4325"/>
      <c r="E16" s="1462" t="str">
        <f t="shared" si="1"/>
        <v>High</v>
      </c>
      <c r="F16" s="2817"/>
      <c r="G16" s="2818"/>
      <c r="H16" s="2818"/>
      <c r="I16" s="2818"/>
      <c r="J16" s="2818"/>
      <c r="K16" s="1463">
        <f t="shared" si="0"/>
        <v>0</v>
      </c>
    </row>
    <row r="17" spans="1:11" ht="13.7" customHeight="1" thickBot="1">
      <c r="A17" s="4320"/>
      <c r="B17" s="4320"/>
      <c r="C17" s="4323"/>
      <c r="D17" s="4326"/>
      <c r="E17" s="1464" t="str">
        <f t="shared" si="1"/>
        <v>Very High</v>
      </c>
      <c r="F17" s="1465"/>
      <c r="G17" s="1466"/>
      <c r="H17" s="1466"/>
      <c r="I17" s="1466"/>
      <c r="J17" s="1466"/>
      <c r="K17" s="1467">
        <f t="shared" si="0"/>
        <v>0</v>
      </c>
    </row>
    <row r="18" spans="1:11" ht="13.7" customHeight="1" thickBot="1">
      <c r="A18" s="4320"/>
      <c r="B18" s="4320"/>
      <c r="C18" s="4321" t="s">
        <v>356</v>
      </c>
      <c r="D18" s="4327" t="s">
        <v>435</v>
      </c>
      <c r="E18" s="1468" t="str">
        <f t="shared" si="1"/>
        <v>Low</v>
      </c>
      <c r="F18" s="1469"/>
      <c r="G18" s="58"/>
      <c r="H18" s="58"/>
      <c r="I18" s="58"/>
      <c r="J18" s="58"/>
      <c r="K18" s="59">
        <f t="shared" si="0"/>
        <v>0</v>
      </c>
    </row>
    <row r="19" spans="1:11" ht="13.7" customHeight="1" thickBot="1">
      <c r="A19" s="4320"/>
      <c r="B19" s="4320"/>
      <c r="C19" s="4322"/>
      <c r="D19" s="4325"/>
      <c r="E19" s="1462" t="str">
        <f t="shared" si="1"/>
        <v>Medium</v>
      </c>
      <c r="F19" s="2817"/>
      <c r="G19" s="2818"/>
      <c r="H19" s="2818"/>
      <c r="I19" s="2818"/>
      <c r="J19" s="2818"/>
      <c r="K19" s="1463">
        <f t="shared" si="0"/>
        <v>0</v>
      </c>
    </row>
    <row r="20" spans="1:11" ht="13.7" customHeight="1" thickBot="1">
      <c r="A20" s="4320"/>
      <c r="B20" s="4320"/>
      <c r="C20" s="4322"/>
      <c r="D20" s="4325"/>
      <c r="E20" s="1462" t="str">
        <f t="shared" si="1"/>
        <v>High</v>
      </c>
      <c r="F20" s="2817"/>
      <c r="G20" s="2818"/>
      <c r="H20" s="2818"/>
      <c r="I20" s="2818"/>
      <c r="J20" s="2818"/>
      <c r="K20" s="1463">
        <f t="shared" si="0"/>
        <v>0</v>
      </c>
    </row>
    <row r="21" spans="1:11" ht="13.7" customHeight="1" thickBot="1">
      <c r="A21" s="4320"/>
      <c r="B21" s="4320"/>
      <c r="C21" s="4323"/>
      <c r="D21" s="4326"/>
      <c r="E21" s="1464" t="str">
        <f t="shared" si="1"/>
        <v>Very High</v>
      </c>
      <c r="F21" s="1465"/>
      <c r="G21" s="1466"/>
      <c r="H21" s="1466"/>
      <c r="I21" s="1466"/>
      <c r="J21" s="1466"/>
      <c r="K21" s="1467">
        <f t="shared" si="0"/>
        <v>0</v>
      </c>
    </row>
    <row r="22" spans="1:11" ht="13.7" customHeight="1" thickBot="1">
      <c r="A22" s="4320"/>
      <c r="B22" s="4320"/>
      <c r="C22" s="4321" t="s">
        <v>449</v>
      </c>
      <c r="D22" s="4327" t="s">
        <v>94</v>
      </c>
      <c r="E22" s="1468" t="str">
        <f>E18</f>
        <v>Low</v>
      </c>
      <c r="F22" s="1469"/>
      <c r="G22" s="58"/>
      <c r="H22" s="58"/>
      <c r="I22" s="58"/>
      <c r="J22" s="58"/>
      <c r="K22" s="59">
        <f t="shared" si="0"/>
        <v>0</v>
      </c>
    </row>
    <row r="23" spans="1:11" ht="13.7" customHeight="1" thickBot="1">
      <c r="A23" s="4320"/>
      <c r="B23" s="4320"/>
      <c r="C23" s="4322"/>
      <c r="D23" s="4325"/>
      <c r="E23" s="1462" t="str">
        <f>E19</f>
        <v>Medium</v>
      </c>
      <c r="F23" s="2817"/>
      <c r="G23" s="2818"/>
      <c r="H23" s="2818"/>
      <c r="I23" s="2818"/>
      <c r="J23" s="2818"/>
      <c r="K23" s="1463">
        <f t="shared" si="0"/>
        <v>0</v>
      </c>
    </row>
    <row r="24" spans="1:11" ht="13.7" customHeight="1" thickBot="1">
      <c r="A24" s="4320"/>
      <c r="B24" s="4320"/>
      <c r="C24" s="4322"/>
      <c r="D24" s="4325"/>
      <c r="E24" s="1462" t="str">
        <f>E20</f>
        <v>High</v>
      </c>
      <c r="F24" s="2817"/>
      <c r="G24" s="2818"/>
      <c r="H24" s="2818"/>
      <c r="I24" s="2818"/>
      <c r="J24" s="2818"/>
      <c r="K24" s="1463">
        <f t="shared" si="0"/>
        <v>0</v>
      </c>
    </row>
    <row r="25" spans="1:11" ht="13.7" customHeight="1" thickBot="1">
      <c r="A25" s="4320"/>
      <c r="B25" s="4320"/>
      <c r="C25" s="4323"/>
      <c r="D25" s="4326"/>
      <c r="E25" s="1464" t="str">
        <f>E21</f>
        <v>Very High</v>
      </c>
      <c r="F25" s="1465"/>
      <c r="G25" s="1466"/>
      <c r="H25" s="1466"/>
      <c r="I25" s="1466"/>
      <c r="J25" s="1466"/>
      <c r="K25" s="1467">
        <f t="shared" si="0"/>
        <v>0</v>
      </c>
    </row>
    <row r="26" spans="1:11" ht="13.7" customHeight="1" thickBot="1">
      <c r="A26" s="4320"/>
      <c r="B26" s="4320"/>
      <c r="C26" s="4321" t="s">
        <v>450</v>
      </c>
      <c r="D26" s="4327" t="s">
        <v>94</v>
      </c>
      <c r="E26" s="1468" t="str">
        <f t="shared" si="1"/>
        <v>Low</v>
      </c>
      <c r="F26" s="1469"/>
      <c r="G26" s="58"/>
      <c r="H26" s="58"/>
      <c r="I26" s="58"/>
      <c r="J26" s="58"/>
      <c r="K26" s="59">
        <f t="shared" si="0"/>
        <v>0</v>
      </c>
    </row>
    <row r="27" spans="1:11" ht="13.7" customHeight="1" thickBot="1">
      <c r="A27" s="4320"/>
      <c r="B27" s="4320"/>
      <c r="C27" s="4322"/>
      <c r="D27" s="4325"/>
      <c r="E27" s="1462" t="str">
        <f t="shared" si="1"/>
        <v>Medium</v>
      </c>
      <c r="F27" s="2817"/>
      <c r="G27" s="2818"/>
      <c r="H27" s="2818"/>
      <c r="I27" s="2818"/>
      <c r="J27" s="2818"/>
      <c r="K27" s="1463">
        <f t="shared" si="0"/>
        <v>0</v>
      </c>
    </row>
    <row r="28" spans="1:11" ht="13.7" customHeight="1" thickBot="1">
      <c r="A28" s="4320"/>
      <c r="B28" s="4320"/>
      <c r="C28" s="4322"/>
      <c r="D28" s="4325"/>
      <c r="E28" s="1462" t="str">
        <f t="shared" si="1"/>
        <v>High</v>
      </c>
      <c r="F28" s="2817"/>
      <c r="G28" s="2818"/>
      <c r="H28" s="2818"/>
      <c r="I28" s="2818"/>
      <c r="J28" s="2818"/>
      <c r="K28" s="1463">
        <f t="shared" si="0"/>
        <v>0</v>
      </c>
    </row>
    <row r="29" spans="1:11" ht="13.7" customHeight="1" thickBot="1">
      <c r="A29" s="4320"/>
      <c r="B29" s="4320"/>
      <c r="C29" s="4323"/>
      <c r="D29" s="4326"/>
      <c r="E29" s="1464" t="str">
        <f t="shared" si="1"/>
        <v>Very High</v>
      </c>
      <c r="F29" s="1465"/>
      <c r="G29" s="1466"/>
      <c r="H29" s="1466"/>
      <c r="I29" s="1466"/>
      <c r="J29" s="1466"/>
      <c r="K29" s="1467">
        <f t="shared" si="0"/>
        <v>0</v>
      </c>
    </row>
    <row r="30" spans="1:11" ht="13.7" customHeight="1" thickBot="1">
      <c r="A30" s="4320"/>
      <c r="B30" s="4320"/>
      <c r="C30" s="4321" t="s">
        <v>452</v>
      </c>
      <c r="D30" s="4327" t="s">
        <v>435</v>
      </c>
      <c r="E30" s="1468" t="str">
        <f t="shared" si="1"/>
        <v>Low</v>
      </c>
      <c r="F30" s="1469"/>
      <c r="G30" s="58"/>
      <c r="H30" s="58"/>
      <c r="I30" s="58"/>
      <c r="J30" s="58"/>
      <c r="K30" s="59">
        <f t="shared" si="0"/>
        <v>0</v>
      </c>
    </row>
    <row r="31" spans="1:11" ht="13.7" customHeight="1" thickBot="1">
      <c r="A31" s="4320"/>
      <c r="B31" s="4320"/>
      <c r="C31" s="4322"/>
      <c r="D31" s="4325"/>
      <c r="E31" s="1462" t="str">
        <f t="shared" si="1"/>
        <v>Medium</v>
      </c>
      <c r="F31" s="2817"/>
      <c r="G31" s="2818"/>
      <c r="H31" s="2818"/>
      <c r="I31" s="2818"/>
      <c r="J31" s="2818"/>
      <c r="K31" s="1463">
        <f t="shared" si="0"/>
        <v>0</v>
      </c>
    </row>
    <row r="32" spans="1:11" ht="13.7" customHeight="1" thickBot="1">
      <c r="A32" s="4320"/>
      <c r="B32" s="4320"/>
      <c r="C32" s="4322"/>
      <c r="D32" s="4325"/>
      <c r="E32" s="1462" t="str">
        <f t="shared" si="1"/>
        <v>High</v>
      </c>
      <c r="F32" s="2817"/>
      <c r="G32" s="2818"/>
      <c r="H32" s="2818"/>
      <c r="I32" s="2818"/>
      <c r="J32" s="2818"/>
      <c r="K32" s="1463">
        <f t="shared" si="0"/>
        <v>0</v>
      </c>
    </row>
    <row r="33" spans="1:11" ht="13.7" customHeight="1" thickBot="1">
      <c r="A33" s="4320"/>
      <c r="B33" s="4320"/>
      <c r="C33" s="4323"/>
      <c r="D33" s="4326"/>
      <c r="E33" s="1464" t="str">
        <f t="shared" si="1"/>
        <v>Very High</v>
      </c>
      <c r="F33" s="1465"/>
      <c r="G33" s="1466"/>
      <c r="H33" s="1466"/>
      <c r="I33" s="1466"/>
      <c r="J33" s="1466"/>
      <c r="K33" s="1467">
        <f t="shared" si="0"/>
        <v>0</v>
      </c>
    </row>
    <row r="34" spans="1:11" ht="13.7" customHeight="1" thickBot="1">
      <c r="A34" s="4320">
        <v>4</v>
      </c>
      <c r="B34" s="4320" t="s">
        <v>1906</v>
      </c>
      <c r="C34" s="4321" t="s">
        <v>355</v>
      </c>
      <c r="D34" s="4327" t="s">
        <v>435</v>
      </c>
      <c r="E34" s="1468" t="str">
        <f t="shared" si="1"/>
        <v>Low</v>
      </c>
      <c r="F34" s="1469"/>
      <c r="G34" s="58"/>
      <c r="H34" s="58"/>
      <c r="I34" s="58"/>
      <c r="J34" s="58"/>
      <c r="K34" s="59">
        <f t="shared" si="0"/>
        <v>0</v>
      </c>
    </row>
    <row r="35" spans="1:11" ht="13.7" customHeight="1" thickBot="1">
      <c r="A35" s="4320"/>
      <c r="B35" s="4320"/>
      <c r="C35" s="4322"/>
      <c r="D35" s="4325"/>
      <c r="E35" s="1462" t="str">
        <f t="shared" si="1"/>
        <v>Medium</v>
      </c>
      <c r="F35" s="2817"/>
      <c r="G35" s="2818"/>
      <c r="H35" s="2818"/>
      <c r="I35" s="2818"/>
      <c r="J35" s="2818"/>
      <c r="K35" s="1463">
        <f t="shared" si="0"/>
        <v>0</v>
      </c>
    </row>
    <row r="36" spans="1:11" ht="13.7" customHeight="1" thickBot="1">
      <c r="A36" s="4320"/>
      <c r="B36" s="4320"/>
      <c r="C36" s="4322"/>
      <c r="D36" s="4325"/>
      <c r="E36" s="1462" t="str">
        <f t="shared" si="1"/>
        <v>High</v>
      </c>
      <c r="F36" s="2817"/>
      <c r="G36" s="2818"/>
      <c r="H36" s="2818"/>
      <c r="I36" s="2818"/>
      <c r="J36" s="2818"/>
      <c r="K36" s="1463">
        <f t="shared" si="0"/>
        <v>0</v>
      </c>
    </row>
    <row r="37" spans="1:11" ht="13.7" customHeight="1" thickBot="1">
      <c r="A37" s="4320"/>
      <c r="B37" s="4320"/>
      <c r="C37" s="4323"/>
      <c r="D37" s="4326"/>
      <c r="E37" s="1464" t="str">
        <f t="shared" si="1"/>
        <v>Very High</v>
      </c>
      <c r="F37" s="1465"/>
      <c r="G37" s="1466"/>
      <c r="H37" s="1466"/>
      <c r="I37" s="1466"/>
      <c r="J37" s="1466"/>
      <c r="K37" s="1467">
        <f t="shared" si="0"/>
        <v>0</v>
      </c>
    </row>
    <row r="38" spans="1:11" ht="13.7" customHeight="1" thickBot="1">
      <c r="A38" s="4320"/>
      <c r="B38" s="4320"/>
      <c r="C38" s="4321" t="s">
        <v>453</v>
      </c>
      <c r="D38" s="4327" t="s">
        <v>435</v>
      </c>
      <c r="E38" s="1468" t="str">
        <f t="shared" si="1"/>
        <v>Low</v>
      </c>
      <c r="F38" s="1469"/>
      <c r="G38" s="58"/>
      <c r="H38" s="58"/>
      <c r="I38" s="58"/>
      <c r="J38" s="58"/>
      <c r="K38" s="59">
        <f t="shared" ref="K38:K69" si="2">SUM(F38:J38)</f>
        <v>0</v>
      </c>
    </row>
    <row r="39" spans="1:11" ht="13.7" customHeight="1" thickBot="1">
      <c r="A39" s="4320"/>
      <c r="B39" s="4320"/>
      <c r="C39" s="4322"/>
      <c r="D39" s="4325"/>
      <c r="E39" s="1462" t="str">
        <f t="shared" si="1"/>
        <v>Medium</v>
      </c>
      <c r="F39" s="2817"/>
      <c r="G39" s="2818"/>
      <c r="H39" s="2818"/>
      <c r="I39" s="2818"/>
      <c r="J39" s="2818"/>
      <c r="K39" s="1463">
        <f t="shared" si="2"/>
        <v>0</v>
      </c>
    </row>
    <row r="40" spans="1:11" ht="13.7" customHeight="1" thickBot="1">
      <c r="A40" s="4320"/>
      <c r="B40" s="4320"/>
      <c r="C40" s="4322"/>
      <c r="D40" s="4325"/>
      <c r="E40" s="1462" t="str">
        <f t="shared" si="1"/>
        <v>High</v>
      </c>
      <c r="F40" s="2817"/>
      <c r="G40" s="2818"/>
      <c r="H40" s="2818"/>
      <c r="I40" s="2818"/>
      <c r="J40" s="2818"/>
      <c r="K40" s="1463">
        <f t="shared" si="2"/>
        <v>0</v>
      </c>
    </row>
    <row r="41" spans="1:11" ht="13.7" customHeight="1" thickBot="1">
      <c r="A41" s="4320"/>
      <c r="B41" s="4320"/>
      <c r="C41" s="4323"/>
      <c r="D41" s="4326"/>
      <c r="E41" s="1464" t="str">
        <f t="shared" si="1"/>
        <v>Very High</v>
      </c>
      <c r="F41" s="1465"/>
      <c r="G41" s="1466"/>
      <c r="H41" s="1466"/>
      <c r="I41" s="1466"/>
      <c r="J41" s="1466"/>
      <c r="K41" s="1467">
        <f t="shared" si="2"/>
        <v>0</v>
      </c>
    </row>
    <row r="42" spans="1:11" ht="13.7" customHeight="1" thickBot="1">
      <c r="A42" s="4320"/>
      <c r="B42" s="4320"/>
      <c r="C42" s="4321" t="s">
        <v>357</v>
      </c>
      <c r="D42" s="4327" t="s">
        <v>94</v>
      </c>
      <c r="E42" s="1468" t="str">
        <f t="shared" si="1"/>
        <v>Low</v>
      </c>
      <c r="F42" s="1469"/>
      <c r="G42" s="58"/>
      <c r="H42" s="58"/>
      <c r="I42" s="58"/>
      <c r="J42" s="58"/>
      <c r="K42" s="59">
        <f t="shared" si="2"/>
        <v>0</v>
      </c>
    </row>
    <row r="43" spans="1:11" ht="13.7" customHeight="1" thickBot="1">
      <c r="A43" s="4320"/>
      <c r="B43" s="4320"/>
      <c r="C43" s="4322"/>
      <c r="D43" s="4325"/>
      <c r="E43" s="1462" t="str">
        <f t="shared" si="1"/>
        <v>Medium</v>
      </c>
      <c r="F43" s="2817"/>
      <c r="G43" s="2818"/>
      <c r="H43" s="2818"/>
      <c r="I43" s="2818"/>
      <c r="J43" s="2818"/>
      <c r="K43" s="1463">
        <f t="shared" si="2"/>
        <v>0</v>
      </c>
    </row>
    <row r="44" spans="1:11" ht="13.7" customHeight="1" thickBot="1">
      <c r="A44" s="4320"/>
      <c r="B44" s="4320"/>
      <c r="C44" s="4322"/>
      <c r="D44" s="4325"/>
      <c r="E44" s="1462" t="str">
        <f t="shared" si="1"/>
        <v>High</v>
      </c>
      <c r="F44" s="2817"/>
      <c r="G44" s="2818"/>
      <c r="H44" s="2818"/>
      <c r="I44" s="2818"/>
      <c r="J44" s="2818"/>
      <c r="K44" s="1463">
        <f t="shared" si="2"/>
        <v>0</v>
      </c>
    </row>
    <row r="45" spans="1:11" ht="13.7" customHeight="1" thickBot="1">
      <c r="A45" s="4320"/>
      <c r="B45" s="4320"/>
      <c r="C45" s="4323"/>
      <c r="D45" s="4326"/>
      <c r="E45" s="1464" t="str">
        <f t="shared" si="1"/>
        <v>Very High</v>
      </c>
      <c r="F45" s="1465"/>
      <c r="G45" s="1466"/>
      <c r="H45" s="1466"/>
      <c r="I45" s="1466"/>
      <c r="J45" s="1466"/>
      <c r="K45" s="1467">
        <f t="shared" si="2"/>
        <v>0</v>
      </c>
    </row>
    <row r="46" spans="1:11" ht="13.7" customHeight="1" thickBot="1">
      <c r="A46" s="4320"/>
      <c r="B46" s="4320"/>
      <c r="C46" s="4321" t="s">
        <v>358</v>
      </c>
      <c r="D46" s="4327" t="s">
        <v>94</v>
      </c>
      <c r="E46" s="1468" t="str">
        <f t="shared" si="1"/>
        <v>Low</v>
      </c>
      <c r="F46" s="1469"/>
      <c r="G46" s="58"/>
      <c r="H46" s="58"/>
      <c r="I46" s="58"/>
      <c r="J46" s="58"/>
      <c r="K46" s="59">
        <f t="shared" si="2"/>
        <v>0</v>
      </c>
    </row>
    <row r="47" spans="1:11" ht="13.7" customHeight="1" thickBot="1">
      <c r="A47" s="4320"/>
      <c r="B47" s="4320"/>
      <c r="C47" s="4322"/>
      <c r="D47" s="4325"/>
      <c r="E47" s="1462" t="str">
        <f t="shared" si="1"/>
        <v>Medium</v>
      </c>
      <c r="F47" s="2817"/>
      <c r="G47" s="2818"/>
      <c r="H47" s="2818"/>
      <c r="I47" s="2818"/>
      <c r="J47" s="2818"/>
      <c r="K47" s="1463">
        <f t="shared" si="2"/>
        <v>0</v>
      </c>
    </row>
    <row r="48" spans="1:11" ht="13.7" customHeight="1" thickBot="1">
      <c r="A48" s="4320"/>
      <c r="B48" s="4320"/>
      <c r="C48" s="4322"/>
      <c r="D48" s="4325"/>
      <c r="E48" s="1462" t="str">
        <f t="shared" si="1"/>
        <v>High</v>
      </c>
      <c r="F48" s="2817"/>
      <c r="G48" s="2818"/>
      <c r="H48" s="2818"/>
      <c r="I48" s="2818"/>
      <c r="J48" s="2818"/>
      <c r="K48" s="1463">
        <f t="shared" si="2"/>
        <v>0</v>
      </c>
    </row>
    <row r="49" spans="1:11" ht="13.7" customHeight="1" thickBot="1">
      <c r="A49" s="4320"/>
      <c r="B49" s="4320"/>
      <c r="C49" s="4323"/>
      <c r="D49" s="4326"/>
      <c r="E49" s="1464" t="str">
        <f t="shared" si="1"/>
        <v>Very High</v>
      </c>
      <c r="F49" s="1465"/>
      <c r="G49" s="1466"/>
      <c r="H49" s="1466"/>
      <c r="I49" s="1466"/>
      <c r="J49" s="1466"/>
      <c r="K49" s="1467">
        <f t="shared" si="2"/>
        <v>0</v>
      </c>
    </row>
    <row r="50" spans="1:11" ht="13.7" customHeight="1" thickBot="1">
      <c r="A50" s="4320"/>
      <c r="B50" s="4320"/>
      <c r="C50" s="4321" t="s">
        <v>359</v>
      </c>
      <c r="D50" s="4327" t="s">
        <v>94</v>
      </c>
      <c r="E50" s="1468" t="str">
        <f t="shared" si="1"/>
        <v>Low</v>
      </c>
      <c r="F50" s="1469"/>
      <c r="G50" s="58"/>
      <c r="H50" s="58"/>
      <c r="I50" s="58"/>
      <c r="J50" s="58"/>
      <c r="K50" s="59">
        <f t="shared" si="2"/>
        <v>0</v>
      </c>
    </row>
    <row r="51" spans="1:11" ht="13.7" customHeight="1" thickBot="1">
      <c r="A51" s="4320"/>
      <c r="B51" s="4320"/>
      <c r="C51" s="4322"/>
      <c r="D51" s="4325"/>
      <c r="E51" s="1462" t="str">
        <f t="shared" si="1"/>
        <v>Medium</v>
      </c>
      <c r="F51" s="2817"/>
      <c r="G51" s="2818"/>
      <c r="H51" s="2818"/>
      <c r="I51" s="2818"/>
      <c r="J51" s="2818"/>
      <c r="K51" s="1463">
        <f t="shared" si="2"/>
        <v>0</v>
      </c>
    </row>
    <row r="52" spans="1:11" ht="13.7" customHeight="1" thickBot="1">
      <c r="A52" s="4320"/>
      <c r="B52" s="4320"/>
      <c r="C52" s="4322"/>
      <c r="D52" s="4325"/>
      <c r="E52" s="1462" t="str">
        <f t="shared" si="1"/>
        <v>High</v>
      </c>
      <c r="F52" s="2817"/>
      <c r="G52" s="2818"/>
      <c r="H52" s="2818"/>
      <c r="I52" s="2818"/>
      <c r="J52" s="2818"/>
      <c r="K52" s="1463">
        <f t="shared" si="2"/>
        <v>0</v>
      </c>
    </row>
    <row r="53" spans="1:11" ht="13.7" customHeight="1" thickBot="1">
      <c r="A53" s="4320"/>
      <c r="B53" s="4320"/>
      <c r="C53" s="4323"/>
      <c r="D53" s="4326"/>
      <c r="E53" s="1464" t="str">
        <f t="shared" si="1"/>
        <v>Very High</v>
      </c>
      <c r="F53" s="1465"/>
      <c r="G53" s="1466"/>
      <c r="H53" s="1466"/>
      <c r="I53" s="1466"/>
      <c r="J53" s="1466"/>
      <c r="K53" s="1467">
        <f t="shared" si="2"/>
        <v>0</v>
      </c>
    </row>
    <row r="54" spans="1:11" ht="13.7" customHeight="1" thickBot="1">
      <c r="A54" s="4320"/>
      <c r="B54" s="4320"/>
      <c r="C54" s="4321" t="s">
        <v>360</v>
      </c>
      <c r="D54" s="4327" t="s">
        <v>94</v>
      </c>
      <c r="E54" s="1468" t="str">
        <f t="shared" si="1"/>
        <v>Low</v>
      </c>
      <c r="F54" s="1469"/>
      <c r="G54" s="58"/>
      <c r="H54" s="58"/>
      <c r="I54" s="58"/>
      <c r="J54" s="58"/>
      <c r="K54" s="59">
        <f t="shared" si="2"/>
        <v>0</v>
      </c>
    </row>
    <row r="55" spans="1:11" ht="13.7" customHeight="1" thickBot="1">
      <c r="A55" s="4320"/>
      <c r="B55" s="4320"/>
      <c r="C55" s="4322"/>
      <c r="D55" s="4325"/>
      <c r="E55" s="1462" t="str">
        <f t="shared" si="1"/>
        <v>Medium</v>
      </c>
      <c r="F55" s="2817"/>
      <c r="G55" s="2818"/>
      <c r="H55" s="2818"/>
      <c r="I55" s="2818"/>
      <c r="J55" s="2818"/>
      <c r="K55" s="1463">
        <f t="shared" si="2"/>
        <v>0</v>
      </c>
    </row>
    <row r="56" spans="1:11" ht="13.7" customHeight="1" thickBot="1">
      <c r="A56" s="4320"/>
      <c r="B56" s="4320"/>
      <c r="C56" s="4322"/>
      <c r="D56" s="4325"/>
      <c r="E56" s="1462" t="str">
        <f t="shared" si="1"/>
        <v>High</v>
      </c>
      <c r="F56" s="2817"/>
      <c r="G56" s="2818"/>
      <c r="H56" s="2818"/>
      <c r="I56" s="2818"/>
      <c r="J56" s="2818"/>
      <c r="K56" s="1463">
        <f t="shared" si="2"/>
        <v>0</v>
      </c>
    </row>
    <row r="57" spans="1:11" ht="13.7" customHeight="1" thickBot="1">
      <c r="A57" s="4320"/>
      <c r="B57" s="4320"/>
      <c r="C57" s="4323"/>
      <c r="D57" s="4326"/>
      <c r="E57" s="1464" t="str">
        <f t="shared" si="1"/>
        <v>Very High</v>
      </c>
      <c r="F57" s="1465"/>
      <c r="G57" s="1466"/>
      <c r="H57" s="1466"/>
      <c r="I57" s="1466"/>
      <c r="J57" s="1466"/>
      <c r="K57" s="1467">
        <f t="shared" si="2"/>
        <v>0</v>
      </c>
    </row>
    <row r="58" spans="1:11" ht="13.7" customHeight="1" thickBot="1">
      <c r="A58" s="4320">
        <v>5</v>
      </c>
      <c r="B58" s="4320" t="s">
        <v>274</v>
      </c>
      <c r="C58" s="4321" t="s">
        <v>448</v>
      </c>
      <c r="D58" s="4327" t="s">
        <v>435</v>
      </c>
      <c r="E58" s="1468" t="str">
        <f t="shared" si="1"/>
        <v>Low</v>
      </c>
      <c r="F58" s="1469"/>
      <c r="G58" s="58"/>
      <c r="H58" s="58"/>
      <c r="I58" s="58"/>
      <c r="J58" s="58"/>
      <c r="K58" s="59">
        <f t="shared" si="2"/>
        <v>0</v>
      </c>
    </row>
    <row r="59" spans="1:11" ht="13.7" customHeight="1" thickBot="1">
      <c r="A59" s="4320"/>
      <c r="B59" s="4320"/>
      <c r="C59" s="4322"/>
      <c r="D59" s="4325"/>
      <c r="E59" s="1462" t="str">
        <f t="shared" si="1"/>
        <v>Medium</v>
      </c>
      <c r="F59" s="2817"/>
      <c r="G59" s="2818"/>
      <c r="H59" s="2818"/>
      <c r="I59" s="2818"/>
      <c r="J59" s="2818"/>
      <c r="K59" s="1463">
        <f t="shared" si="2"/>
        <v>0</v>
      </c>
    </row>
    <row r="60" spans="1:11" ht="13.7" customHeight="1" thickBot="1">
      <c r="A60" s="4320"/>
      <c r="B60" s="4320"/>
      <c r="C60" s="4322"/>
      <c r="D60" s="4325"/>
      <c r="E60" s="1462" t="str">
        <f t="shared" si="1"/>
        <v>High</v>
      </c>
      <c r="F60" s="2817"/>
      <c r="G60" s="2818"/>
      <c r="H60" s="2818"/>
      <c r="I60" s="2818"/>
      <c r="J60" s="2818"/>
      <c r="K60" s="1463">
        <f t="shared" si="2"/>
        <v>0</v>
      </c>
    </row>
    <row r="61" spans="1:11" ht="13.7" customHeight="1" thickBot="1">
      <c r="A61" s="4320"/>
      <c r="B61" s="4320"/>
      <c r="C61" s="4323"/>
      <c r="D61" s="4326"/>
      <c r="E61" s="1464" t="str">
        <f t="shared" si="1"/>
        <v>Very High</v>
      </c>
      <c r="F61" s="1465"/>
      <c r="G61" s="1466"/>
      <c r="H61" s="1466"/>
      <c r="I61" s="1466"/>
      <c r="J61" s="1466"/>
      <c r="K61" s="1467">
        <f t="shared" si="2"/>
        <v>0</v>
      </c>
    </row>
    <row r="62" spans="1:11" ht="13.7" customHeight="1" thickBot="1">
      <c r="A62" s="4320">
        <v>6</v>
      </c>
      <c r="B62" s="4320" t="s">
        <v>361</v>
      </c>
      <c r="C62" s="4321" t="s">
        <v>448</v>
      </c>
      <c r="D62" s="4327" t="s">
        <v>435</v>
      </c>
      <c r="E62" s="1468" t="s">
        <v>352</v>
      </c>
      <c r="F62" s="1469"/>
      <c r="G62" s="58"/>
      <c r="H62" s="58"/>
      <c r="I62" s="58"/>
      <c r="J62" s="58"/>
      <c r="K62" s="59">
        <f t="shared" si="2"/>
        <v>0</v>
      </c>
    </row>
    <row r="63" spans="1:11" ht="13.7" customHeight="1" thickBot="1">
      <c r="A63" s="4320"/>
      <c r="B63" s="4320"/>
      <c r="C63" s="4322"/>
      <c r="D63" s="4325"/>
      <c r="E63" s="1462" t="s">
        <v>351</v>
      </c>
      <c r="F63" s="2817"/>
      <c r="G63" s="2818"/>
      <c r="H63" s="2818"/>
      <c r="I63" s="2818"/>
      <c r="J63" s="2818"/>
      <c r="K63" s="1463">
        <f t="shared" si="2"/>
        <v>0</v>
      </c>
    </row>
    <row r="64" spans="1:11" ht="13.7" customHeight="1" thickBot="1">
      <c r="A64" s="4320"/>
      <c r="B64" s="4320"/>
      <c r="C64" s="4322"/>
      <c r="D64" s="4325"/>
      <c r="E64" s="1462" t="s">
        <v>350</v>
      </c>
      <c r="F64" s="2817"/>
      <c r="G64" s="2818"/>
      <c r="H64" s="2818"/>
      <c r="I64" s="2818"/>
      <c r="J64" s="2818"/>
      <c r="K64" s="1463">
        <f t="shared" si="2"/>
        <v>0</v>
      </c>
    </row>
    <row r="65" spans="1:11" ht="13.7" customHeight="1" thickBot="1">
      <c r="A65" s="4320"/>
      <c r="B65" s="4320"/>
      <c r="C65" s="4323"/>
      <c r="D65" s="4326"/>
      <c r="E65" s="1464" t="s">
        <v>345</v>
      </c>
      <c r="F65" s="1465"/>
      <c r="G65" s="1466"/>
      <c r="H65" s="1466"/>
      <c r="I65" s="1466"/>
      <c r="J65" s="1466"/>
      <c r="K65" s="1467">
        <f t="shared" si="2"/>
        <v>0</v>
      </c>
    </row>
    <row r="66" spans="1:11" ht="13.7" customHeight="1" thickBot="1">
      <c r="A66" s="4320">
        <v>7</v>
      </c>
      <c r="B66" s="4320" t="s">
        <v>105</v>
      </c>
      <c r="C66" s="4321" t="s">
        <v>362</v>
      </c>
      <c r="D66" s="4327" t="s">
        <v>435</v>
      </c>
      <c r="E66" s="1468" t="str">
        <f>E62</f>
        <v>Low</v>
      </c>
      <c r="F66" s="1469"/>
      <c r="G66" s="58"/>
      <c r="H66" s="58"/>
      <c r="I66" s="58"/>
      <c r="J66" s="58"/>
      <c r="K66" s="59">
        <f t="shared" si="2"/>
        <v>0</v>
      </c>
    </row>
    <row r="67" spans="1:11" ht="13.7" customHeight="1" thickBot="1">
      <c r="A67" s="4320"/>
      <c r="B67" s="4320"/>
      <c r="C67" s="4322"/>
      <c r="D67" s="4325"/>
      <c r="E67" s="1462" t="str">
        <f t="shared" ref="E67:E130" si="3">E63</f>
        <v>Medium</v>
      </c>
      <c r="F67" s="2817"/>
      <c r="G67" s="2818"/>
      <c r="H67" s="2818"/>
      <c r="I67" s="2818"/>
      <c r="J67" s="2818"/>
      <c r="K67" s="1463">
        <f t="shared" si="2"/>
        <v>0</v>
      </c>
    </row>
    <row r="68" spans="1:11" ht="13.7" customHeight="1" thickBot="1">
      <c r="A68" s="4320"/>
      <c r="B68" s="4320"/>
      <c r="C68" s="4322"/>
      <c r="D68" s="4325"/>
      <c r="E68" s="1462" t="str">
        <f t="shared" si="3"/>
        <v>High</v>
      </c>
      <c r="F68" s="2817"/>
      <c r="G68" s="2818"/>
      <c r="H68" s="2818"/>
      <c r="I68" s="2818"/>
      <c r="J68" s="2818"/>
      <c r="K68" s="1463">
        <f t="shared" si="2"/>
        <v>0</v>
      </c>
    </row>
    <row r="69" spans="1:11" ht="13.7" customHeight="1" thickBot="1">
      <c r="A69" s="4320"/>
      <c r="B69" s="4320"/>
      <c r="C69" s="4323"/>
      <c r="D69" s="4326"/>
      <c r="E69" s="1464" t="str">
        <f t="shared" si="3"/>
        <v>Very High</v>
      </c>
      <c r="F69" s="1465"/>
      <c r="G69" s="1466"/>
      <c r="H69" s="1466"/>
      <c r="I69" s="1466"/>
      <c r="J69" s="1466"/>
      <c r="K69" s="1467">
        <f t="shared" si="2"/>
        <v>0</v>
      </c>
    </row>
    <row r="70" spans="1:11" ht="13.7" customHeight="1" thickBot="1">
      <c r="A70" s="4320"/>
      <c r="B70" s="4320"/>
      <c r="C70" s="4321" t="s">
        <v>363</v>
      </c>
      <c r="D70" s="4327" t="s">
        <v>435</v>
      </c>
      <c r="E70" s="1468" t="str">
        <f t="shared" si="3"/>
        <v>Low</v>
      </c>
      <c r="F70" s="1469"/>
      <c r="G70" s="58"/>
      <c r="H70" s="58"/>
      <c r="I70" s="58"/>
      <c r="J70" s="58"/>
      <c r="K70" s="59">
        <f t="shared" ref="K70:K101" si="4">SUM(F70:J70)</f>
        <v>0</v>
      </c>
    </row>
    <row r="71" spans="1:11" ht="13.7" customHeight="1" thickBot="1">
      <c r="A71" s="4320"/>
      <c r="B71" s="4320"/>
      <c r="C71" s="4322"/>
      <c r="D71" s="4325"/>
      <c r="E71" s="1462" t="str">
        <f t="shared" si="3"/>
        <v>Medium</v>
      </c>
      <c r="F71" s="2817"/>
      <c r="G71" s="2818"/>
      <c r="H71" s="2818"/>
      <c r="I71" s="2818"/>
      <c r="J71" s="2818"/>
      <c r="K71" s="1463">
        <f t="shared" si="4"/>
        <v>0</v>
      </c>
    </row>
    <row r="72" spans="1:11" ht="13.7" customHeight="1" thickBot="1">
      <c r="A72" s="4320"/>
      <c r="B72" s="4320"/>
      <c r="C72" s="4322"/>
      <c r="D72" s="4325"/>
      <c r="E72" s="1462" t="str">
        <f t="shared" si="3"/>
        <v>High</v>
      </c>
      <c r="F72" s="2817"/>
      <c r="G72" s="2818"/>
      <c r="H72" s="2818"/>
      <c r="I72" s="2818"/>
      <c r="J72" s="2818"/>
      <c r="K72" s="1463">
        <f t="shared" si="4"/>
        <v>0</v>
      </c>
    </row>
    <row r="73" spans="1:11" ht="13.7" customHeight="1" thickBot="1">
      <c r="A73" s="4320"/>
      <c r="B73" s="4320"/>
      <c r="C73" s="4323"/>
      <c r="D73" s="4326"/>
      <c r="E73" s="1464" t="str">
        <f t="shared" si="3"/>
        <v>Very High</v>
      </c>
      <c r="F73" s="1465"/>
      <c r="G73" s="1466"/>
      <c r="H73" s="1466"/>
      <c r="I73" s="1466"/>
      <c r="J73" s="1466"/>
      <c r="K73" s="1467">
        <f t="shared" si="4"/>
        <v>0</v>
      </c>
    </row>
    <row r="74" spans="1:11" ht="13.7" customHeight="1" thickBot="1">
      <c r="A74" s="4320"/>
      <c r="B74" s="4320"/>
      <c r="C74" s="4321" t="s">
        <v>454</v>
      </c>
      <c r="D74" s="4327" t="s">
        <v>435</v>
      </c>
      <c r="E74" s="1468" t="str">
        <f t="shared" si="3"/>
        <v>Low</v>
      </c>
      <c r="F74" s="1469"/>
      <c r="G74" s="58"/>
      <c r="H74" s="58"/>
      <c r="I74" s="58"/>
      <c r="J74" s="58"/>
      <c r="K74" s="59">
        <f t="shared" si="4"/>
        <v>0</v>
      </c>
    </row>
    <row r="75" spans="1:11" ht="13.7" customHeight="1" thickBot="1">
      <c r="A75" s="4320"/>
      <c r="B75" s="4320"/>
      <c r="C75" s="4322"/>
      <c r="D75" s="4325"/>
      <c r="E75" s="1462" t="str">
        <f t="shared" si="3"/>
        <v>Medium</v>
      </c>
      <c r="F75" s="2817"/>
      <c r="G75" s="2818"/>
      <c r="H75" s="2818"/>
      <c r="I75" s="2818"/>
      <c r="J75" s="2818"/>
      <c r="K75" s="1463">
        <f t="shared" si="4"/>
        <v>0</v>
      </c>
    </row>
    <row r="76" spans="1:11" ht="13.7" customHeight="1" thickBot="1">
      <c r="A76" s="4320"/>
      <c r="B76" s="4320"/>
      <c r="C76" s="4322"/>
      <c r="D76" s="4325"/>
      <c r="E76" s="1462" t="str">
        <f t="shared" si="3"/>
        <v>High</v>
      </c>
      <c r="F76" s="2817"/>
      <c r="G76" s="2818"/>
      <c r="H76" s="2818"/>
      <c r="I76" s="2818"/>
      <c r="J76" s="2818"/>
      <c r="K76" s="1463">
        <f t="shared" si="4"/>
        <v>0</v>
      </c>
    </row>
    <row r="77" spans="1:11" ht="13.7" customHeight="1" thickBot="1">
      <c r="A77" s="4320"/>
      <c r="B77" s="4320"/>
      <c r="C77" s="4323"/>
      <c r="D77" s="4326"/>
      <c r="E77" s="1464" t="str">
        <f t="shared" si="3"/>
        <v>Very High</v>
      </c>
      <c r="F77" s="1465"/>
      <c r="G77" s="1466"/>
      <c r="H77" s="1466"/>
      <c r="I77" s="1466"/>
      <c r="J77" s="1466"/>
      <c r="K77" s="1467">
        <f t="shared" si="4"/>
        <v>0</v>
      </c>
    </row>
    <row r="78" spans="1:11" ht="13.7" customHeight="1" thickBot="1">
      <c r="A78" s="4320"/>
      <c r="B78" s="4320"/>
      <c r="C78" s="4321" t="s">
        <v>461</v>
      </c>
      <c r="D78" s="4327" t="s">
        <v>462</v>
      </c>
      <c r="E78" s="1468" t="str">
        <f t="shared" si="3"/>
        <v>Low</v>
      </c>
      <c r="F78" s="1469"/>
      <c r="G78" s="58"/>
      <c r="H78" s="58"/>
      <c r="I78" s="58"/>
      <c r="J78" s="58"/>
      <c r="K78" s="59">
        <f t="shared" si="4"/>
        <v>0</v>
      </c>
    </row>
    <row r="79" spans="1:11" ht="13.7" customHeight="1" thickBot="1">
      <c r="A79" s="4320"/>
      <c r="B79" s="4320"/>
      <c r="C79" s="4322"/>
      <c r="D79" s="4325"/>
      <c r="E79" s="1462" t="str">
        <f t="shared" si="3"/>
        <v>Medium</v>
      </c>
      <c r="F79" s="2817"/>
      <c r="G79" s="2818"/>
      <c r="H79" s="2818"/>
      <c r="I79" s="2818"/>
      <c r="J79" s="2818"/>
      <c r="K79" s="1463">
        <f t="shared" si="4"/>
        <v>0</v>
      </c>
    </row>
    <row r="80" spans="1:11" ht="13.7" customHeight="1" thickBot="1">
      <c r="A80" s="4320"/>
      <c r="B80" s="4320"/>
      <c r="C80" s="4322"/>
      <c r="D80" s="4325"/>
      <c r="E80" s="1462" t="str">
        <f t="shared" si="3"/>
        <v>High</v>
      </c>
      <c r="F80" s="2817"/>
      <c r="G80" s="2818"/>
      <c r="H80" s="2818"/>
      <c r="I80" s="2818"/>
      <c r="J80" s="2818"/>
      <c r="K80" s="1463">
        <f t="shared" si="4"/>
        <v>0</v>
      </c>
    </row>
    <row r="81" spans="1:11" ht="13.7" customHeight="1" thickBot="1">
      <c r="A81" s="4320"/>
      <c r="B81" s="4320"/>
      <c r="C81" s="4323"/>
      <c r="D81" s="4326"/>
      <c r="E81" s="1464" t="str">
        <f t="shared" si="3"/>
        <v>Very High</v>
      </c>
      <c r="F81" s="1465"/>
      <c r="G81" s="1466"/>
      <c r="H81" s="1466"/>
      <c r="I81" s="1466"/>
      <c r="J81" s="1466"/>
      <c r="K81" s="1467">
        <f t="shared" si="4"/>
        <v>0</v>
      </c>
    </row>
    <row r="82" spans="1:11" ht="13.7" customHeight="1" thickBot="1">
      <c r="A82" s="4320"/>
      <c r="B82" s="4320"/>
      <c r="C82" s="4321" t="s">
        <v>463</v>
      </c>
      <c r="D82" s="4327" t="s">
        <v>462</v>
      </c>
      <c r="E82" s="1468" t="str">
        <f t="shared" si="3"/>
        <v>Low</v>
      </c>
      <c r="F82" s="1469"/>
      <c r="G82" s="58"/>
      <c r="H82" s="58"/>
      <c r="I82" s="58"/>
      <c r="J82" s="58"/>
      <c r="K82" s="59">
        <f t="shared" si="4"/>
        <v>0</v>
      </c>
    </row>
    <row r="83" spans="1:11" ht="13.7" customHeight="1" thickBot="1">
      <c r="A83" s="4320"/>
      <c r="B83" s="4320"/>
      <c r="C83" s="4322"/>
      <c r="D83" s="4325"/>
      <c r="E83" s="1462" t="str">
        <f t="shared" si="3"/>
        <v>Medium</v>
      </c>
      <c r="F83" s="2817"/>
      <c r="G83" s="2818"/>
      <c r="H83" s="2818"/>
      <c r="I83" s="2818"/>
      <c r="J83" s="2818"/>
      <c r="K83" s="1463">
        <f t="shared" si="4"/>
        <v>0</v>
      </c>
    </row>
    <row r="84" spans="1:11" ht="13.7" customHeight="1" thickBot="1">
      <c r="A84" s="4320"/>
      <c r="B84" s="4320"/>
      <c r="C84" s="4322"/>
      <c r="D84" s="4325"/>
      <c r="E84" s="1462" t="str">
        <f t="shared" si="3"/>
        <v>High</v>
      </c>
      <c r="F84" s="2817"/>
      <c r="G84" s="2818"/>
      <c r="H84" s="2818"/>
      <c r="I84" s="2818"/>
      <c r="J84" s="2818"/>
      <c r="K84" s="1463">
        <f t="shared" si="4"/>
        <v>0</v>
      </c>
    </row>
    <row r="85" spans="1:11" ht="13.7" customHeight="1" thickBot="1">
      <c r="A85" s="4320"/>
      <c r="B85" s="4320"/>
      <c r="C85" s="4323"/>
      <c r="D85" s="4326"/>
      <c r="E85" s="1464" t="str">
        <f t="shared" si="3"/>
        <v>Very High</v>
      </c>
      <c r="F85" s="1465"/>
      <c r="G85" s="1466"/>
      <c r="H85" s="1466"/>
      <c r="I85" s="1466"/>
      <c r="J85" s="1466"/>
      <c r="K85" s="1467">
        <f t="shared" si="4"/>
        <v>0</v>
      </c>
    </row>
    <row r="86" spans="1:11" ht="13.7" customHeight="1" thickBot="1">
      <c r="A86" s="4320">
        <v>8</v>
      </c>
      <c r="B86" s="4320" t="s">
        <v>364</v>
      </c>
      <c r="C86" s="4321" t="s">
        <v>455</v>
      </c>
      <c r="D86" s="4327" t="s">
        <v>462</v>
      </c>
      <c r="E86" s="1468" t="str">
        <f t="shared" si="3"/>
        <v>Low</v>
      </c>
      <c r="F86" s="1469"/>
      <c r="G86" s="58"/>
      <c r="H86" s="58"/>
      <c r="I86" s="58"/>
      <c r="J86" s="58"/>
      <c r="K86" s="59">
        <f t="shared" si="4"/>
        <v>0</v>
      </c>
    </row>
    <row r="87" spans="1:11" ht="13.7" customHeight="1" thickBot="1">
      <c r="A87" s="4320"/>
      <c r="B87" s="4320"/>
      <c r="C87" s="4322"/>
      <c r="D87" s="4325"/>
      <c r="E87" s="1462" t="str">
        <f t="shared" si="3"/>
        <v>Medium</v>
      </c>
      <c r="F87" s="2817"/>
      <c r="G87" s="2818"/>
      <c r="H87" s="2818"/>
      <c r="I87" s="2818"/>
      <c r="J87" s="2818"/>
      <c r="K87" s="1463">
        <f t="shared" si="4"/>
        <v>0</v>
      </c>
    </row>
    <row r="88" spans="1:11" ht="13.7" customHeight="1" thickBot="1">
      <c r="A88" s="4320"/>
      <c r="B88" s="4320"/>
      <c r="C88" s="4322"/>
      <c r="D88" s="4325"/>
      <c r="E88" s="1462" t="str">
        <f t="shared" si="3"/>
        <v>High</v>
      </c>
      <c r="F88" s="2817"/>
      <c r="G88" s="2818"/>
      <c r="H88" s="2818"/>
      <c r="I88" s="2818"/>
      <c r="J88" s="2818"/>
      <c r="K88" s="1463">
        <f t="shared" si="4"/>
        <v>0</v>
      </c>
    </row>
    <row r="89" spans="1:11" ht="13.7" customHeight="1" thickBot="1">
      <c r="A89" s="4320"/>
      <c r="B89" s="4320"/>
      <c r="C89" s="4323"/>
      <c r="D89" s="4326"/>
      <c r="E89" s="1464" t="str">
        <f t="shared" si="3"/>
        <v>Very High</v>
      </c>
      <c r="F89" s="1465"/>
      <c r="G89" s="1466"/>
      <c r="H89" s="1466"/>
      <c r="I89" s="1466"/>
      <c r="J89" s="1466"/>
      <c r="K89" s="1467">
        <f t="shared" si="4"/>
        <v>0</v>
      </c>
    </row>
    <row r="90" spans="1:11" ht="13.7" customHeight="1" thickBot="1">
      <c r="A90" s="4320"/>
      <c r="B90" s="4320"/>
      <c r="C90" s="4321" t="s">
        <v>456</v>
      </c>
      <c r="D90" s="4327" t="s">
        <v>462</v>
      </c>
      <c r="E90" s="1468" t="str">
        <f t="shared" si="3"/>
        <v>Low</v>
      </c>
      <c r="F90" s="1469"/>
      <c r="G90" s="58"/>
      <c r="H90" s="58"/>
      <c r="I90" s="58"/>
      <c r="J90" s="58"/>
      <c r="K90" s="59">
        <f t="shared" si="4"/>
        <v>0</v>
      </c>
    </row>
    <row r="91" spans="1:11" ht="13.7" customHeight="1" thickBot="1">
      <c r="A91" s="4320"/>
      <c r="B91" s="4320"/>
      <c r="C91" s="4322"/>
      <c r="D91" s="4325"/>
      <c r="E91" s="1462" t="str">
        <f t="shared" si="3"/>
        <v>Medium</v>
      </c>
      <c r="F91" s="2817"/>
      <c r="G91" s="2818"/>
      <c r="H91" s="2818"/>
      <c r="I91" s="2818"/>
      <c r="J91" s="2818"/>
      <c r="K91" s="1463">
        <f t="shared" si="4"/>
        <v>0</v>
      </c>
    </row>
    <row r="92" spans="1:11" ht="13.7" customHeight="1" thickBot="1">
      <c r="A92" s="4320"/>
      <c r="B92" s="4320"/>
      <c r="C92" s="4322"/>
      <c r="D92" s="4325"/>
      <c r="E92" s="1462" t="str">
        <f t="shared" si="3"/>
        <v>High</v>
      </c>
      <c r="F92" s="2817"/>
      <c r="G92" s="2818"/>
      <c r="H92" s="2818"/>
      <c r="I92" s="2818"/>
      <c r="J92" s="2818"/>
      <c r="K92" s="1463">
        <f t="shared" si="4"/>
        <v>0</v>
      </c>
    </row>
    <row r="93" spans="1:11" ht="13.7" customHeight="1" thickBot="1">
      <c r="A93" s="4320"/>
      <c r="B93" s="4320"/>
      <c r="C93" s="4323"/>
      <c r="D93" s="4326"/>
      <c r="E93" s="1464" t="str">
        <f t="shared" si="3"/>
        <v>Very High</v>
      </c>
      <c r="F93" s="1465"/>
      <c r="G93" s="1466"/>
      <c r="H93" s="1466"/>
      <c r="I93" s="1466"/>
      <c r="J93" s="1466"/>
      <c r="K93" s="1467">
        <f t="shared" si="4"/>
        <v>0</v>
      </c>
    </row>
    <row r="94" spans="1:11" ht="13.7" customHeight="1" thickBot="1">
      <c r="A94" s="4320"/>
      <c r="B94" s="4320"/>
      <c r="C94" s="4321" t="s">
        <v>457</v>
      </c>
      <c r="D94" s="4327" t="s">
        <v>462</v>
      </c>
      <c r="E94" s="1468" t="str">
        <f t="shared" si="3"/>
        <v>Low</v>
      </c>
      <c r="F94" s="1469"/>
      <c r="G94" s="58"/>
      <c r="H94" s="58"/>
      <c r="I94" s="58"/>
      <c r="J94" s="58"/>
      <c r="K94" s="59">
        <f t="shared" si="4"/>
        <v>0</v>
      </c>
    </row>
    <row r="95" spans="1:11" ht="13.7" customHeight="1" thickBot="1">
      <c r="A95" s="4320"/>
      <c r="B95" s="4320"/>
      <c r="C95" s="4322"/>
      <c r="D95" s="4325"/>
      <c r="E95" s="1462" t="str">
        <f t="shared" si="3"/>
        <v>Medium</v>
      </c>
      <c r="F95" s="2817"/>
      <c r="G95" s="2818"/>
      <c r="H95" s="2818"/>
      <c r="I95" s="2818"/>
      <c r="J95" s="2818"/>
      <c r="K95" s="1463">
        <f t="shared" si="4"/>
        <v>0</v>
      </c>
    </row>
    <row r="96" spans="1:11" ht="13.7" customHeight="1" thickBot="1">
      <c r="A96" s="4320"/>
      <c r="B96" s="4320"/>
      <c r="C96" s="4322"/>
      <c r="D96" s="4325"/>
      <c r="E96" s="1462" t="str">
        <f t="shared" si="3"/>
        <v>High</v>
      </c>
      <c r="F96" s="2817"/>
      <c r="G96" s="2818"/>
      <c r="H96" s="2818"/>
      <c r="I96" s="2818"/>
      <c r="J96" s="2818"/>
      <c r="K96" s="1463">
        <f t="shared" si="4"/>
        <v>0</v>
      </c>
    </row>
    <row r="97" spans="1:11" ht="13.7" customHeight="1" thickBot="1">
      <c r="A97" s="4320"/>
      <c r="B97" s="4320"/>
      <c r="C97" s="4323"/>
      <c r="D97" s="4326"/>
      <c r="E97" s="1464" t="str">
        <f t="shared" si="3"/>
        <v>Very High</v>
      </c>
      <c r="F97" s="1465"/>
      <c r="G97" s="1466"/>
      <c r="H97" s="1466"/>
      <c r="I97" s="1466"/>
      <c r="J97" s="1466"/>
      <c r="K97" s="1467">
        <f t="shared" si="4"/>
        <v>0</v>
      </c>
    </row>
    <row r="98" spans="1:11" ht="13.7" customHeight="1" thickBot="1">
      <c r="A98" s="4320"/>
      <c r="B98" s="4320"/>
      <c r="C98" s="4321" t="s">
        <v>458</v>
      </c>
      <c r="D98" s="4327" t="s">
        <v>462</v>
      </c>
      <c r="E98" s="1468" t="str">
        <f t="shared" si="3"/>
        <v>Low</v>
      </c>
      <c r="F98" s="1469"/>
      <c r="G98" s="58"/>
      <c r="H98" s="58"/>
      <c r="I98" s="58"/>
      <c r="J98" s="58"/>
      <c r="K98" s="59">
        <f t="shared" si="4"/>
        <v>0</v>
      </c>
    </row>
    <row r="99" spans="1:11" ht="13.7" customHeight="1" thickBot="1">
      <c r="A99" s="4320"/>
      <c r="B99" s="4320"/>
      <c r="C99" s="4322"/>
      <c r="D99" s="4325"/>
      <c r="E99" s="1462" t="str">
        <f t="shared" si="3"/>
        <v>Medium</v>
      </c>
      <c r="F99" s="2817"/>
      <c r="G99" s="2818"/>
      <c r="H99" s="2818"/>
      <c r="I99" s="2818"/>
      <c r="J99" s="2818"/>
      <c r="K99" s="1463">
        <f t="shared" si="4"/>
        <v>0</v>
      </c>
    </row>
    <row r="100" spans="1:11" ht="13.7" customHeight="1" thickBot="1">
      <c r="A100" s="4320"/>
      <c r="B100" s="4320"/>
      <c r="C100" s="4322"/>
      <c r="D100" s="4325"/>
      <c r="E100" s="1462" t="str">
        <f t="shared" si="3"/>
        <v>High</v>
      </c>
      <c r="F100" s="2817"/>
      <c r="G100" s="2818"/>
      <c r="H100" s="2818"/>
      <c r="I100" s="2818"/>
      <c r="J100" s="2818"/>
      <c r="K100" s="1463">
        <f t="shared" si="4"/>
        <v>0</v>
      </c>
    </row>
    <row r="101" spans="1:11" ht="13.7" customHeight="1" thickBot="1">
      <c r="A101" s="4320"/>
      <c r="B101" s="4320"/>
      <c r="C101" s="4323"/>
      <c r="D101" s="4326"/>
      <c r="E101" s="1464" t="str">
        <f t="shared" si="3"/>
        <v>Very High</v>
      </c>
      <c r="F101" s="1465"/>
      <c r="G101" s="1466"/>
      <c r="H101" s="1466"/>
      <c r="I101" s="1466"/>
      <c r="J101" s="1466"/>
      <c r="K101" s="1467">
        <f t="shared" si="4"/>
        <v>0</v>
      </c>
    </row>
    <row r="102" spans="1:11" ht="13.7" customHeight="1" thickBot="1">
      <c r="A102" s="4320"/>
      <c r="B102" s="4320"/>
      <c r="C102" s="4321" t="s">
        <v>459</v>
      </c>
      <c r="D102" s="4327" t="s">
        <v>462</v>
      </c>
      <c r="E102" s="1468" t="str">
        <f t="shared" si="3"/>
        <v>Low</v>
      </c>
      <c r="F102" s="1469"/>
      <c r="G102" s="58"/>
      <c r="H102" s="58"/>
      <c r="I102" s="58"/>
      <c r="J102" s="58"/>
      <c r="K102" s="59">
        <f t="shared" ref="K102:K133" si="5">SUM(F102:J102)</f>
        <v>0</v>
      </c>
    </row>
    <row r="103" spans="1:11" ht="13.7" customHeight="1" thickBot="1">
      <c r="A103" s="4320"/>
      <c r="B103" s="4320"/>
      <c r="C103" s="4322"/>
      <c r="D103" s="4325"/>
      <c r="E103" s="1462" t="str">
        <f t="shared" si="3"/>
        <v>Medium</v>
      </c>
      <c r="F103" s="2817"/>
      <c r="G103" s="2818"/>
      <c r="H103" s="2818"/>
      <c r="I103" s="2818"/>
      <c r="J103" s="2818"/>
      <c r="K103" s="1463">
        <f t="shared" si="5"/>
        <v>0</v>
      </c>
    </row>
    <row r="104" spans="1:11" ht="13.7" customHeight="1" thickBot="1">
      <c r="A104" s="4320"/>
      <c r="B104" s="4320"/>
      <c r="C104" s="4322"/>
      <c r="D104" s="4325"/>
      <c r="E104" s="1462" t="str">
        <f t="shared" si="3"/>
        <v>High</v>
      </c>
      <c r="F104" s="2817"/>
      <c r="G104" s="2818"/>
      <c r="H104" s="2818"/>
      <c r="I104" s="2818"/>
      <c r="J104" s="2818"/>
      <c r="K104" s="1463">
        <f t="shared" si="5"/>
        <v>0</v>
      </c>
    </row>
    <row r="105" spans="1:11" ht="13.7" customHeight="1" thickBot="1">
      <c r="A105" s="4320"/>
      <c r="B105" s="4320"/>
      <c r="C105" s="4323"/>
      <c r="D105" s="4326"/>
      <c r="E105" s="1464" t="str">
        <f t="shared" si="3"/>
        <v>Very High</v>
      </c>
      <c r="F105" s="1465"/>
      <c r="G105" s="1466"/>
      <c r="H105" s="1466"/>
      <c r="I105" s="1466"/>
      <c r="J105" s="1466"/>
      <c r="K105" s="1467">
        <f t="shared" si="5"/>
        <v>0</v>
      </c>
    </row>
    <row r="106" spans="1:11" ht="13.7" customHeight="1" thickBot="1">
      <c r="A106" s="4320"/>
      <c r="B106" s="4320"/>
      <c r="C106" s="4321" t="s">
        <v>460</v>
      </c>
      <c r="D106" s="4327" t="s">
        <v>462</v>
      </c>
      <c r="E106" s="1468" t="str">
        <f t="shared" si="3"/>
        <v>Low</v>
      </c>
      <c r="F106" s="1469"/>
      <c r="G106" s="58"/>
      <c r="H106" s="58"/>
      <c r="I106" s="58"/>
      <c r="J106" s="58"/>
      <c r="K106" s="59">
        <f t="shared" si="5"/>
        <v>0</v>
      </c>
    </row>
    <row r="107" spans="1:11" ht="13.7" customHeight="1" thickBot="1">
      <c r="A107" s="4320"/>
      <c r="B107" s="4320"/>
      <c r="C107" s="4322"/>
      <c r="D107" s="4325"/>
      <c r="E107" s="1462" t="str">
        <f t="shared" si="3"/>
        <v>Medium</v>
      </c>
      <c r="F107" s="2817"/>
      <c r="G107" s="2818"/>
      <c r="H107" s="2818"/>
      <c r="I107" s="2818"/>
      <c r="J107" s="2818"/>
      <c r="K107" s="1463">
        <f t="shared" si="5"/>
        <v>0</v>
      </c>
    </row>
    <row r="108" spans="1:11" ht="13.7" customHeight="1" thickBot="1">
      <c r="A108" s="4320"/>
      <c r="B108" s="4320"/>
      <c r="C108" s="4322"/>
      <c r="D108" s="4325"/>
      <c r="E108" s="1462" t="str">
        <f t="shared" si="3"/>
        <v>High</v>
      </c>
      <c r="F108" s="2817"/>
      <c r="G108" s="2818"/>
      <c r="H108" s="2818"/>
      <c r="I108" s="2818"/>
      <c r="J108" s="2818"/>
      <c r="K108" s="1463">
        <f t="shared" si="5"/>
        <v>0</v>
      </c>
    </row>
    <row r="109" spans="1:11" ht="13.7" customHeight="1" thickBot="1">
      <c r="A109" s="4320"/>
      <c r="B109" s="4320"/>
      <c r="C109" s="4323"/>
      <c r="D109" s="4326"/>
      <c r="E109" s="1464" t="str">
        <f t="shared" si="3"/>
        <v>Very High</v>
      </c>
      <c r="F109" s="1465"/>
      <c r="G109" s="1466"/>
      <c r="H109" s="1466"/>
      <c r="I109" s="1466"/>
      <c r="J109" s="1466"/>
      <c r="K109" s="1467">
        <f t="shared" si="5"/>
        <v>0</v>
      </c>
    </row>
    <row r="110" spans="1:11" ht="13.7" customHeight="1" thickBot="1">
      <c r="A110" s="4320"/>
      <c r="B110" s="4320"/>
      <c r="C110" s="4321" t="s">
        <v>1907</v>
      </c>
      <c r="D110" s="4327" t="s">
        <v>435</v>
      </c>
      <c r="E110" s="1468" t="str">
        <f t="shared" si="3"/>
        <v>Low</v>
      </c>
      <c r="F110" s="1469"/>
      <c r="G110" s="58"/>
      <c r="H110" s="58"/>
      <c r="I110" s="58"/>
      <c r="J110" s="58"/>
      <c r="K110" s="59">
        <f t="shared" si="5"/>
        <v>0</v>
      </c>
    </row>
    <row r="111" spans="1:11" ht="13.7" customHeight="1" thickBot="1">
      <c r="A111" s="4320"/>
      <c r="B111" s="4320"/>
      <c r="C111" s="4322"/>
      <c r="D111" s="4325"/>
      <c r="E111" s="1462" t="str">
        <f t="shared" si="3"/>
        <v>Medium</v>
      </c>
      <c r="F111" s="2817"/>
      <c r="G111" s="2818"/>
      <c r="H111" s="2818"/>
      <c r="I111" s="2818"/>
      <c r="J111" s="2818"/>
      <c r="K111" s="1463">
        <f t="shared" si="5"/>
        <v>0</v>
      </c>
    </row>
    <row r="112" spans="1:11" ht="13.7" customHeight="1" thickBot="1">
      <c r="A112" s="4320"/>
      <c r="B112" s="4320"/>
      <c r="C112" s="4322"/>
      <c r="D112" s="4325"/>
      <c r="E112" s="1462" t="str">
        <f t="shared" si="3"/>
        <v>High</v>
      </c>
      <c r="F112" s="2817"/>
      <c r="G112" s="2818"/>
      <c r="H112" s="2818"/>
      <c r="I112" s="2818"/>
      <c r="J112" s="2818"/>
      <c r="K112" s="1463">
        <f t="shared" si="5"/>
        <v>0</v>
      </c>
    </row>
    <row r="113" spans="1:11" ht="13.7" customHeight="1" thickBot="1">
      <c r="A113" s="4320"/>
      <c r="B113" s="4320"/>
      <c r="C113" s="4323"/>
      <c r="D113" s="4326"/>
      <c r="E113" s="1464" t="str">
        <f t="shared" si="3"/>
        <v>Very High</v>
      </c>
      <c r="F113" s="1465"/>
      <c r="G113" s="1466"/>
      <c r="H113" s="1466"/>
      <c r="I113" s="1466"/>
      <c r="J113" s="1466"/>
      <c r="K113" s="1467">
        <f t="shared" si="5"/>
        <v>0</v>
      </c>
    </row>
    <row r="114" spans="1:11" ht="13.7" customHeight="1" thickBot="1">
      <c r="A114" s="4320"/>
      <c r="B114" s="4320"/>
      <c r="C114" s="4321" t="s">
        <v>461</v>
      </c>
      <c r="D114" s="4327" t="s">
        <v>462</v>
      </c>
      <c r="E114" s="1468" t="str">
        <f t="shared" si="3"/>
        <v>Low</v>
      </c>
      <c r="F114" s="1469"/>
      <c r="G114" s="58"/>
      <c r="H114" s="58"/>
      <c r="I114" s="58"/>
      <c r="J114" s="58"/>
      <c r="K114" s="59">
        <f t="shared" si="5"/>
        <v>0</v>
      </c>
    </row>
    <row r="115" spans="1:11" ht="13.7" customHeight="1" thickBot="1">
      <c r="A115" s="4320"/>
      <c r="B115" s="4320"/>
      <c r="C115" s="4322"/>
      <c r="D115" s="4325"/>
      <c r="E115" s="1462" t="str">
        <f t="shared" si="3"/>
        <v>Medium</v>
      </c>
      <c r="F115" s="2817"/>
      <c r="G115" s="2818"/>
      <c r="H115" s="2818"/>
      <c r="I115" s="2818"/>
      <c r="J115" s="2818"/>
      <c r="K115" s="1463">
        <f t="shared" si="5"/>
        <v>0</v>
      </c>
    </row>
    <row r="116" spans="1:11" ht="13.7" customHeight="1" thickBot="1">
      <c r="A116" s="4320"/>
      <c r="B116" s="4320"/>
      <c r="C116" s="4322"/>
      <c r="D116" s="4325"/>
      <c r="E116" s="1462" t="str">
        <f t="shared" si="3"/>
        <v>High</v>
      </c>
      <c r="F116" s="2817"/>
      <c r="G116" s="2818"/>
      <c r="H116" s="2818"/>
      <c r="I116" s="2818"/>
      <c r="J116" s="2818"/>
      <c r="K116" s="1463">
        <f t="shared" si="5"/>
        <v>0</v>
      </c>
    </row>
    <row r="117" spans="1:11" ht="13.7" customHeight="1" thickBot="1">
      <c r="A117" s="4320"/>
      <c r="B117" s="4320"/>
      <c r="C117" s="4323"/>
      <c r="D117" s="4326"/>
      <c r="E117" s="1464" t="str">
        <f t="shared" si="3"/>
        <v>Very High</v>
      </c>
      <c r="F117" s="1465"/>
      <c r="G117" s="1466"/>
      <c r="H117" s="1466"/>
      <c r="I117" s="1466"/>
      <c r="J117" s="1466"/>
      <c r="K117" s="1467">
        <f t="shared" si="5"/>
        <v>0</v>
      </c>
    </row>
    <row r="118" spans="1:11" ht="13.7" customHeight="1" thickBot="1">
      <c r="A118" s="4320"/>
      <c r="B118" s="4320"/>
      <c r="C118" s="4321" t="s">
        <v>463</v>
      </c>
      <c r="D118" s="4327" t="s">
        <v>462</v>
      </c>
      <c r="E118" s="1468" t="str">
        <f t="shared" si="3"/>
        <v>Low</v>
      </c>
      <c r="F118" s="1469"/>
      <c r="G118" s="58"/>
      <c r="H118" s="58"/>
      <c r="I118" s="58"/>
      <c r="J118" s="58"/>
      <c r="K118" s="59">
        <f t="shared" si="5"/>
        <v>0</v>
      </c>
    </row>
    <row r="119" spans="1:11" ht="13.7" customHeight="1" thickBot="1">
      <c r="A119" s="4320"/>
      <c r="B119" s="4320"/>
      <c r="C119" s="4322"/>
      <c r="D119" s="4325"/>
      <c r="E119" s="1462" t="str">
        <f t="shared" si="3"/>
        <v>Medium</v>
      </c>
      <c r="F119" s="2817"/>
      <c r="G119" s="2818"/>
      <c r="H119" s="2818"/>
      <c r="I119" s="2818"/>
      <c r="J119" s="2818"/>
      <c r="K119" s="1463">
        <f t="shared" si="5"/>
        <v>0</v>
      </c>
    </row>
    <row r="120" spans="1:11" ht="13.7" customHeight="1" thickBot="1">
      <c r="A120" s="4320"/>
      <c r="B120" s="4320"/>
      <c r="C120" s="4322"/>
      <c r="D120" s="4325"/>
      <c r="E120" s="1462" t="str">
        <f t="shared" si="3"/>
        <v>High</v>
      </c>
      <c r="F120" s="2817"/>
      <c r="G120" s="2818"/>
      <c r="H120" s="2818"/>
      <c r="I120" s="2818"/>
      <c r="J120" s="2818"/>
      <c r="K120" s="1463">
        <f t="shared" si="5"/>
        <v>0</v>
      </c>
    </row>
    <row r="121" spans="1:11" ht="13.7" customHeight="1" thickBot="1">
      <c r="A121" s="4320"/>
      <c r="B121" s="4320"/>
      <c r="C121" s="4323"/>
      <c r="D121" s="4326"/>
      <c r="E121" s="1464" t="str">
        <f t="shared" si="3"/>
        <v>Very High</v>
      </c>
      <c r="F121" s="1465"/>
      <c r="G121" s="1466"/>
      <c r="H121" s="1466"/>
      <c r="I121" s="1466"/>
      <c r="J121" s="1466"/>
      <c r="K121" s="1467">
        <f t="shared" si="5"/>
        <v>0</v>
      </c>
    </row>
    <row r="122" spans="1:11" ht="13.7" customHeight="1" thickBot="1">
      <c r="A122" s="4320">
        <v>9</v>
      </c>
      <c r="B122" s="4320" t="s">
        <v>145</v>
      </c>
      <c r="C122" s="4321" t="s">
        <v>455</v>
      </c>
      <c r="D122" s="4327" t="s">
        <v>462</v>
      </c>
      <c r="E122" s="1468" t="str">
        <f t="shared" si="3"/>
        <v>Low</v>
      </c>
      <c r="F122" s="1469"/>
      <c r="G122" s="58"/>
      <c r="H122" s="58"/>
      <c r="I122" s="58"/>
      <c r="J122" s="58"/>
      <c r="K122" s="59">
        <f t="shared" si="5"/>
        <v>0</v>
      </c>
    </row>
    <row r="123" spans="1:11" ht="13.7" customHeight="1" thickBot="1">
      <c r="A123" s="4320"/>
      <c r="B123" s="4320"/>
      <c r="C123" s="4322"/>
      <c r="D123" s="4325"/>
      <c r="E123" s="1462" t="str">
        <f t="shared" si="3"/>
        <v>Medium</v>
      </c>
      <c r="F123" s="2817"/>
      <c r="G123" s="2818"/>
      <c r="H123" s="2818"/>
      <c r="I123" s="2818"/>
      <c r="J123" s="2818"/>
      <c r="K123" s="1463">
        <f t="shared" si="5"/>
        <v>0</v>
      </c>
    </row>
    <row r="124" spans="1:11" ht="13.7" customHeight="1" thickBot="1">
      <c r="A124" s="4320"/>
      <c r="B124" s="4320"/>
      <c r="C124" s="4322"/>
      <c r="D124" s="4325"/>
      <c r="E124" s="1462" t="str">
        <f t="shared" si="3"/>
        <v>High</v>
      </c>
      <c r="F124" s="2817"/>
      <c r="G124" s="2818"/>
      <c r="H124" s="2818"/>
      <c r="I124" s="2818"/>
      <c r="J124" s="2818"/>
      <c r="K124" s="1463">
        <f t="shared" si="5"/>
        <v>0</v>
      </c>
    </row>
    <row r="125" spans="1:11" ht="13.7" customHeight="1" thickBot="1">
      <c r="A125" s="4320"/>
      <c r="B125" s="4320"/>
      <c r="C125" s="4323"/>
      <c r="D125" s="4326"/>
      <c r="E125" s="1464" t="str">
        <f t="shared" si="3"/>
        <v>Very High</v>
      </c>
      <c r="F125" s="1465"/>
      <c r="G125" s="1466"/>
      <c r="H125" s="1466"/>
      <c r="I125" s="1466"/>
      <c r="J125" s="1466"/>
      <c r="K125" s="1467">
        <f t="shared" si="5"/>
        <v>0</v>
      </c>
    </row>
    <row r="126" spans="1:11" ht="13.7" customHeight="1" thickBot="1">
      <c r="A126" s="4320"/>
      <c r="B126" s="4320"/>
      <c r="C126" s="4321" t="s">
        <v>456</v>
      </c>
      <c r="D126" s="4327" t="s">
        <v>462</v>
      </c>
      <c r="E126" s="1468" t="str">
        <f t="shared" si="3"/>
        <v>Low</v>
      </c>
      <c r="F126" s="1469"/>
      <c r="G126" s="58"/>
      <c r="H126" s="58"/>
      <c r="I126" s="58"/>
      <c r="J126" s="58"/>
      <c r="K126" s="59">
        <f t="shared" si="5"/>
        <v>0</v>
      </c>
    </row>
    <row r="127" spans="1:11" ht="13.7" customHeight="1" thickBot="1">
      <c r="A127" s="4320"/>
      <c r="B127" s="4320"/>
      <c r="C127" s="4322"/>
      <c r="D127" s="4325"/>
      <c r="E127" s="1462" t="str">
        <f t="shared" si="3"/>
        <v>Medium</v>
      </c>
      <c r="F127" s="2817"/>
      <c r="G127" s="2818"/>
      <c r="H127" s="2818"/>
      <c r="I127" s="2818"/>
      <c r="J127" s="2818"/>
      <c r="K127" s="1463">
        <f t="shared" si="5"/>
        <v>0</v>
      </c>
    </row>
    <row r="128" spans="1:11" ht="13.7" customHeight="1" thickBot="1">
      <c r="A128" s="4320"/>
      <c r="B128" s="4320"/>
      <c r="C128" s="4322"/>
      <c r="D128" s="4325"/>
      <c r="E128" s="1462" t="str">
        <f t="shared" si="3"/>
        <v>High</v>
      </c>
      <c r="F128" s="2817"/>
      <c r="G128" s="2818"/>
      <c r="H128" s="2818"/>
      <c r="I128" s="2818"/>
      <c r="J128" s="2818"/>
      <c r="K128" s="1463">
        <f t="shared" si="5"/>
        <v>0</v>
      </c>
    </row>
    <row r="129" spans="1:11" ht="13.7" customHeight="1" thickBot="1">
      <c r="A129" s="4320"/>
      <c r="B129" s="4320"/>
      <c r="C129" s="4323"/>
      <c r="D129" s="4326"/>
      <c r="E129" s="1464" t="str">
        <f t="shared" si="3"/>
        <v>Very High</v>
      </c>
      <c r="F129" s="1465"/>
      <c r="G129" s="1466"/>
      <c r="H129" s="1466"/>
      <c r="I129" s="1466"/>
      <c r="J129" s="1466"/>
      <c r="K129" s="1467">
        <f t="shared" si="5"/>
        <v>0</v>
      </c>
    </row>
    <row r="130" spans="1:11" ht="13.7" customHeight="1" thickBot="1">
      <c r="A130" s="4320"/>
      <c r="B130" s="4320"/>
      <c r="C130" s="4321" t="s">
        <v>457</v>
      </c>
      <c r="D130" s="4327" t="s">
        <v>462</v>
      </c>
      <c r="E130" s="1468" t="str">
        <f t="shared" si="3"/>
        <v>Low</v>
      </c>
      <c r="F130" s="1469"/>
      <c r="G130" s="58"/>
      <c r="H130" s="58"/>
      <c r="I130" s="58"/>
      <c r="J130" s="58"/>
      <c r="K130" s="59">
        <f t="shared" si="5"/>
        <v>0</v>
      </c>
    </row>
    <row r="131" spans="1:11" ht="13.7" customHeight="1" thickBot="1">
      <c r="A131" s="4320"/>
      <c r="B131" s="4320"/>
      <c r="C131" s="4322"/>
      <c r="D131" s="4325"/>
      <c r="E131" s="1462" t="str">
        <f t="shared" ref="E131:E193" si="6">E127</f>
        <v>Medium</v>
      </c>
      <c r="F131" s="2817"/>
      <c r="G131" s="2818"/>
      <c r="H131" s="2818"/>
      <c r="I131" s="2818"/>
      <c r="J131" s="2818"/>
      <c r="K131" s="1463">
        <f t="shared" si="5"/>
        <v>0</v>
      </c>
    </row>
    <row r="132" spans="1:11" ht="13.7" customHeight="1" thickBot="1">
      <c r="A132" s="4320"/>
      <c r="B132" s="4320"/>
      <c r="C132" s="4322"/>
      <c r="D132" s="4325"/>
      <c r="E132" s="1462" t="str">
        <f t="shared" si="6"/>
        <v>High</v>
      </c>
      <c r="F132" s="2817"/>
      <c r="G132" s="2818"/>
      <c r="H132" s="2818"/>
      <c r="I132" s="2818"/>
      <c r="J132" s="2818"/>
      <c r="K132" s="1463">
        <f t="shared" si="5"/>
        <v>0</v>
      </c>
    </row>
    <row r="133" spans="1:11" ht="13.7" customHeight="1" thickBot="1">
      <c r="A133" s="4320"/>
      <c r="B133" s="4320"/>
      <c r="C133" s="4323"/>
      <c r="D133" s="4326"/>
      <c r="E133" s="1464" t="str">
        <f t="shared" si="6"/>
        <v>Very High</v>
      </c>
      <c r="F133" s="1465"/>
      <c r="G133" s="1466"/>
      <c r="H133" s="1466"/>
      <c r="I133" s="1466"/>
      <c r="J133" s="1466"/>
      <c r="K133" s="1467">
        <f t="shared" si="5"/>
        <v>0</v>
      </c>
    </row>
    <row r="134" spans="1:11" ht="13.7" customHeight="1" thickBot="1">
      <c r="A134" s="4320"/>
      <c r="B134" s="4320"/>
      <c r="C134" s="4321" t="s">
        <v>458</v>
      </c>
      <c r="D134" s="4327" t="s">
        <v>462</v>
      </c>
      <c r="E134" s="1468" t="str">
        <f t="shared" si="6"/>
        <v>Low</v>
      </c>
      <c r="F134" s="1469"/>
      <c r="G134" s="58"/>
      <c r="H134" s="58"/>
      <c r="I134" s="58"/>
      <c r="J134" s="58"/>
      <c r="K134" s="59">
        <f t="shared" ref="K134:K165" si="7">SUM(F134:J134)</f>
        <v>0</v>
      </c>
    </row>
    <row r="135" spans="1:11" ht="13.7" customHeight="1" thickBot="1">
      <c r="A135" s="4320"/>
      <c r="B135" s="4320"/>
      <c r="C135" s="4322"/>
      <c r="D135" s="4325"/>
      <c r="E135" s="1462" t="str">
        <f t="shared" si="6"/>
        <v>Medium</v>
      </c>
      <c r="F135" s="2817"/>
      <c r="G135" s="2818"/>
      <c r="H135" s="2818"/>
      <c r="I135" s="2818"/>
      <c r="J135" s="2818"/>
      <c r="K135" s="1463">
        <f t="shared" si="7"/>
        <v>0</v>
      </c>
    </row>
    <row r="136" spans="1:11" ht="13.7" customHeight="1" thickBot="1">
      <c r="A136" s="4320"/>
      <c r="B136" s="4320"/>
      <c r="C136" s="4322"/>
      <c r="D136" s="4325"/>
      <c r="E136" s="1462" t="str">
        <f t="shared" si="6"/>
        <v>High</v>
      </c>
      <c r="F136" s="2817"/>
      <c r="G136" s="2818"/>
      <c r="H136" s="2818"/>
      <c r="I136" s="2818"/>
      <c r="J136" s="2818"/>
      <c r="K136" s="1463">
        <f t="shared" si="7"/>
        <v>0</v>
      </c>
    </row>
    <row r="137" spans="1:11" ht="13.7" customHeight="1" thickBot="1">
      <c r="A137" s="4320"/>
      <c r="B137" s="4320"/>
      <c r="C137" s="4323"/>
      <c r="D137" s="4326"/>
      <c r="E137" s="1464" t="str">
        <f t="shared" si="6"/>
        <v>Very High</v>
      </c>
      <c r="F137" s="1465"/>
      <c r="G137" s="1466"/>
      <c r="H137" s="1466"/>
      <c r="I137" s="1466"/>
      <c r="J137" s="1466"/>
      <c r="K137" s="1467">
        <f t="shared" si="7"/>
        <v>0</v>
      </c>
    </row>
    <row r="138" spans="1:11" ht="13.7" customHeight="1" thickBot="1">
      <c r="A138" s="4320"/>
      <c r="B138" s="4320"/>
      <c r="C138" s="4321" t="s">
        <v>460</v>
      </c>
      <c r="D138" s="4327" t="s">
        <v>462</v>
      </c>
      <c r="E138" s="1468" t="str">
        <f t="shared" si="6"/>
        <v>Low</v>
      </c>
      <c r="F138" s="1469"/>
      <c r="G138" s="58"/>
      <c r="H138" s="58"/>
      <c r="I138" s="58"/>
      <c r="J138" s="58"/>
      <c r="K138" s="59">
        <f t="shared" si="7"/>
        <v>0</v>
      </c>
    </row>
    <row r="139" spans="1:11" ht="13.7" customHeight="1" thickBot="1">
      <c r="A139" s="4320"/>
      <c r="B139" s="4320"/>
      <c r="C139" s="4322"/>
      <c r="D139" s="4325"/>
      <c r="E139" s="1462" t="str">
        <f t="shared" si="6"/>
        <v>Medium</v>
      </c>
      <c r="F139" s="2817"/>
      <c r="G139" s="2818"/>
      <c r="H139" s="2818"/>
      <c r="I139" s="2818"/>
      <c r="J139" s="2818"/>
      <c r="K139" s="1463">
        <f t="shared" si="7"/>
        <v>0</v>
      </c>
    </row>
    <row r="140" spans="1:11" ht="13.7" customHeight="1" thickBot="1">
      <c r="A140" s="4320"/>
      <c r="B140" s="4320"/>
      <c r="C140" s="4322"/>
      <c r="D140" s="4325"/>
      <c r="E140" s="1462" t="str">
        <f t="shared" si="6"/>
        <v>High</v>
      </c>
      <c r="F140" s="2817"/>
      <c r="G140" s="2818"/>
      <c r="H140" s="2818"/>
      <c r="I140" s="2818"/>
      <c r="J140" s="2818"/>
      <c r="K140" s="1463">
        <f t="shared" si="7"/>
        <v>0</v>
      </c>
    </row>
    <row r="141" spans="1:11" ht="13.7" customHeight="1" thickBot="1">
      <c r="A141" s="4320"/>
      <c r="B141" s="4320"/>
      <c r="C141" s="4323"/>
      <c r="D141" s="4326"/>
      <c r="E141" s="1464" t="str">
        <f t="shared" si="6"/>
        <v>Very High</v>
      </c>
      <c r="F141" s="1465"/>
      <c r="G141" s="1466"/>
      <c r="H141" s="1466"/>
      <c r="I141" s="1466"/>
      <c r="J141" s="1466"/>
      <c r="K141" s="1467">
        <f t="shared" si="7"/>
        <v>0</v>
      </c>
    </row>
    <row r="142" spans="1:11" ht="13.7" customHeight="1" thickBot="1">
      <c r="A142" s="4320"/>
      <c r="B142" s="4320"/>
      <c r="C142" s="4321" t="s">
        <v>1907</v>
      </c>
      <c r="D142" s="4327" t="s">
        <v>435</v>
      </c>
      <c r="E142" s="1468" t="str">
        <f t="shared" si="6"/>
        <v>Low</v>
      </c>
      <c r="F142" s="1469"/>
      <c r="G142" s="58"/>
      <c r="H142" s="58"/>
      <c r="I142" s="58"/>
      <c r="J142" s="58"/>
      <c r="K142" s="59">
        <f t="shared" si="7"/>
        <v>0</v>
      </c>
    </row>
    <row r="143" spans="1:11" ht="13.7" customHeight="1" thickBot="1">
      <c r="A143" s="4320"/>
      <c r="B143" s="4320"/>
      <c r="C143" s="4322"/>
      <c r="D143" s="4325"/>
      <c r="E143" s="1462" t="str">
        <f t="shared" si="6"/>
        <v>Medium</v>
      </c>
      <c r="F143" s="2817"/>
      <c r="G143" s="2818"/>
      <c r="H143" s="2818"/>
      <c r="I143" s="2818"/>
      <c r="J143" s="2818"/>
      <c r="K143" s="1463">
        <f t="shared" si="7"/>
        <v>0</v>
      </c>
    </row>
    <row r="144" spans="1:11" ht="13.7" customHeight="1" thickBot="1">
      <c r="A144" s="4320"/>
      <c r="B144" s="4320"/>
      <c r="C144" s="4322"/>
      <c r="D144" s="4325"/>
      <c r="E144" s="1462" t="str">
        <f t="shared" si="6"/>
        <v>High</v>
      </c>
      <c r="F144" s="2817"/>
      <c r="G144" s="2818"/>
      <c r="H144" s="2818"/>
      <c r="I144" s="2818"/>
      <c r="J144" s="2818"/>
      <c r="K144" s="1463">
        <f t="shared" si="7"/>
        <v>0</v>
      </c>
    </row>
    <row r="145" spans="1:11" ht="13.7" customHeight="1" thickBot="1">
      <c r="A145" s="4320"/>
      <c r="B145" s="4320"/>
      <c r="C145" s="4323"/>
      <c r="D145" s="4326"/>
      <c r="E145" s="1464" t="str">
        <f t="shared" si="6"/>
        <v>Very High</v>
      </c>
      <c r="F145" s="1465"/>
      <c r="G145" s="1466"/>
      <c r="H145" s="1466"/>
      <c r="I145" s="1466"/>
      <c r="J145" s="1466"/>
      <c r="K145" s="1467">
        <f t="shared" si="7"/>
        <v>0</v>
      </c>
    </row>
    <row r="146" spans="1:11" ht="13.7" customHeight="1" thickBot="1">
      <c r="A146" s="4320"/>
      <c r="B146" s="4320"/>
      <c r="C146" s="4321" t="s">
        <v>461</v>
      </c>
      <c r="D146" s="4327" t="s">
        <v>462</v>
      </c>
      <c r="E146" s="1468" t="str">
        <f t="shared" si="6"/>
        <v>Low</v>
      </c>
      <c r="F146" s="1469"/>
      <c r="G146" s="58"/>
      <c r="H146" s="58"/>
      <c r="I146" s="58"/>
      <c r="J146" s="58"/>
      <c r="K146" s="59">
        <f t="shared" si="7"/>
        <v>0</v>
      </c>
    </row>
    <row r="147" spans="1:11" ht="13.7" customHeight="1" thickBot="1">
      <c r="A147" s="4320"/>
      <c r="B147" s="4320"/>
      <c r="C147" s="4322"/>
      <c r="D147" s="4325"/>
      <c r="E147" s="1462" t="str">
        <f t="shared" si="6"/>
        <v>Medium</v>
      </c>
      <c r="F147" s="2817"/>
      <c r="G147" s="2818"/>
      <c r="H147" s="2818"/>
      <c r="I147" s="2818"/>
      <c r="J147" s="2818"/>
      <c r="K147" s="1463">
        <f t="shared" si="7"/>
        <v>0</v>
      </c>
    </row>
    <row r="148" spans="1:11" ht="13.7" customHeight="1" thickBot="1">
      <c r="A148" s="4320"/>
      <c r="B148" s="4320"/>
      <c r="C148" s="4322"/>
      <c r="D148" s="4325"/>
      <c r="E148" s="1462" t="str">
        <f t="shared" si="6"/>
        <v>High</v>
      </c>
      <c r="F148" s="2817"/>
      <c r="G148" s="2818"/>
      <c r="H148" s="2818"/>
      <c r="I148" s="2818"/>
      <c r="J148" s="2818"/>
      <c r="K148" s="1463">
        <f t="shared" si="7"/>
        <v>0</v>
      </c>
    </row>
    <row r="149" spans="1:11" ht="13.7" customHeight="1" thickBot="1">
      <c r="A149" s="4320"/>
      <c r="B149" s="4320"/>
      <c r="C149" s="4323"/>
      <c r="D149" s="4326"/>
      <c r="E149" s="1464" t="str">
        <f t="shared" si="6"/>
        <v>Very High</v>
      </c>
      <c r="F149" s="1465"/>
      <c r="G149" s="1466"/>
      <c r="H149" s="1466"/>
      <c r="I149" s="1466"/>
      <c r="J149" s="1466"/>
      <c r="K149" s="1467">
        <f t="shared" si="7"/>
        <v>0</v>
      </c>
    </row>
    <row r="150" spans="1:11" ht="13.7" customHeight="1" thickBot="1">
      <c r="A150" s="4320"/>
      <c r="B150" s="4320"/>
      <c r="C150" s="4321" t="s">
        <v>463</v>
      </c>
      <c r="D150" s="4327" t="s">
        <v>462</v>
      </c>
      <c r="E150" s="1468" t="str">
        <f t="shared" si="6"/>
        <v>Low</v>
      </c>
      <c r="F150" s="1469"/>
      <c r="G150" s="58"/>
      <c r="H150" s="58"/>
      <c r="I150" s="58"/>
      <c r="J150" s="58"/>
      <c r="K150" s="59">
        <f t="shared" si="7"/>
        <v>0</v>
      </c>
    </row>
    <row r="151" spans="1:11" ht="13.7" customHeight="1" thickBot="1">
      <c r="A151" s="4320"/>
      <c r="B151" s="4320"/>
      <c r="C151" s="4322"/>
      <c r="D151" s="4325"/>
      <c r="E151" s="1462" t="str">
        <f t="shared" si="6"/>
        <v>Medium</v>
      </c>
      <c r="F151" s="2817"/>
      <c r="G151" s="2818"/>
      <c r="H151" s="2818"/>
      <c r="I151" s="2818"/>
      <c r="J151" s="2818"/>
      <c r="K151" s="1463">
        <f t="shared" si="7"/>
        <v>0</v>
      </c>
    </row>
    <row r="152" spans="1:11" ht="13.7" customHeight="1" thickBot="1">
      <c r="A152" s="4320"/>
      <c r="B152" s="4320"/>
      <c r="C152" s="4322"/>
      <c r="D152" s="4325"/>
      <c r="E152" s="1462" t="str">
        <f t="shared" si="6"/>
        <v>High</v>
      </c>
      <c r="F152" s="2817"/>
      <c r="G152" s="2818"/>
      <c r="H152" s="2818"/>
      <c r="I152" s="2818"/>
      <c r="J152" s="2818"/>
      <c r="K152" s="1463">
        <f t="shared" si="7"/>
        <v>0</v>
      </c>
    </row>
    <row r="153" spans="1:11" ht="13.7" customHeight="1" thickBot="1">
      <c r="A153" s="4320"/>
      <c r="B153" s="4320"/>
      <c r="C153" s="4323"/>
      <c r="D153" s="4326"/>
      <c r="E153" s="1464" t="str">
        <f t="shared" si="6"/>
        <v>Very High</v>
      </c>
      <c r="F153" s="1465"/>
      <c r="G153" s="1466"/>
      <c r="H153" s="1466"/>
      <c r="I153" s="1466"/>
      <c r="J153" s="1466"/>
      <c r="K153" s="1467">
        <f t="shared" si="7"/>
        <v>0</v>
      </c>
    </row>
    <row r="154" spans="1:11" ht="13.7" customHeight="1" thickBot="1">
      <c r="A154" s="4320">
        <v>10</v>
      </c>
      <c r="B154" s="4320" t="s">
        <v>81</v>
      </c>
      <c r="C154" s="4321" t="s">
        <v>162</v>
      </c>
      <c r="D154" s="4327" t="s">
        <v>435</v>
      </c>
      <c r="E154" s="1468" t="str">
        <f t="shared" si="6"/>
        <v>Low</v>
      </c>
      <c r="F154" s="1469"/>
      <c r="G154" s="58"/>
      <c r="H154" s="58"/>
      <c r="I154" s="58"/>
      <c r="J154" s="58"/>
      <c r="K154" s="59">
        <f t="shared" si="7"/>
        <v>0</v>
      </c>
    </row>
    <row r="155" spans="1:11" ht="13.7" customHeight="1" thickBot="1">
      <c r="A155" s="4320"/>
      <c r="B155" s="4320"/>
      <c r="C155" s="4322"/>
      <c r="D155" s="4325"/>
      <c r="E155" s="1462" t="str">
        <f t="shared" si="6"/>
        <v>Medium</v>
      </c>
      <c r="F155" s="2817"/>
      <c r="G155" s="2818"/>
      <c r="H155" s="2818"/>
      <c r="I155" s="2818"/>
      <c r="J155" s="2818"/>
      <c r="K155" s="1463">
        <f t="shared" si="7"/>
        <v>0</v>
      </c>
    </row>
    <row r="156" spans="1:11" ht="13.7" customHeight="1" thickBot="1">
      <c r="A156" s="4320"/>
      <c r="B156" s="4320"/>
      <c r="C156" s="4322"/>
      <c r="D156" s="4325"/>
      <c r="E156" s="1462" t="str">
        <f t="shared" si="6"/>
        <v>High</v>
      </c>
      <c r="F156" s="2817"/>
      <c r="G156" s="2818"/>
      <c r="H156" s="2818"/>
      <c r="I156" s="2818"/>
      <c r="J156" s="2818"/>
      <c r="K156" s="1463">
        <f t="shared" si="7"/>
        <v>0</v>
      </c>
    </row>
    <row r="157" spans="1:11" ht="13.7" customHeight="1" thickBot="1">
      <c r="A157" s="4320"/>
      <c r="B157" s="4320"/>
      <c r="C157" s="4323"/>
      <c r="D157" s="4326"/>
      <c r="E157" s="1464" t="str">
        <f t="shared" si="6"/>
        <v>Very High</v>
      </c>
      <c r="F157" s="1465"/>
      <c r="G157" s="1466"/>
      <c r="H157" s="1466"/>
      <c r="I157" s="1466"/>
      <c r="J157" s="1466"/>
      <c r="K157" s="1467">
        <f t="shared" si="7"/>
        <v>0</v>
      </c>
    </row>
    <row r="158" spans="1:11" ht="13.7" customHeight="1" thickBot="1">
      <c r="A158" s="4320"/>
      <c r="B158" s="4320"/>
      <c r="C158" s="4321" t="s">
        <v>365</v>
      </c>
      <c r="D158" s="4327" t="s">
        <v>435</v>
      </c>
      <c r="E158" s="1468" t="str">
        <f t="shared" si="6"/>
        <v>Low</v>
      </c>
      <c r="F158" s="1469"/>
      <c r="G158" s="58"/>
      <c r="H158" s="58"/>
      <c r="I158" s="58"/>
      <c r="J158" s="58"/>
      <c r="K158" s="59">
        <f t="shared" si="7"/>
        <v>0</v>
      </c>
    </row>
    <row r="159" spans="1:11" ht="13.7" customHeight="1" thickBot="1">
      <c r="A159" s="4320"/>
      <c r="B159" s="4320"/>
      <c r="C159" s="4322"/>
      <c r="D159" s="4325"/>
      <c r="E159" s="1462" t="str">
        <f t="shared" si="6"/>
        <v>Medium</v>
      </c>
      <c r="F159" s="2817"/>
      <c r="G159" s="2818"/>
      <c r="H159" s="2818"/>
      <c r="I159" s="2818"/>
      <c r="J159" s="2818"/>
      <c r="K159" s="1463">
        <f t="shared" si="7"/>
        <v>0</v>
      </c>
    </row>
    <row r="160" spans="1:11" ht="13.7" customHeight="1" thickBot="1">
      <c r="A160" s="4320"/>
      <c r="B160" s="4320"/>
      <c r="C160" s="4322"/>
      <c r="D160" s="4325"/>
      <c r="E160" s="1462" t="str">
        <f t="shared" si="6"/>
        <v>High</v>
      </c>
      <c r="F160" s="2817"/>
      <c r="G160" s="2818"/>
      <c r="H160" s="2818"/>
      <c r="I160" s="2818"/>
      <c r="J160" s="2818"/>
      <c r="K160" s="1463">
        <f t="shared" si="7"/>
        <v>0</v>
      </c>
    </row>
    <row r="161" spans="1:11" ht="13.7" customHeight="1" thickBot="1">
      <c r="A161" s="4320"/>
      <c r="B161" s="4320"/>
      <c r="C161" s="4323"/>
      <c r="D161" s="4326"/>
      <c r="E161" s="1464" t="str">
        <f t="shared" si="6"/>
        <v>Very High</v>
      </c>
      <c r="F161" s="1465"/>
      <c r="G161" s="1466"/>
      <c r="H161" s="1466"/>
      <c r="I161" s="1466"/>
      <c r="J161" s="1466"/>
      <c r="K161" s="1467">
        <f t="shared" si="7"/>
        <v>0</v>
      </c>
    </row>
    <row r="162" spans="1:11" ht="13.7" customHeight="1" thickBot="1">
      <c r="A162" s="4320"/>
      <c r="B162" s="4320"/>
      <c r="C162" s="4321" t="s">
        <v>1908</v>
      </c>
      <c r="D162" s="4327" t="s">
        <v>435</v>
      </c>
      <c r="E162" s="1468" t="str">
        <f t="shared" si="6"/>
        <v>Low</v>
      </c>
      <c r="F162" s="1469"/>
      <c r="G162" s="58"/>
      <c r="H162" s="58"/>
      <c r="I162" s="58"/>
      <c r="J162" s="58"/>
      <c r="K162" s="59">
        <f t="shared" si="7"/>
        <v>0</v>
      </c>
    </row>
    <row r="163" spans="1:11" ht="13.7" customHeight="1" thickBot="1">
      <c r="A163" s="4320"/>
      <c r="B163" s="4320"/>
      <c r="C163" s="4322"/>
      <c r="D163" s="4325"/>
      <c r="E163" s="1462" t="str">
        <f t="shared" si="6"/>
        <v>Medium</v>
      </c>
      <c r="F163" s="2817"/>
      <c r="G163" s="2818"/>
      <c r="H163" s="2818"/>
      <c r="I163" s="2818"/>
      <c r="J163" s="2818"/>
      <c r="K163" s="1463">
        <f t="shared" si="7"/>
        <v>0</v>
      </c>
    </row>
    <row r="164" spans="1:11" ht="13.7" customHeight="1" thickBot="1">
      <c r="A164" s="4320"/>
      <c r="B164" s="4320"/>
      <c r="C164" s="4322"/>
      <c r="D164" s="4325"/>
      <c r="E164" s="1462" t="str">
        <f t="shared" si="6"/>
        <v>High</v>
      </c>
      <c r="F164" s="2817"/>
      <c r="G164" s="2818"/>
      <c r="H164" s="2818"/>
      <c r="I164" s="2818"/>
      <c r="J164" s="2818"/>
      <c r="K164" s="1463">
        <f t="shared" si="7"/>
        <v>0</v>
      </c>
    </row>
    <row r="165" spans="1:11" ht="13.7" customHeight="1" thickBot="1">
      <c r="A165" s="4320"/>
      <c r="B165" s="4320"/>
      <c r="C165" s="4323"/>
      <c r="D165" s="4326"/>
      <c r="E165" s="1464" t="str">
        <f t="shared" si="6"/>
        <v>Very High</v>
      </c>
      <c r="F165" s="1465"/>
      <c r="G165" s="1466"/>
      <c r="H165" s="1466"/>
      <c r="I165" s="1466"/>
      <c r="J165" s="1466"/>
      <c r="K165" s="1467">
        <f t="shared" si="7"/>
        <v>0</v>
      </c>
    </row>
    <row r="166" spans="1:11" ht="13.7" customHeight="1" thickBot="1">
      <c r="A166" s="4320"/>
      <c r="B166" s="4320"/>
      <c r="C166" s="4321" t="s">
        <v>1909</v>
      </c>
      <c r="D166" s="4327" t="s">
        <v>462</v>
      </c>
      <c r="E166" s="1468" t="str">
        <f t="shared" si="6"/>
        <v>Low</v>
      </c>
      <c r="F166" s="1469"/>
      <c r="G166" s="58"/>
      <c r="H166" s="58"/>
      <c r="I166" s="58"/>
      <c r="J166" s="58"/>
      <c r="K166" s="59">
        <f t="shared" ref="K166:K193" si="8">SUM(F166:J166)</f>
        <v>0</v>
      </c>
    </row>
    <row r="167" spans="1:11" ht="13.7" customHeight="1" thickBot="1">
      <c r="A167" s="4320"/>
      <c r="B167" s="4320"/>
      <c r="C167" s="4322"/>
      <c r="D167" s="4325"/>
      <c r="E167" s="1462" t="str">
        <f t="shared" si="6"/>
        <v>Medium</v>
      </c>
      <c r="F167" s="2817"/>
      <c r="G167" s="2818"/>
      <c r="H167" s="2818"/>
      <c r="I167" s="2818"/>
      <c r="J167" s="2818"/>
      <c r="K167" s="1463">
        <f t="shared" si="8"/>
        <v>0</v>
      </c>
    </row>
    <row r="168" spans="1:11" ht="13.7" customHeight="1" thickBot="1">
      <c r="A168" s="4320"/>
      <c r="B168" s="4320"/>
      <c r="C168" s="4322"/>
      <c r="D168" s="4325"/>
      <c r="E168" s="1462" t="str">
        <f t="shared" si="6"/>
        <v>High</v>
      </c>
      <c r="F168" s="2817"/>
      <c r="G168" s="2818"/>
      <c r="H168" s="2818"/>
      <c r="I168" s="2818"/>
      <c r="J168" s="2818"/>
      <c r="K168" s="1463">
        <f t="shared" si="8"/>
        <v>0</v>
      </c>
    </row>
    <row r="169" spans="1:11" ht="13.7" customHeight="1" thickBot="1">
      <c r="A169" s="4320"/>
      <c r="B169" s="4320"/>
      <c r="C169" s="4323"/>
      <c r="D169" s="4326"/>
      <c r="E169" s="1464" t="str">
        <f t="shared" si="6"/>
        <v>Very High</v>
      </c>
      <c r="F169" s="1465"/>
      <c r="G169" s="1466"/>
      <c r="H169" s="1466"/>
      <c r="I169" s="1466"/>
      <c r="J169" s="1466"/>
      <c r="K169" s="1467">
        <f t="shared" si="8"/>
        <v>0</v>
      </c>
    </row>
    <row r="170" spans="1:11" ht="13.7" customHeight="1" thickBot="1">
      <c r="A170" s="4320"/>
      <c r="B170" s="4320"/>
      <c r="C170" s="4321" t="s">
        <v>366</v>
      </c>
      <c r="D170" s="4327" t="s">
        <v>435</v>
      </c>
      <c r="E170" s="1468" t="str">
        <f t="shared" si="6"/>
        <v>Low</v>
      </c>
      <c r="F170" s="1469"/>
      <c r="G170" s="58"/>
      <c r="H170" s="58"/>
      <c r="I170" s="58"/>
      <c r="J170" s="58"/>
      <c r="K170" s="59">
        <f t="shared" si="8"/>
        <v>0</v>
      </c>
    </row>
    <row r="171" spans="1:11" ht="13.7" customHeight="1" thickBot="1">
      <c r="A171" s="4320"/>
      <c r="B171" s="4320"/>
      <c r="C171" s="4322"/>
      <c r="D171" s="4325"/>
      <c r="E171" s="1462" t="str">
        <f t="shared" si="6"/>
        <v>Medium</v>
      </c>
      <c r="F171" s="2817"/>
      <c r="G171" s="2818"/>
      <c r="H171" s="2818"/>
      <c r="I171" s="2818"/>
      <c r="J171" s="2818"/>
      <c r="K171" s="1463">
        <f t="shared" si="8"/>
        <v>0</v>
      </c>
    </row>
    <row r="172" spans="1:11" ht="13.7" customHeight="1" thickBot="1">
      <c r="A172" s="4320"/>
      <c r="B172" s="4320"/>
      <c r="C172" s="4322"/>
      <c r="D172" s="4325"/>
      <c r="E172" s="1462" t="str">
        <f t="shared" si="6"/>
        <v>High</v>
      </c>
      <c r="F172" s="2817"/>
      <c r="G172" s="2818"/>
      <c r="H172" s="2818"/>
      <c r="I172" s="2818"/>
      <c r="J172" s="2818"/>
      <c r="K172" s="1463">
        <f t="shared" si="8"/>
        <v>0</v>
      </c>
    </row>
    <row r="173" spans="1:11" ht="13.7" customHeight="1" thickBot="1">
      <c r="A173" s="4320"/>
      <c r="B173" s="4320"/>
      <c r="C173" s="4323"/>
      <c r="D173" s="4326"/>
      <c r="E173" s="1464" t="str">
        <f t="shared" si="6"/>
        <v>Very High</v>
      </c>
      <c r="F173" s="1465"/>
      <c r="G173" s="1466"/>
      <c r="H173" s="1466"/>
      <c r="I173" s="1466"/>
      <c r="J173" s="1466"/>
      <c r="K173" s="1467">
        <f t="shared" si="8"/>
        <v>0</v>
      </c>
    </row>
    <row r="174" spans="1:11" ht="13.7" customHeight="1" thickBot="1">
      <c r="A174" s="4320">
        <v>11</v>
      </c>
      <c r="B174" s="4320" t="s">
        <v>1910</v>
      </c>
      <c r="C174" s="4321" t="s">
        <v>277</v>
      </c>
      <c r="D174" s="4327" t="s">
        <v>435</v>
      </c>
      <c r="E174" s="1468" t="str">
        <f t="shared" si="6"/>
        <v>Low</v>
      </c>
      <c r="F174" s="1469"/>
      <c r="G174" s="58"/>
      <c r="H174" s="58"/>
      <c r="I174" s="58"/>
      <c r="J174" s="58"/>
      <c r="K174" s="59">
        <f t="shared" si="8"/>
        <v>0</v>
      </c>
    </row>
    <row r="175" spans="1:11" ht="13.7" customHeight="1" thickBot="1">
      <c r="A175" s="4320"/>
      <c r="B175" s="4320"/>
      <c r="C175" s="4322"/>
      <c r="D175" s="4325"/>
      <c r="E175" s="1462" t="str">
        <f t="shared" si="6"/>
        <v>Medium</v>
      </c>
      <c r="F175" s="2817"/>
      <c r="G175" s="2818"/>
      <c r="H175" s="2818"/>
      <c r="I175" s="2818"/>
      <c r="J175" s="2818"/>
      <c r="K175" s="1463">
        <f t="shared" si="8"/>
        <v>0</v>
      </c>
    </row>
    <row r="176" spans="1:11" ht="13.7" customHeight="1" thickBot="1">
      <c r="A176" s="4320"/>
      <c r="B176" s="4320"/>
      <c r="C176" s="4322"/>
      <c r="D176" s="4325"/>
      <c r="E176" s="1462" t="str">
        <f t="shared" si="6"/>
        <v>High</v>
      </c>
      <c r="F176" s="2817"/>
      <c r="G176" s="2818"/>
      <c r="H176" s="2818"/>
      <c r="I176" s="2818"/>
      <c r="J176" s="2818"/>
      <c r="K176" s="1463">
        <f t="shared" si="8"/>
        <v>0</v>
      </c>
    </row>
    <row r="177" spans="1:11" ht="13.7" customHeight="1" thickBot="1">
      <c r="A177" s="4320"/>
      <c r="B177" s="4320"/>
      <c r="C177" s="4323"/>
      <c r="D177" s="4326"/>
      <c r="E177" s="1464" t="str">
        <f t="shared" si="6"/>
        <v>Very High</v>
      </c>
      <c r="F177" s="1465"/>
      <c r="G177" s="1466"/>
      <c r="H177" s="1466"/>
      <c r="I177" s="1466"/>
      <c r="J177" s="1466"/>
      <c r="K177" s="1467">
        <f t="shared" si="8"/>
        <v>0</v>
      </c>
    </row>
    <row r="178" spans="1:11" ht="13.7" customHeight="1" thickBot="1">
      <c r="A178" s="4320"/>
      <c r="B178" s="4320"/>
      <c r="C178" s="4321" t="s">
        <v>367</v>
      </c>
      <c r="D178" s="4327" t="s">
        <v>94</v>
      </c>
      <c r="E178" s="1468" t="str">
        <f t="shared" si="6"/>
        <v>Low</v>
      </c>
      <c r="F178" s="1469"/>
      <c r="G178" s="58"/>
      <c r="H178" s="58"/>
      <c r="I178" s="58"/>
      <c r="J178" s="58"/>
      <c r="K178" s="59">
        <f t="shared" si="8"/>
        <v>0</v>
      </c>
    </row>
    <row r="179" spans="1:11" ht="13.7" customHeight="1" thickBot="1">
      <c r="A179" s="4320"/>
      <c r="B179" s="4320"/>
      <c r="C179" s="4322"/>
      <c r="D179" s="4325"/>
      <c r="E179" s="1462" t="str">
        <f t="shared" si="6"/>
        <v>Medium</v>
      </c>
      <c r="F179" s="2817"/>
      <c r="G179" s="2818"/>
      <c r="H179" s="2818"/>
      <c r="I179" s="2818"/>
      <c r="J179" s="2818"/>
      <c r="K179" s="1463">
        <f t="shared" si="8"/>
        <v>0</v>
      </c>
    </row>
    <row r="180" spans="1:11" ht="13.7" customHeight="1" thickBot="1">
      <c r="A180" s="4320"/>
      <c r="B180" s="4320"/>
      <c r="C180" s="4322"/>
      <c r="D180" s="4325"/>
      <c r="E180" s="1462" t="str">
        <f t="shared" si="6"/>
        <v>High</v>
      </c>
      <c r="F180" s="2817"/>
      <c r="G180" s="2818"/>
      <c r="H180" s="2818"/>
      <c r="I180" s="2818"/>
      <c r="J180" s="2818"/>
      <c r="K180" s="1463">
        <f t="shared" si="8"/>
        <v>0</v>
      </c>
    </row>
    <row r="181" spans="1:11" ht="13.7" customHeight="1" thickBot="1">
      <c r="A181" s="4320"/>
      <c r="B181" s="4320"/>
      <c r="C181" s="4323"/>
      <c r="D181" s="4326"/>
      <c r="E181" s="1464" t="str">
        <f t="shared" si="6"/>
        <v>Very High</v>
      </c>
      <c r="F181" s="1465"/>
      <c r="G181" s="1466"/>
      <c r="H181" s="1466"/>
      <c r="I181" s="1466"/>
      <c r="J181" s="1466"/>
      <c r="K181" s="1467">
        <f t="shared" si="8"/>
        <v>0</v>
      </c>
    </row>
    <row r="182" spans="1:11" ht="13.7" customHeight="1" thickBot="1">
      <c r="A182" s="4320"/>
      <c r="B182" s="4320"/>
      <c r="C182" s="4321" t="s">
        <v>368</v>
      </c>
      <c r="D182" s="4327" t="s">
        <v>435</v>
      </c>
      <c r="E182" s="1468" t="str">
        <f t="shared" si="6"/>
        <v>Low</v>
      </c>
      <c r="F182" s="1469"/>
      <c r="G182" s="58"/>
      <c r="H182" s="58"/>
      <c r="I182" s="58"/>
      <c r="J182" s="58"/>
      <c r="K182" s="59">
        <f t="shared" si="8"/>
        <v>0</v>
      </c>
    </row>
    <row r="183" spans="1:11" ht="13.7" customHeight="1" thickBot="1">
      <c r="A183" s="4320"/>
      <c r="B183" s="4320"/>
      <c r="C183" s="4322"/>
      <c r="D183" s="4325"/>
      <c r="E183" s="1462" t="str">
        <f t="shared" si="6"/>
        <v>Medium</v>
      </c>
      <c r="F183" s="2817"/>
      <c r="G183" s="2818"/>
      <c r="H183" s="2818"/>
      <c r="I183" s="2818"/>
      <c r="J183" s="2818"/>
      <c r="K183" s="1463">
        <f t="shared" si="8"/>
        <v>0</v>
      </c>
    </row>
    <row r="184" spans="1:11" ht="13.7" customHeight="1" thickBot="1">
      <c r="A184" s="4320"/>
      <c r="B184" s="4320"/>
      <c r="C184" s="4322"/>
      <c r="D184" s="4325"/>
      <c r="E184" s="1462" t="str">
        <f t="shared" si="6"/>
        <v>High</v>
      </c>
      <c r="F184" s="2817"/>
      <c r="G184" s="2818"/>
      <c r="H184" s="2818"/>
      <c r="I184" s="2818"/>
      <c r="J184" s="2818"/>
      <c r="K184" s="1463">
        <f t="shared" si="8"/>
        <v>0</v>
      </c>
    </row>
    <row r="185" spans="1:11" ht="13.7" customHeight="1" thickBot="1">
      <c r="A185" s="4320"/>
      <c r="B185" s="4320"/>
      <c r="C185" s="4323"/>
      <c r="D185" s="4326"/>
      <c r="E185" s="1464" t="str">
        <f t="shared" si="6"/>
        <v>Very High</v>
      </c>
      <c r="F185" s="1465"/>
      <c r="G185" s="1466"/>
      <c r="H185" s="1466"/>
      <c r="I185" s="1466"/>
      <c r="J185" s="1466"/>
      <c r="K185" s="1467">
        <f t="shared" si="8"/>
        <v>0</v>
      </c>
    </row>
    <row r="186" spans="1:11" ht="13.7" customHeight="1" thickBot="1">
      <c r="A186" s="4320"/>
      <c r="B186" s="4320"/>
      <c r="C186" s="4321" t="s">
        <v>369</v>
      </c>
      <c r="D186" s="4327" t="s">
        <v>435</v>
      </c>
      <c r="E186" s="1468" t="str">
        <f t="shared" si="6"/>
        <v>Low</v>
      </c>
      <c r="F186" s="1469"/>
      <c r="G186" s="58"/>
      <c r="H186" s="58"/>
      <c r="I186" s="58"/>
      <c r="J186" s="58"/>
      <c r="K186" s="59">
        <f t="shared" si="8"/>
        <v>0</v>
      </c>
    </row>
    <row r="187" spans="1:11" ht="13.7" customHeight="1" thickBot="1">
      <c r="A187" s="4320"/>
      <c r="B187" s="4320"/>
      <c r="C187" s="4322"/>
      <c r="D187" s="4325"/>
      <c r="E187" s="1462" t="str">
        <f t="shared" si="6"/>
        <v>Medium</v>
      </c>
      <c r="F187" s="2817"/>
      <c r="G187" s="2818"/>
      <c r="H187" s="2818"/>
      <c r="I187" s="2818"/>
      <c r="J187" s="2818"/>
      <c r="K187" s="1463">
        <f t="shared" si="8"/>
        <v>0</v>
      </c>
    </row>
    <row r="188" spans="1:11" ht="13.7" customHeight="1" thickBot="1">
      <c r="A188" s="4320"/>
      <c r="B188" s="4320"/>
      <c r="C188" s="4322"/>
      <c r="D188" s="4325"/>
      <c r="E188" s="1462" t="str">
        <f t="shared" si="6"/>
        <v>High</v>
      </c>
      <c r="F188" s="2817"/>
      <c r="G188" s="2818"/>
      <c r="H188" s="2818"/>
      <c r="I188" s="2818"/>
      <c r="J188" s="2818"/>
      <c r="K188" s="1463">
        <f t="shared" si="8"/>
        <v>0</v>
      </c>
    </row>
    <row r="189" spans="1:11" ht="13.7" customHeight="1" thickBot="1">
      <c r="A189" s="4320"/>
      <c r="B189" s="4320"/>
      <c r="C189" s="4323"/>
      <c r="D189" s="4326"/>
      <c r="E189" s="1464" t="str">
        <f t="shared" si="6"/>
        <v>Very High</v>
      </c>
      <c r="F189" s="1465"/>
      <c r="G189" s="1466"/>
      <c r="H189" s="1466"/>
      <c r="I189" s="1466"/>
      <c r="J189" s="1466"/>
      <c r="K189" s="1467">
        <f t="shared" si="8"/>
        <v>0</v>
      </c>
    </row>
    <row r="190" spans="1:11" ht="13.7" customHeight="1" thickBot="1">
      <c r="A190" s="4320">
        <v>12</v>
      </c>
      <c r="B190" s="4320" t="s">
        <v>2686</v>
      </c>
      <c r="C190" s="4321" t="s">
        <v>448</v>
      </c>
      <c r="D190" s="4327" t="s">
        <v>462</v>
      </c>
      <c r="E190" s="1468" t="str">
        <f t="shared" si="6"/>
        <v>Low</v>
      </c>
      <c r="F190" s="1469"/>
      <c r="G190" s="58"/>
      <c r="H190" s="58"/>
      <c r="I190" s="58"/>
      <c r="J190" s="58"/>
      <c r="K190" s="59">
        <f t="shared" si="8"/>
        <v>0</v>
      </c>
    </row>
    <row r="191" spans="1:11" ht="13.7" customHeight="1" thickBot="1">
      <c r="A191" s="4320"/>
      <c r="B191" s="4320"/>
      <c r="C191" s="4322"/>
      <c r="D191" s="4325"/>
      <c r="E191" s="1462" t="str">
        <f t="shared" si="6"/>
        <v>Medium</v>
      </c>
      <c r="F191" s="2817"/>
      <c r="G191" s="2818"/>
      <c r="H191" s="2818"/>
      <c r="I191" s="2818"/>
      <c r="J191" s="2818"/>
      <c r="K191" s="1463">
        <f t="shared" si="8"/>
        <v>0</v>
      </c>
    </row>
    <row r="192" spans="1:11" ht="13.7" customHeight="1" thickBot="1">
      <c r="A192" s="4320"/>
      <c r="B192" s="4320"/>
      <c r="C192" s="4322"/>
      <c r="D192" s="4325"/>
      <c r="E192" s="1462" t="str">
        <f t="shared" si="6"/>
        <v>High</v>
      </c>
      <c r="F192" s="2817"/>
      <c r="G192" s="2818"/>
      <c r="H192" s="2818"/>
      <c r="I192" s="2818"/>
      <c r="J192" s="2818"/>
      <c r="K192" s="1463">
        <f t="shared" si="8"/>
        <v>0</v>
      </c>
    </row>
    <row r="193" spans="1:11" ht="13.7" customHeight="1" thickBot="1">
      <c r="A193" s="4320"/>
      <c r="B193" s="4320"/>
      <c r="C193" s="4323"/>
      <c r="D193" s="4326"/>
      <c r="E193" s="1464" t="str">
        <f t="shared" si="6"/>
        <v>Very High</v>
      </c>
      <c r="F193" s="1465"/>
      <c r="G193" s="1466"/>
      <c r="H193" s="1466"/>
      <c r="I193" s="1466"/>
      <c r="J193" s="1466"/>
      <c r="K193" s="1467">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A10" zoomScale="90" zoomScaleNormal="90" workbookViewId="0">
      <selection activeCell="C11" sqref="C11:C12"/>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1" t="str">
        <f>'Universal data'!A2</f>
        <v>Southern</v>
      </c>
      <c r="B2" s="131"/>
      <c r="C2" s="131"/>
      <c r="D2" s="131"/>
      <c r="E2" s="131"/>
      <c r="F2" s="131"/>
      <c r="G2" s="131"/>
      <c r="H2" s="131"/>
      <c r="I2" s="131"/>
      <c r="J2" s="131"/>
      <c r="K2" s="131"/>
      <c r="L2" s="131"/>
      <c r="M2" s="131"/>
      <c r="N2" s="131"/>
      <c r="O2" s="131"/>
    </row>
    <row r="3" spans="1:15" s="49" customFormat="1" ht="24.75">
      <c r="A3" s="2473"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1" t="s">
        <v>2423</v>
      </c>
      <c r="B5" s="692"/>
      <c r="C5" s="692"/>
      <c r="D5" s="692"/>
      <c r="E5" s="692"/>
      <c r="F5" s="692"/>
      <c r="G5" s="692"/>
      <c r="H5" s="692"/>
      <c r="I5" s="692"/>
      <c r="J5" s="692"/>
      <c r="K5" s="692"/>
      <c r="L5" s="692"/>
      <c r="M5" s="692"/>
      <c r="N5" s="692"/>
      <c r="O5" s="692"/>
    </row>
    <row r="6" spans="1:15">
      <c r="A6" s="693"/>
      <c r="B6" s="694"/>
      <c r="C6" s="695"/>
      <c r="D6" s="3213"/>
      <c r="E6" s="3213"/>
      <c r="F6" s="3213"/>
      <c r="G6" s="3213"/>
      <c r="H6" s="3213"/>
      <c r="I6" s="3213"/>
      <c r="J6" s="3213"/>
      <c r="K6" s="3213"/>
      <c r="L6" s="3213"/>
      <c r="M6" s="3213"/>
      <c r="N6" s="3213"/>
    </row>
    <row r="7" spans="1:15">
      <c r="B7" s="696"/>
      <c r="C7" s="3214" t="s">
        <v>84</v>
      </c>
      <c r="D7" s="3213"/>
      <c r="E7" s="3213"/>
      <c r="F7" s="3213"/>
      <c r="G7" s="3213"/>
      <c r="H7" s="3213"/>
      <c r="I7" s="3213"/>
      <c r="J7" s="3213"/>
      <c r="K7" s="3213"/>
      <c r="L7" s="3213"/>
      <c r="M7" s="3213"/>
      <c r="N7" s="3213"/>
      <c r="O7" s="698"/>
    </row>
    <row r="8" spans="1:15" ht="38.25" customHeight="1">
      <c r="A8" s="699" t="s">
        <v>278</v>
      </c>
      <c r="B8" s="1391" t="s">
        <v>2243</v>
      </c>
      <c r="C8" s="3215">
        <f>+C11+C16+C19</f>
        <v>0</v>
      </c>
      <c r="D8" s="3213"/>
      <c r="E8" s="3213"/>
      <c r="F8" s="3213"/>
      <c r="G8" s="3213"/>
      <c r="H8" s="3213"/>
      <c r="I8" s="3213"/>
      <c r="J8" s="3213"/>
      <c r="K8" s="3213"/>
      <c r="L8" s="3213"/>
      <c r="M8" s="3213"/>
      <c r="N8" s="3213"/>
      <c r="O8" s="698"/>
    </row>
    <row r="9" spans="1:15" ht="13.5" customHeight="1">
      <c r="A9" s="699"/>
      <c r="B9" s="1392"/>
      <c r="C9" s="3216"/>
      <c r="D9" s="3213"/>
      <c r="E9" s="3213"/>
      <c r="F9" s="3213"/>
      <c r="G9" s="3213"/>
      <c r="H9" s="3213"/>
      <c r="I9" s="3213"/>
      <c r="J9" s="3213"/>
      <c r="K9" s="3213"/>
      <c r="L9" s="3213"/>
      <c r="M9" s="3213"/>
      <c r="N9" s="3213"/>
      <c r="O9" s="698"/>
    </row>
    <row r="10" spans="1:15" ht="18" customHeight="1">
      <c r="A10" s="699"/>
      <c r="B10" s="1393" t="s">
        <v>1857</v>
      </c>
      <c r="C10" s="3217"/>
      <c r="D10" s="3213"/>
      <c r="E10" s="3213"/>
      <c r="F10" s="3213"/>
      <c r="G10" s="3213"/>
      <c r="H10" s="3213"/>
      <c r="I10" s="3213"/>
      <c r="J10" s="3213"/>
      <c r="K10" s="3213"/>
      <c r="L10" s="3213"/>
      <c r="M10" s="3213"/>
      <c r="N10" s="3213"/>
      <c r="O10" s="698"/>
    </row>
    <row r="11" spans="1:15" ht="24" customHeight="1">
      <c r="A11" s="693"/>
      <c r="B11" s="1394" t="s">
        <v>1081</v>
      </c>
      <c r="C11" s="2930"/>
      <c r="D11" s="3213"/>
      <c r="E11" s="3213"/>
      <c r="F11" s="3213"/>
      <c r="G11" s="3213"/>
      <c r="H11" s="3213"/>
      <c r="I11" s="3213"/>
      <c r="J11" s="3213"/>
      <c r="K11" s="3213"/>
      <c r="L11" s="3213"/>
      <c r="M11" s="3213"/>
      <c r="N11" s="3213"/>
      <c r="O11" s="698"/>
    </row>
    <row r="12" spans="1:15" ht="24" customHeight="1">
      <c r="A12" s="693"/>
      <c r="B12" s="1394" t="s">
        <v>1082</v>
      </c>
      <c r="C12" s="2930"/>
      <c r="D12" s="3213"/>
      <c r="E12" s="3213"/>
      <c r="F12" s="3213"/>
      <c r="G12" s="3213"/>
      <c r="H12" s="3213"/>
      <c r="I12" s="3213"/>
      <c r="J12" s="3213"/>
      <c r="K12" s="3213"/>
      <c r="L12" s="3213"/>
      <c r="M12" s="3213"/>
      <c r="N12" s="3213"/>
      <c r="O12" s="698"/>
    </row>
    <row r="13" spans="1:15" ht="29.25" customHeight="1">
      <c r="B13" s="1395" t="s">
        <v>1083</v>
      </c>
      <c r="C13" s="3218" t="str">
        <f>IF(ISERROR(+C12/C11),"",(C12/C11))</f>
        <v/>
      </c>
      <c r="D13" s="3213"/>
      <c r="E13" s="3213"/>
      <c r="F13" s="3213"/>
      <c r="G13" s="3213"/>
      <c r="H13" s="3213"/>
      <c r="I13" s="3213"/>
      <c r="J13" s="3213"/>
      <c r="K13" s="3213"/>
      <c r="L13" s="3213"/>
      <c r="M13" s="3213"/>
      <c r="N13" s="3213"/>
      <c r="O13" s="698"/>
    </row>
    <row r="14" spans="1:15" ht="24.75" customHeight="1">
      <c r="B14" s="1396"/>
      <c r="C14" s="3219"/>
      <c r="D14" s="3213"/>
      <c r="E14" s="3213"/>
      <c r="F14" s="3213"/>
      <c r="G14" s="3213"/>
      <c r="H14" s="3213"/>
      <c r="I14" s="3213"/>
      <c r="J14" s="3213"/>
      <c r="K14" s="3213"/>
      <c r="L14" s="3213"/>
      <c r="M14" s="3213"/>
      <c r="N14" s="3213"/>
      <c r="O14" s="698"/>
    </row>
    <row r="15" spans="1:15">
      <c r="B15" s="1393" t="s">
        <v>1858</v>
      </c>
      <c r="C15" s="3220"/>
      <c r="D15" s="3213"/>
      <c r="E15" s="3213"/>
      <c r="F15" s="3213"/>
      <c r="G15" s="3213"/>
      <c r="H15" s="3213"/>
      <c r="I15" s="3213"/>
      <c r="J15" s="3213"/>
      <c r="K15" s="3213"/>
      <c r="L15" s="3213"/>
      <c r="M15" s="3213"/>
      <c r="N15" s="3213"/>
      <c r="O15" s="698"/>
    </row>
    <row r="16" spans="1:15" ht="24" customHeight="1">
      <c r="A16" s="693"/>
      <c r="B16" s="1394" t="s">
        <v>1081</v>
      </c>
      <c r="C16" s="2930"/>
      <c r="D16" s="3213"/>
      <c r="E16" s="3213"/>
      <c r="F16" s="3213"/>
      <c r="G16" s="3213"/>
      <c r="H16" s="3213"/>
      <c r="I16" s="3213"/>
      <c r="J16" s="3213"/>
      <c r="K16" s="3213"/>
      <c r="L16" s="3213"/>
      <c r="M16" s="3213"/>
      <c r="N16" s="3213"/>
      <c r="O16" s="698"/>
    </row>
    <row r="17" spans="1:15" ht="24" customHeight="1">
      <c r="A17" s="693"/>
      <c r="B17" s="1394" t="s">
        <v>1082</v>
      </c>
      <c r="C17" s="2930"/>
      <c r="D17" s="3213"/>
      <c r="E17" s="3213"/>
      <c r="F17" s="3213"/>
      <c r="G17" s="3213"/>
      <c r="H17" s="3213"/>
      <c r="I17" s="3213"/>
      <c r="J17" s="3213"/>
      <c r="K17" s="3213"/>
      <c r="L17" s="3213"/>
      <c r="M17" s="3213"/>
      <c r="N17" s="3213"/>
      <c r="O17" s="698"/>
    </row>
    <row r="18" spans="1:15" ht="29.25" customHeight="1">
      <c r="B18" s="1395" t="s">
        <v>1084</v>
      </c>
      <c r="C18" s="3218" t="str">
        <f>IF(ISERROR(+C17/C16),"",(C17/C16))</f>
        <v/>
      </c>
      <c r="D18" s="3213"/>
      <c r="E18" s="3213"/>
      <c r="F18" s="3213"/>
      <c r="G18" s="3213"/>
      <c r="H18" s="3213"/>
      <c r="I18" s="3213"/>
      <c r="J18" s="3213"/>
      <c r="K18" s="3213"/>
      <c r="L18" s="3213"/>
      <c r="M18" s="3213"/>
      <c r="N18" s="3213"/>
      <c r="O18" s="698"/>
    </row>
    <row r="19" spans="1:15" ht="33.75" customHeight="1">
      <c r="B19" s="1397" t="s">
        <v>1859</v>
      </c>
      <c r="C19" s="2930"/>
      <c r="D19" s="3213"/>
      <c r="E19" s="3213"/>
      <c r="F19" s="3213"/>
      <c r="G19" s="3213"/>
      <c r="H19" s="3213"/>
      <c r="I19" s="3213"/>
      <c r="J19" s="3213"/>
      <c r="K19" s="3213"/>
      <c r="L19" s="3213"/>
      <c r="M19" s="3213"/>
      <c r="N19" s="3213"/>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28" t="s">
        <v>1080</v>
      </c>
      <c r="K21" s="4329"/>
    </row>
    <row r="22" spans="1:15" s="362" customFormat="1" ht="27" customHeight="1">
      <c r="A22" s="424"/>
      <c r="B22" s="1391" t="s">
        <v>1092</v>
      </c>
      <c r="C22" s="2678"/>
      <c r="D22" s="2678"/>
      <c r="E22" s="2678"/>
      <c r="F22" s="2678"/>
      <c r="G22" s="2678"/>
      <c r="H22" s="2678"/>
      <c r="I22" s="2679"/>
      <c r="J22" s="2678"/>
      <c r="K22" s="2678"/>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29" t="s">
        <v>84</v>
      </c>
      <c r="D26" s="2932"/>
      <c r="E26" s="2932"/>
      <c r="F26" s="2932"/>
      <c r="G26" s="2932"/>
      <c r="H26" s="2932"/>
      <c r="I26" s="2932"/>
      <c r="J26" s="2932"/>
      <c r="K26" s="2932"/>
      <c r="L26" s="2932"/>
      <c r="M26" s="2932"/>
      <c r="N26" s="2932"/>
      <c r="O26" s="2932"/>
    </row>
    <row r="27" spans="1:15">
      <c r="B27" s="704" t="s">
        <v>196</v>
      </c>
      <c r="C27" s="2930"/>
      <c r="D27" s="2932"/>
      <c r="E27" s="2932"/>
      <c r="F27" s="2932"/>
      <c r="G27" s="2932"/>
      <c r="H27" s="2932"/>
      <c r="I27" s="2932"/>
      <c r="J27" s="2932"/>
      <c r="K27" s="2932"/>
      <c r="L27" s="2932"/>
      <c r="M27" s="2932"/>
      <c r="N27" s="2932"/>
      <c r="O27" s="2932"/>
    </row>
    <row r="28" spans="1:15">
      <c r="B28" s="704" t="s">
        <v>197</v>
      </c>
      <c r="C28" s="2930"/>
      <c r="D28" s="2932"/>
      <c r="E28" s="2932"/>
      <c r="F28" s="2932"/>
      <c r="G28" s="2932"/>
      <c r="H28" s="2932"/>
      <c r="I28" s="2932"/>
      <c r="J28" s="2932"/>
      <c r="K28" s="2932"/>
      <c r="L28" s="2932"/>
      <c r="M28" s="2932"/>
      <c r="N28" s="2932"/>
      <c r="O28" s="2932"/>
    </row>
    <row r="29" spans="1:15">
      <c r="B29" s="704" t="s">
        <v>198</v>
      </c>
      <c r="C29" s="2930"/>
      <c r="D29" s="2932"/>
      <c r="E29" s="2932"/>
      <c r="F29" s="2932"/>
      <c r="G29" s="2932"/>
      <c r="H29" s="2932"/>
      <c r="I29" s="2932"/>
      <c r="J29" s="2932"/>
      <c r="K29" s="2932"/>
      <c r="L29" s="2932"/>
      <c r="M29" s="2932"/>
      <c r="N29" s="2932"/>
      <c r="O29" s="2932"/>
    </row>
    <row r="30" spans="1:15">
      <c r="B30" s="704" t="s">
        <v>2915</v>
      </c>
      <c r="C30" s="2930"/>
      <c r="D30" s="2932"/>
      <c r="E30" s="2932"/>
      <c r="F30" s="2932"/>
      <c r="G30" s="2932"/>
      <c r="H30" s="2932"/>
      <c r="I30" s="2932"/>
      <c r="J30" s="2932"/>
      <c r="K30" s="2932"/>
      <c r="L30" s="2932"/>
      <c r="M30" s="2932"/>
      <c r="N30" s="2932"/>
      <c r="O30" s="2932"/>
    </row>
    <row r="31" spans="1:15">
      <c r="B31" s="704" t="s">
        <v>2916</v>
      </c>
      <c r="C31" s="2930"/>
      <c r="D31" s="2932"/>
      <c r="E31" s="2932"/>
      <c r="F31" s="2932"/>
      <c r="G31" s="2932"/>
      <c r="H31" s="2932"/>
      <c r="I31" s="2932"/>
      <c r="J31" s="2932"/>
      <c r="K31" s="2932"/>
      <c r="L31" s="2932"/>
      <c r="M31" s="2932"/>
      <c r="N31" s="2932"/>
      <c r="O31" s="2932"/>
    </row>
    <row r="32" spans="1:15">
      <c r="B32" s="702" t="s">
        <v>199</v>
      </c>
      <c r="C32" s="2931">
        <f>SUM(C27:C31)</f>
        <v>0</v>
      </c>
      <c r="D32" s="2932"/>
      <c r="E32" s="2932"/>
      <c r="F32" s="2932"/>
      <c r="G32" s="2932"/>
      <c r="H32" s="2932"/>
      <c r="I32" s="2932"/>
      <c r="J32" s="2932"/>
      <c r="K32" s="2932"/>
      <c r="L32" s="2932"/>
      <c r="M32" s="2932"/>
      <c r="N32" s="2932"/>
      <c r="O32" s="2932"/>
    </row>
    <row r="33" spans="1:18" ht="14.25">
      <c r="B33" s="707"/>
      <c r="C33" s="709"/>
      <c r="D33" s="2932"/>
      <c r="E33" s="2932"/>
      <c r="F33" s="2932"/>
      <c r="G33" s="2932"/>
      <c r="H33" s="2932"/>
      <c r="I33" s="2932"/>
      <c r="J33" s="2932"/>
      <c r="K33" s="2932"/>
      <c r="L33" s="2932"/>
      <c r="M33" s="2932"/>
      <c r="N33" s="2932"/>
      <c r="O33" s="2932"/>
    </row>
    <row r="34" spans="1:18">
      <c r="B34" s="702" t="s">
        <v>2462</v>
      </c>
      <c r="C34" s="2929" t="s">
        <v>84</v>
      </c>
      <c r="D34" s="2932"/>
      <c r="E34" s="2932"/>
      <c r="F34" s="2932"/>
      <c r="G34" s="2932"/>
      <c r="H34" s="2932"/>
      <c r="I34" s="2932"/>
      <c r="J34" s="2932"/>
      <c r="K34" s="2932"/>
      <c r="L34" s="2932"/>
      <c r="M34" s="2932"/>
      <c r="N34" s="2932"/>
      <c r="O34" s="2932"/>
    </row>
    <row r="35" spans="1:18">
      <c r="B35" s="712" t="s">
        <v>2917</v>
      </c>
      <c r="C35" s="2930"/>
      <c r="D35" s="2932"/>
      <c r="E35" s="2932"/>
      <c r="F35" s="2932"/>
      <c r="G35" s="2932"/>
      <c r="H35" s="2932"/>
      <c r="I35" s="2932"/>
      <c r="J35" s="2932"/>
      <c r="K35" s="2932"/>
      <c r="L35" s="2932"/>
      <c r="M35" s="2932"/>
      <c r="N35" s="2932"/>
      <c r="O35" s="2932"/>
    </row>
    <row r="36" spans="1:18">
      <c r="B36" s="712" t="s">
        <v>2918</v>
      </c>
      <c r="C36" s="2930"/>
      <c r="D36" s="2932"/>
      <c r="E36" s="2932"/>
      <c r="F36" s="2932"/>
      <c r="G36" s="2932"/>
      <c r="H36" s="2932"/>
      <c r="I36" s="2932"/>
      <c r="J36" s="2932"/>
      <c r="K36" s="2932"/>
      <c r="L36" s="2932"/>
      <c r="M36" s="2932"/>
      <c r="N36" s="2932"/>
      <c r="O36" s="2932"/>
    </row>
    <row r="37" spans="1:18">
      <c r="B37" s="712" t="s">
        <v>2919</v>
      </c>
      <c r="C37" s="2930"/>
      <c r="D37" s="2932"/>
      <c r="E37" s="2932"/>
      <c r="F37" s="2932"/>
      <c r="G37" s="2932"/>
      <c r="H37" s="2932"/>
      <c r="I37" s="2932"/>
      <c r="J37" s="2932"/>
      <c r="K37" s="2932"/>
      <c r="L37" s="2932"/>
      <c r="M37" s="2932"/>
      <c r="N37" s="2932"/>
      <c r="O37" s="2932"/>
    </row>
    <row r="38" spans="1:18">
      <c r="B38" s="702" t="s">
        <v>2524</v>
      </c>
      <c r="C38" s="2931">
        <f>SUM(C35:C37)</f>
        <v>0</v>
      </c>
      <c r="D38" s="2932"/>
      <c r="E38" s="2932"/>
      <c r="F38" s="2932"/>
      <c r="G38" s="2932"/>
      <c r="H38" s="2932"/>
      <c r="I38" s="2932"/>
      <c r="J38" s="2932"/>
      <c r="K38" s="2932"/>
      <c r="L38" s="2932"/>
      <c r="M38" s="2932"/>
      <c r="N38" s="2932"/>
      <c r="O38" s="2932"/>
    </row>
    <row r="39" spans="1:18" ht="14.25">
      <c r="B39" s="707"/>
      <c r="C39" s="709"/>
      <c r="D39" s="2932"/>
      <c r="E39" s="2932"/>
      <c r="F39" s="2932"/>
      <c r="G39" s="2932"/>
      <c r="H39" s="2932"/>
      <c r="I39" s="2932"/>
      <c r="J39" s="2932"/>
      <c r="K39" s="2932"/>
      <c r="L39" s="2932"/>
      <c r="M39" s="2932"/>
      <c r="N39" s="2932"/>
      <c r="O39" s="2932"/>
    </row>
    <row r="40" spans="1:18" ht="14.25">
      <c r="B40" s="2249" t="s">
        <v>1093</v>
      </c>
      <c r="C40" s="711">
        <f>+C38+C32</f>
        <v>0</v>
      </c>
      <c r="D40" s="2932"/>
      <c r="E40" s="2932"/>
      <c r="F40" s="2932"/>
      <c r="G40" s="2932"/>
      <c r="H40" s="2932"/>
      <c r="I40" s="2932"/>
      <c r="J40" s="2932"/>
      <c r="K40" s="2932"/>
      <c r="L40" s="2932"/>
      <c r="M40" s="2932"/>
      <c r="N40" s="2932"/>
      <c r="O40" s="2932"/>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7" t="s">
        <v>280</v>
      </c>
      <c r="B43" s="713"/>
      <c r="C43" s="3268" t="s">
        <v>281</v>
      </c>
      <c r="D43" s="3269" t="s">
        <v>282</v>
      </c>
      <c r="E43" s="3269" t="s">
        <v>283</v>
      </c>
      <c r="G43" s="1769"/>
      <c r="H43" s="1769"/>
      <c r="I43" s="1769"/>
      <c r="J43" s="1769"/>
      <c r="K43" s="1769"/>
      <c r="L43" s="697"/>
      <c r="M43" s="697"/>
      <c r="N43" s="697"/>
      <c r="O43" s="697"/>
    </row>
    <row r="44" spans="1:18">
      <c r="A44" s="714"/>
      <c r="B44" s="1993" t="s">
        <v>2262</v>
      </c>
      <c r="C44" s="2678"/>
      <c r="D44" s="722"/>
      <c r="E44" s="723" t="str">
        <f>IF(ISERROR(+C44/D44),"",+C44/D44)</f>
        <v/>
      </c>
      <c r="G44" s="1769"/>
      <c r="H44" s="1769"/>
      <c r="I44" s="1769"/>
      <c r="J44" s="1769"/>
      <c r="K44" s="1769"/>
      <c r="L44" s="697"/>
      <c r="M44" s="697"/>
      <c r="N44" s="697"/>
      <c r="O44" s="697"/>
    </row>
    <row r="45" spans="1:18">
      <c r="A45" s="714"/>
      <c r="B45" s="1993" t="s">
        <v>2263</v>
      </c>
      <c r="C45" s="2678"/>
      <c r="D45" s="722"/>
      <c r="E45" s="723" t="str">
        <f t="shared" ref="E45:E55" si="0">IF(ISERROR(+C45/D45),"",+C45/D45)</f>
        <v/>
      </c>
      <c r="G45" s="1769"/>
      <c r="H45" s="1769"/>
      <c r="I45" s="1769"/>
      <c r="J45" s="1769"/>
      <c r="K45" s="1769"/>
      <c r="L45" s="697"/>
      <c r="M45" s="697"/>
      <c r="N45" s="697"/>
      <c r="O45" s="697"/>
    </row>
    <row r="46" spans="1:18">
      <c r="A46" s="714"/>
      <c r="B46" s="1993" t="s">
        <v>2264</v>
      </c>
      <c r="C46" s="2678"/>
      <c r="D46" s="722"/>
      <c r="E46" s="723" t="str">
        <f t="shared" si="0"/>
        <v/>
      </c>
      <c r="G46" s="1769"/>
      <c r="H46" s="1769"/>
      <c r="I46" s="1769"/>
      <c r="J46" s="1769"/>
      <c r="K46" s="1769"/>
      <c r="L46" s="697"/>
      <c r="M46" s="697"/>
      <c r="N46" s="697"/>
      <c r="O46" s="697"/>
    </row>
    <row r="47" spans="1:18">
      <c r="A47" s="714"/>
      <c r="B47" s="1993" t="s">
        <v>2265</v>
      </c>
      <c r="C47" s="2678"/>
      <c r="D47" s="722"/>
      <c r="E47" s="723" t="str">
        <f t="shared" si="0"/>
        <v/>
      </c>
      <c r="G47" s="1769"/>
      <c r="H47" s="1769"/>
      <c r="I47" s="1769"/>
      <c r="J47" s="1769"/>
      <c r="K47" s="1769"/>
      <c r="L47" s="697"/>
      <c r="M47" s="697"/>
      <c r="N47" s="697"/>
      <c r="O47" s="697"/>
    </row>
    <row r="48" spans="1:18">
      <c r="A48" s="714"/>
      <c r="B48" s="1993" t="s">
        <v>2266</v>
      </c>
      <c r="C48" s="2678"/>
      <c r="D48" s="722"/>
      <c r="E48" s="723" t="str">
        <f t="shared" si="0"/>
        <v/>
      </c>
      <c r="G48" s="1769"/>
      <c r="H48" s="1769"/>
      <c r="I48" s="1769"/>
      <c r="J48" s="1769"/>
      <c r="K48" s="1769"/>
      <c r="L48" s="697"/>
      <c r="M48" s="697"/>
      <c r="N48" s="697"/>
      <c r="O48" s="697"/>
    </row>
    <row r="49" spans="1:15">
      <c r="A49" s="714"/>
      <c r="B49" s="1993" t="s">
        <v>2267</v>
      </c>
      <c r="C49" s="2678"/>
      <c r="D49" s="722"/>
      <c r="E49" s="723" t="str">
        <f t="shared" si="0"/>
        <v/>
      </c>
      <c r="G49" s="1769"/>
      <c r="H49" s="1769"/>
      <c r="I49" s="1769"/>
      <c r="J49" s="1769"/>
      <c r="K49" s="1769"/>
      <c r="L49" s="697"/>
      <c r="M49" s="697"/>
      <c r="N49" s="697"/>
      <c r="O49" s="697"/>
    </row>
    <row r="50" spans="1:15">
      <c r="A50" s="714"/>
      <c r="B50" s="1993" t="s">
        <v>2268</v>
      </c>
      <c r="C50" s="2678"/>
      <c r="D50" s="722"/>
      <c r="E50" s="723" t="str">
        <f t="shared" si="0"/>
        <v/>
      </c>
      <c r="G50" s="1769"/>
      <c r="H50" s="1769"/>
      <c r="I50" s="1769"/>
      <c r="J50" s="1769"/>
      <c r="K50" s="1769"/>
      <c r="L50" s="697"/>
      <c r="M50" s="697"/>
      <c r="N50" s="697"/>
      <c r="O50" s="697"/>
    </row>
    <row r="51" spans="1:15">
      <c r="A51" s="714"/>
      <c r="B51" s="1993" t="s">
        <v>2269</v>
      </c>
      <c r="C51" s="2678"/>
      <c r="D51" s="722"/>
      <c r="E51" s="723" t="str">
        <f t="shared" si="0"/>
        <v/>
      </c>
      <c r="G51" s="1769"/>
      <c r="H51" s="1769"/>
      <c r="I51" s="1769"/>
      <c r="J51" s="1769"/>
      <c r="K51" s="1769"/>
      <c r="L51" s="697"/>
      <c r="M51" s="697"/>
      <c r="N51" s="697"/>
      <c r="O51" s="697"/>
    </row>
    <row r="52" spans="1:15">
      <c r="A52" s="714"/>
      <c r="B52" s="1993" t="s">
        <v>2270</v>
      </c>
      <c r="C52" s="2678"/>
      <c r="D52" s="722"/>
      <c r="E52" s="723" t="str">
        <f t="shared" si="0"/>
        <v/>
      </c>
      <c r="F52" s="696"/>
      <c r="G52" s="1769"/>
      <c r="H52" s="1769"/>
      <c r="I52" s="1769"/>
      <c r="J52" s="1769"/>
      <c r="K52" s="1769"/>
    </row>
    <row r="53" spans="1:15">
      <c r="A53" s="714"/>
      <c r="B53" s="716" t="s">
        <v>1094</v>
      </c>
      <c r="C53" s="717">
        <f>SUM(C44:C52)</f>
        <v>0</v>
      </c>
      <c r="D53" s="717">
        <f>+C27</f>
        <v>0</v>
      </c>
      <c r="E53" s="718" t="str">
        <f t="shared" si="0"/>
        <v/>
      </c>
      <c r="F53" s="696"/>
      <c r="G53" s="1769"/>
      <c r="H53" s="1769"/>
      <c r="I53" s="1769"/>
      <c r="J53" s="1769"/>
      <c r="K53" s="1769"/>
    </row>
    <row r="54" spans="1:15">
      <c r="A54" s="719"/>
      <c r="B54" s="720" t="s">
        <v>1095</v>
      </c>
      <c r="C54" s="2678"/>
      <c r="D54" s="2678"/>
      <c r="E54" s="715" t="str">
        <f t="shared" si="0"/>
        <v/>
      </c>
      <c r="F54" s="696"/>
      <c r="G54" s="1769"/>
      <c r="H54" s="1769"/>
      <c r="I54" s="1769"/>
      <c r="J54" s="1769"/>
      <c r="K54" s="1769"/>
    </row>
    <row r="55" spans="1:15">
      <c r="A55" s="721"/>
      <c r="B55" s="716" t="s">
        <v>1096</v>
      </c>
      <c r="C55" s="717">
        <f>+C54+C53</f>
        <v>0</v>
      </c>
      <c r="D55" s="717">
        <f>+D54+D53</f>
        <v>0</v>
      </c>
      <c r="E55" s="715" t="str">
        <f t="shared" si="0"/>
        <v/>
      </c>
      <c r="F55" s="694"/>
      <c r="G55" s="1769"/>
      <c r="H55" s="1769"/>
      <c r="I55" s="1769"/>
      <c r="J55" s="1769"/>
      <c r="K55" s="1769"/>
      <c r="L55" s="694"/>
      <c r="M55" s="694"/>
      <c r="N55" s="694"/>
      <c r="O55" s="694"/>
    </row>
    <row r="56" spans="1:15">
      <c r="A56" s="721"/>
      <c r="B56" s="720"/>
      <c r="C56" s="722"/>
      <c r="D56" s="722"/>
      <c r="E56" s="723"/>
      <c r="F56" s="694"/>
      <c r="G56" s="1769"/>
      <c r="H56" s="1769"/>
      <c r="I56" s="1769"/>
      <c r="J56" s="1769"/>
      <c r="K56" s="1769"/>
      <c r="L56" s="694"/>
      <c r="M56" s="694"/>
      <c r="N56" s="694"/>
      <c r="O56" s="694"/>
    </row>
    <row r="57" spans="1:15">
      <c r="A57" s="719"/>
      <c r="B57" s="720" t="s">
        <v>284</v>
      </c>
      <c r="C57" s="2678"/>
      <c r="D57" s="717">
        <f>+C28</f>
        <v>0</v>
      </c>
      <c r="E57" s="715" t="str">
        <f>IF(ISERROR(+C57/D57),"",+C57/D57)</f>
        <v/>
      </c>
      <c r="F57" s="696"/>
      <c r="G57" s="1769"/>
      <c r="H57" s="1769"/>
      <c r="I57" s="1769"/>
      <c r="J57" s="1769"/>
      <c r="K57" s="1769"/>
    </row>
    <row r="58" spans="1:15">
      <c r="A58" s="719"/>
      <c r="B58" s="720" t="s">
        <v>285</v>
      </c>
      <c r="C58" s="2678"/>
      <c r="D58" s="2678"/>
      <c r="E58" s="715" t="str">
        <f>IF(ISERROR(+C58/D58),"",+C58/D58)</f>
        <v/>
      </c>
      <c r="F58" s="696"/>
      <c r="G58" s="1769"/>
      <c r="H58" s="1769"/>
      <c r="I58" s="1769"/>
      <c r="J58" s="1769"/>
      <c r="K58" s="1769"/>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3"/>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1" t="str">
        <f>'Universal data'!A2</f>
        <v>Southern</v>
      </c>
      <c r="B2" s="131"/>
      <c r="C2" s="131"/>
      <c r="D2" s="131"/>
      <c r="E2" s="131"/>
      <c r="F2" s="131"/>
      <c r="G2" s="131"/>
      <c r="H2" s="131"/>
    </row>
    <row r="3" spans="1:10" s="49" customFormat="1" ht="24.75">
      <c r="A3" s="2473" t="str">
        <f>+'Universal data'!A3</f>
        <v>2014/15</v>
      </c>
      <c r="B3" s="131"/>
      <c r="C3" s="131"/>
      <c r="D3" s="131"/>
      <c r="E3" s="131"/>
      <c r="F3" s="131"/>
      <c r="G3" s="131"/>
      <c r="H3" s="131"/>
    </row>
    <row r="4" spans="1:10">
      <c r="A4" s="792" t="s">
        <v>2424</v>
      </c>
    </row>
    <row r="6" spans="1:10" ht="15.75" customHeight="1">
      <c r="A6" s="4332" t="s">
        <v>1196</v>
      </c>
      <c r="B6" s="4332"/>
      <c r="C6" s="793"/>
      <c r="D6" s="793"/>
      <c r="E6" s="362"/>
    </row>
    <row r="7" spans="1:10" ht="38.25" customHeight="1">
      <c r="A7" s="1963" t="s">
        <v>1197</v>
      </c>
      <c r="B7" s="1960"/>
      <c r="C7" s="794"/>
      <c r="D7" s="795"/>
      <c r="E7" s="362"/>
    </row>
    <row r="8" spans="1:10" s="474" customFormat="1" ht="25.5">
      <c r="A8" s="1963" t="s">
        <v>1198</v>
      </c>
      <c r="B8" s="1960"/>
      <c r="C8" s="794"/>
      <c r="D8" s="795"/>
    </row>
    <row r="9" spans="1:10">
      <c r="A9" s="1963" t="s">
        <v>1199</v>
      </c>
      <c r="B9" s="2335">
        <f>SUM(B7:B8)</f>
        <v>0</v>
      </c>
    </row>
    <row r="10" spans="1:10" ht="33.75" customHeight="1">
      <c r="A10" s="796" t="s">
        <v>1200</v>
      </c>
    </row>
    <row r="11" spans="1:10" ht="31.5" customHeight="1">
      <c r="A11" s="4331" t="s">
        <v>2451</v>
      </c>
      <c r="B11" s="4331"/>
    </row>
    <row r="12" spans="1:10" ht="12.75" customHeight="1">
      <c r="A12" s="4333" t="s">
        <v>1201</v>
      </c>
      <c r="B12" s="4333"/>
      <c r="E12" s="797"/>
    </row>
    <row r="13" spans="1:10" ht="12.75" customHeight="1">
      <c r="A13" s="4333"/>
      <c r="B13" s="4333"/>
      <c r="E13" s="797"/>
    </row>
    <row r="14" spans="1:10" ht="58.5" customHeight="1">
      <c r="A14" s="4333"/>
      <c r="B14" s="4333"/>
      <c r="D14" s="793"/>
      <c r="E14" s="793"/>
      <c r="F14" s="793"/>
      <c r="G14" s="793"/>
    </row>
    <row r="15" spans="1:10" ht="15" customHeight="1">
      <c r="A15" s="4331" t="s">
        <v>1202</v>
      </c>
      <c r="B15" s="4331"/>
      <c r="C15" s="793"/>
      <c r="D15" s="793"/>
      <c r="E15" s="793"/>
      <c r="F15" s="793"/>
      <c r="G15" s="793"/>
      <c r="H15" s="793"/>
      <c r="I15" s="793"/>
      <c r="J15" s="793"/>
    </row>
    <row r="16" spans="1:10">
      <c r="A16" s="1963" t="s">
        <v>1203</v>
      </c>
      <c r="B16" s="1965"/>
      <c r="C16" s="794"/>
      <c r="D16" s="793"/>
      <c r="E16" s="793"/>
      <c r="F16" s="793"/>
      <c r="G16" s="793"/>
      <c r="H16" s="793"/>
      <c r="I16" s="793"/>
      <c r="J16" s="793"/>
    </row>
    <row r="17" spans="1:10">
      <c r="A17" s="1963" t="s">
        <v>1204</v>
      </c>
      <c r="B17" s="1965"/>
      <c r="C17" s="794"/>
      <c r="D17" s="793"/>
      <c r="E17" s="793"/>
      <c r="F17" s="793"/>
      <c r="G17" s="793"/>
      <c r="H17" s="793"/>
      <c r="I17" s="793"/>
      <c r="J17" s="793"/>
    </row>
    <row r="18" spans="1:10">
      <c r="A18" s="1963" t="s">
        <v>1205</v>
      </c>
      <c r="B18" s="1965"/>
      <c r="C18" s="794"/>
      <c r="D18" s="793"/>
      <c r="E18" s="793"/>
      <c r="F18" s="793"/>
      <c r="G18" s="793"/>
      <c r="H18" s="793"/>
      <c r="I18" s="793"/>
      <c r="J18" s="793"/>
    </row>
    <row r="19" spans="1:10">
      <c r="A19" s="1963" t="s">
        <v>84</v>
      </c>
      <c r="B19" s="2335">
        <f>SUM(B16:B18)</f>
        <v>0</v>
      </c>
      <c r="D19" s="793"/>
      <c r="E19" s="793"/>
      <c r="F19" s="793"/>
      <c r="G19" s="793"/>
      <c r="H19" s="793"/>
      <c r="I19" s="793"/>
      <c r="J19" s="793"/>
    </row>
    <row r="20" spans="1:10" ht="13.5" customHeight="1">
      <c r="A20" s="4331" t="s">
        <v>2403</v>
      </c>
      <c r="B20" s="4331"/>
      <c r="C20" s="793"/>
      <c r="D20" s="793"/>
      <c r="E20" s="793"/>
      <c r="F20" s="793"/>
      <c r="G20" s="793"/>
      <c r="H20" s="793"/>
      <c r="I20" s="793"/>
      <c r="J20" s="793"/>
    </row>
    <row r="21" spans="1:10">
      <c r="A21" s="1963" t="s">
        <v>1203</v>
      </c>
      <c r="B21" s="1965"/>
      <c r="C21" s="794"/>
      <c r="D21" s="793"/>
      <c r="E21" s="793"/>
      <c r="F21" s="793"/>
      <c r="G21" s="793"/>
      <c r="H21" s="793"/>
      <c r="I21" s="793"/>
      <c r="J21" s="793"/>
    </row>
    <row r="22" spans="1:10">
      <c r="A22" s="1963" t="s">
        <v>1204</v>
      </c>
      <c r="B22" s="1965"/>
      <c r="D22" s="793"/>
      <c r="E22" s="793"/>
      <c r="F22" s="793"/>
      <c r="G22" s="793"/>
      <c r="H22" s="793"/>
      <c r="I22" s="793"/>
      <c r="J22" s="793"/>
    </row>
    <row r="23" spans="1:10">
      <c r="A23" s="1963" t="s">
        <v>1205</v>
      </c>
      <c r="B23" s="1965"/>
      <c r="D23" s="793"/>
      <c r="E23" s="793"/>
      <c r="F23" s="793"/>
      <c r="G23" s="793"/>
      <c r="H23" s="793"/>
      <c r="I23" s="793"/>
      <c r="J23" s="793"/>
    </row>
    <row r="24" spans="1:10">
      <c r="A24" s="1963" t="s">
        <v>84</v>
      </c>
      <c r="B24" s="1955">
        <f>SUM(B21:B23)</f>
        <v>0</v>
      </c>
      <c r="D24" s="793"/>
      <c r="E24" s="793"/>
      <c r="F24" s="793"/>
      <c r="G24" s="793"/>
      <c r="H24" s="793"/>
      <c r="I24" s="793"/>
      <c r="J24" s="793"/>
    </row>
    <row r="25" spans="1:10" ht="25.5">
      <c r="A25" s="1964" t="s">
        <v>2452</v>
      </c>
      <c r="B25" s="1965"/>
      <c r="D25" s="793"/>
      <c r="E25" s="793"/>
      <c r="F25" s="793"/>
      <c r="G25" s="793"/>
      <c r="H25" s="793"/>
      <c r="I25" s="793"/>
      <c r="J25" s="793"/>
    </row>
    <row r="26" spans="1:10" ht="30.75" customHeight="1">
      <c r="A26" s="4330" t="s">
        <v>2453</v>
      </c>
      <c r="B26" s="4330"/>
      <c r="C26" s="793"/>
      <c r="D26" s="793"/>
      <c r="E26" s="793"/>
      <c r="F26" s="793"/>
      <c r="G26" s="793"/>
      <c r="H26" s="793"/>
      <c r="I26" s="793"/>
      <c r="J26" s="793"/>
    </row>
    <row r="27" spans="1:10">
      <c r="A27" s="1963" t="s">
        <v>1203</v>
      </c>
      <c r="B27" s="2334" t="str">
        <f>IF(B$25="","",B21/B$25)</f>
        <v/>
      </c>
      <c r="C27" s="798"/>
      <c r="D27" s="793"/>
      <c r="E27" s="793"/>
      <c r="F27" s="793"/>
      <c r="G27" s="793"/>
      <c r="H27" s="793"/>
      <c r="I27" s="793"/>
      <c r="J27" s="793"/>
    </row>
    <row r="28" spans="1:10">
      <c r="A28" s="1963" t="s">
        <v>1204</v>
      </c>
      <c r="B28" s="2334" t="str">
        <f>IF(B$25="","",B22/B$25)</f>
        <v/>
      </c>
      <c r="C28" s="798"/>
      <c r="D28" s="793"/>
      <c r="E28" s="793"/>
      <c r="F28" s="793"/>
      <c r="G28" s="793"/>
      <c r="H28" s="793"/>
      <c r="I28" s="793"/>
      <c r="J28" s="793"/>
    </row>
    <row r="29" spans="1:10">
      <c r="A29" s="1963" t="s">
        <v>1205</v>
      </c>
      <c r="B29" s="2334" t="str">
        <f>IF(B$25="","",B23/B$25)</f>
        <v/>
      </c>
      <c r="C29" s="474"/>
      <c r="D29" s="793"/>
      <c r="E29" s="793"/>
      <c r="F29" s="793"/>
      <c r="G29" s="793"/>
      <c r="H29" s="793"/>
      <c r="I29" s="793"/>
      <c r="J29" s="793"/>
    </row>
    <row r="30" spans="1:10">
      <c r="A30" s="1963" t="s">
        <v>84</v>
      </c>
      <c r="B30" s="2334">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30" t="s">
        <v>1207</v>
      </c>
      <c r="B33" s="4330"/>
      <c r="C33" s="793"/>
      <c r="D33" s="793"/>
      <c r="E33" s="793"/>
      <c r="F33" s="793"/>
      <c r="G33" s="793"/>
      <c r="H33" s="793"/>
      <c r="I33" s="793"/>
      <c r="J33" s="793"/>
    </row>
    <row r="34" spans="1:10" ht="27" customHeight="1">
      <c r="A34" s="1963" t="s">
        <v>1208</v>
      </c>
      <c r="B34" s="1965"/>
      <c r="C34" s="794"/>
      <c r="D34" s="793"/>
      <c r="E34" s="793"/>
      <c r="F34" s="793"/>
      <c r="G34" s="793"/>
      <c r="H34" s="793"/>
      <c r="I34" s="793"/>
      <c r="J34" s="793"/>
    </row>
    <row r="35" spans="1:10" ht="29.25" customHeight="1">
      <c r="A35" s="1963" t="s">
        <v>1209</v>
      </c>
      <c r="B35" s="1965"/>
      <c r="C35" s="794"/>
      <c r="D35" s="793"/>
      <c r="E35" s="793"/>
      <c r="F35" s="793"/>
      <c r="G35" s="793"/>
    </row>
    <row r="36" spans="1:10" ht="27" customHeight="1">
      <c r="A36" s="1963" t="s">
        <v>1210</v>
      </c>
      <c r="B36" s="2787"/>
      <c r="C36" s="794"/>
      <c r="D36" s="793"/>
      <c r="E36" s="793"/>
      <c r="F36" s="793"/>
      <c r="G36" s="793"/>
    </row>
    <row r="37" spans="1:10" ht="39.75" customHeight="1">
      <c r="A37" s="4330" t="s">
        <v>2404</v>
      </c>
      <c r="B37" s="4330"/>
      <c r="C37" s="799"/>
      <c r="D37" s="793"/>
      <c r="E37" s="793"/>
      <c r="F37" s="793"/>
      <c r="G37" s="793"/>
    </row>
    <row r="38" spans="1:10" ht="31.5" customHeight="1">
      <c r="A38" s="1966" t="s">
        <v>1211</v>
      </c>
      <c r="B38" s="1965"/>
      <c r="C38" s="800"/>
      <c r="D38" s="793"/>
      <c r="E38" s="793"/>
      <c r="F38" s="793"/>
      <c r="G38" s="793"/>
    </row>
    <row r="39" spans="1:10" ht="33" customHeight="1">
      <c r="A39" s="1966" t="s">
        <v>1212</v>
      </c>
      <c r="B39" s="1965"/>
      <c r="C39" s="800"/>
      <c r="D39" s="793"/>
      <c r="E39" s="793"/>
      <c r="F39" s="793"/>
      <c r="G39" s="793"/>
    </row>
    <row r="40" spans="1:10" ht="27" customHeight="1">
      <c r="A40" s="4331" t="s">
        <v>2454</v>
      </c>
      <c r="B40" s="4331"/>
      <c r="C40" s="801"/>
      <c r="D40" s="793"/>
      <c r="E40" s="793"/>
      <c r="F40" s="793"/>
      <c r="G40" s="793"/>
    </row>
    <row r="41" spans="1:10">
      <c r="A41" s="1964" t="s">
        <v>84</v>
      </c>
      <c r="B41" s="1967" t="str">
        <f>IF(B25="","",B38/$B25)</f>
        <v/>
      </c>
      <c r="C41" s="802"/>
      <c r="D41" s="793"/>
      <c r="E41" s="793"/>
      <c r="F41" s="793"/>
      <c r="G41" s="793"/>
    </row>
    <row r="42" spans="1:10">
      <c r="A42" s="1964" t="s">
        <v>1213</v>
      </c>
      <c r="B42" s="1967"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topLeftCell="A4" workbookViewId="0">
      <selection activeCell="H30" sqref="H30"/>
    </sheetView>
  </sheetViews>
  <sheetFormatPr defaultRowHeight="14.25"/>
  <cols>
    <col min="1" max="1" width="1.5703125" style="2999" customWidth="1"/>
    <col min="2" max="2" width="23.28515625" style="2999" customWidth="1"/>
    <col min="3" max="3" width="27.42578125" style="3012" customWidth="1"/>
    <col min="4" max="4" width="31" style="2999" customWidth="1"/>
    <col min="5" max="5" width="44.5703125" style="2999" bestFit="1" customWidth="1"/>
    <col min="6" max="6" width="9.140625" style="2999"/>
    <col min="7" max="7" width="14.28515625" style="2999" customWidth="1"/>
    <col min="8" max="16384" width="9.140625" style="2999"/>
  </cols>
  <sheetData>
    <row r="1" spans="1:8" s="49" customFormat="1" ht="24.75">
      <c r="A1" s="130" t="str">
        <f>'Universal data'!A1</f>
        <v>Regulatory Reporting Pack</v>
      </c>
      <c r="B1" s="131"/>
      <c r="C1" s="131"/>
      <c r="D1" s="131"/>
      <c r="E1" s="131"/>
      <c r="F1" s="131"/>
      <c r="G1" s="131"/>
    </row>
    <row r="2" spans="1:8" s="49" customFormat="1" ht="24.75">
      <c r="A2" s="2341" t="str">
        <f>'Universal data'!A2</f>
        <v>Southern</v>
      </c>
      <c r="B2" s="131"/>
      <c r="C2" s="131"/>
      <c r="D2" s="131"/>
      <c r="E2" s="131"/>
      <c r="F2" s="131"/>
      <c r="G2" s="131"/>
    </row>
    <row r="3" spans="1:8" s="49" customFormat="1" ht="24.75">
      <c r="A3" s="2473" t="str">
        <f>+'Universal data'!A3</f>
        <v>2014/15</v>
      </c>
      <c r="B3" s="131"/>
      <c r="C3" s="131"/>
      <c r="D3" s="131"/>
      <c r="E3" s="131"/>
      <c r="F3" s="131"/>
      <c r="G3" s="131"/>
    </row>
    <row r="4" spans="1:8">
      <c r="B4" s="3000"/>
      <c r="C4" s="3001"/>
      <c r="D4" s="3000"/>
      <c r="E4" s="3000"/>
      <c r="F4" s="3000"/>
      <c r="G4" s="3000"/>
      <c r="H4" s="3000"/>
    </row>
    <row r="5" spans="1:8" s="3004" customFormat="1" ht="19.5">
      <c r="A5" s="1143" t="s">
        <v>2425</v>
      </c>
      <c r="B5" s="3002"/>
      <c r="C5" s="3003"/>
      <c r="D5" s="3002"/>
      <c r="E5" s="3002"/>
      <c r="F5" s="3002"/>
      <c r="G5" s="3002"/>
      <c r="H5" s="3002"/>
    </row>
    <row r="6" spans="1:8" s="3005" customFormat="1" ht="15">
      <c r="A6" s="1144"/>
      <c r="B6" s="3002"/>
      <c r="C6" s="3003"/>
      <c r="D6" s="3002"/>
      <c r="E6" s="3002"/>
      <c r="F6" s="3002"/>
      <c r="G6" s="3002"/>
      <c r="H6" s="3002"/>
    </row>
    <row r="7" spans="1:8">
      <c r="B7" s="3006"/>
      <c r="C7" s="3007" t="s">
        <v>1114</v>
      </c>
      <c r="D7" s="3006" t="s">
        <v>1115</v>
      </c>
      <c r="E7" s="3006" t="s">
        <v>143</v>
      </c>
      <c r="F7" s="3008" t="s">
        <v>78</v>
      </c>
      <c r="G7" s="3007"/>
    </row>
    <row r="8" spans="1:8">
      <c r="B8" s="4335" t="s">
        <v>1116</v>
      </c>
      <c r="C8" s="4335" t="s">
        <v>1117</v>
      </c>
      <c r="D8" s="4335" t="s">
        <v>1648</v>
      </c>
      <c r="E8" s="3627" t="s">
        <v>1649</v>
      </c>
      <c r="F8" s="3627" t="s">
        <v>1118</v>
      </c>
      <c r="G8" s="2661"/>
    </row>
    <row r="9" spans="1:8">
      <c r="B9" s="4335"/>
      <c r="C9" s="4335"/>
      <c r="D9" s="4335"/>
      <c r="E9" s="3627" t="s">
        <v>1119</v>
      </c>
      <c r="F9" s="3627" t="s">
        <v>1118</v>
      </c>
      <c r="G9" s="2661"/>
    </row>
    <row r="10" spans="1:8">
      <c r="B10" s="4335"/>
      <c r="C10" s="4335"/>
      <c r="D10" s="4335"/>
      <c r="E10" s="3006" t="s">
        <v>84</v>
      </c>
      <c r="F10" s="3006" t="s">
        <v>1118</v>
      </c>
      <c r="G10" s="3628">
        <f>SUM(G8:G9)</f>
        <v>0</v>
      </c>
    </row>
    <row r="11" spans="1:8">
      <c r="B11" s="4335"/>
      <c r="C11" s="4335"/>
      <c r="D11" s="4336" t="s">
        <v>1120</v>
      </c>
      <c r="E11" s="3627" t="s">
        <v>1121</v>
      </c>
      <c r="F11" s="3627" t="s">
        <v>1118</v>
      </c>
      <c r="G11" s="2661"/>
    </row>
    <row r="12" spans="1:8">
      <c r="B12" s="4335"/>
      <c r="C12" s="4335"/>
      <c r="D12" s="4336"/>
      <c r="E12" s="3627" t="s">
        <v>1650</v>
      </c>
      <c r="F12" s="3627" t="s">
        <v>1118</v>
      </c>
      <c r="G12" s="2661"/>
    </row>
    <row r="13" spans="1:8">
      <c r="B13" s="4335"/>
      <c r="C13" s="4335"/>
      <c r="D13" s="4336"/>
      <c r="E13" s="3627" t="s">
        <v>1119</v>
      </c>
      <c r="F13" s="3627" t="s">
        <v>1118</v>
      </c>
      <c r="G13" s="2661"/>
    </row>
    <row r="14" spans="1:8">
      <c r="B14" s="4335"/>
      <c r="C14" s="4335"/>
      <c r="D14" s="4336"/>
      <c r="E14" s="3006" t="s">
        <v>84</v>
      </c>
      <c r="F14" s="3006" t="s">
        <v>1118</v>
      </c>
      <c r="G14" s="1969">
        <f>SUM(G11:G13)</f>
        <v>0</v>
      </c>
    </row>
    <row r="15" spans="1:8">
      <c r="B15" s="4335"/>
      <c r="C15" s="4335"/>
      <c r="D15" s="4337" t="s">
        <v>1122</v>
      </c>
      <c r="E15" s="4337"/>
      <c r="F15" s="3006" t="s">
        <v>1118</v>
      </c>
      <c r="G15" s="3628">
        <f>SUM(G10,G14)</f>
        <v>0</v>
      </c>
    </row>
    <row r="16" spans="1:8">
      <c r="B16" s="4335"/>
      <c r="C16" s="4335" t="s">
        <v>1123</v>
      </c>
      <c r="D16" s="4336" t="s">
        <v>1124</v>
      </c>
      <c r="E16" s="3627" t="s">
        <v>1124</v>
      </c>
      <c r="F16" s="3627" t="s">
        <v>1118</v>
      </c>
      <c r="G16" s="2661"/>
    </row>
    <row r="17" spans="2:8">
      <c r="B17" s="4335"/>
      <c r="C17" s="4335"/>
      <c r="D17" s="4336"/>
      <c r="E17" s="3627" t="s">
        <v>1119</v>
      </c>
      <c r="F17" s="3627" t="s">
        <v>1118</v>
      </c>
      <c r="G17" s="2661"/>
    </row>
    <row r="18" spans="2:8">
      <c r="B18" s="4335"/>
      <c r="C18" s="4335"/>
      <c r="D18" s="4336"/>
      <c r="E18" s="3006" t="s">
        <v>84</v>
      </c>
      <c r="F18" s="3006" t="s">
        <v>1118</v>
      </c>
      <c r="G18" s="3628">
        <f>SUM(G16:G17)</f>
        <v>0</v>
      </c>
    </row>
    <row r="19" spans="2:8">
      <c r="B19" s="4335"/>
      <c r="C19" s="4335"/>
      <c r="D19" s="4337" t="s">
        <v>1125</v>
      </c>
      <c r="E19" s="4337"/>
      <c r="F19" s="3006" t="s">
        <v>1118</v>
      </c>
      <c r="G19" s="3628">
        <f>SUM(G18)</f>
        <v>0</v>
      </c>
    </row>
    <row r="20" spans="2:8">
      <c r="B20" s="4335"/>
      <c r="C20" s="4335" t="s">
        <v>1126</v>
      </c>
      <c r="D20" s="4336" t="s">
        <v>1127</v>
      </c>
      <c r="E20" s="3627" t="s">
        <v>1128</v>
      </c>
      <c r="F20" s="3627" t="s">
        <v>1118</v>
      </c>
      <c r="G20" s="2661"/>
    </row>
    <row r="21" spans="2:8">
      <c r="B21" s="4335"/>
      <c r="C21" s="4335"/>
      <c r="D21" s="4336"/>
      <c r="E21" s="3627" t="s">
        <v>1129</v>
      </c>
      <c r="F21" s="3627" t="s">
        <v>1118</v>
      </c>
      <c r="G21" s="2661"/>
    </row>
    <row r="22" spans="2:8">
      <c r="B22" s="4335"/>
      <c r="C22" s="4335"/>
      <c r="D22" s="4336"/>
      <c r="E22" s="3627" t="s">
        <v>1130</v>
      </c>
      <c r="F22" s="3627" t="s">
        <v>1118</v>
      </c>
      <c r="G22" s="2661"/>
    </row>
    <row r="23" spans="2:8">
      <c r="B23" s="4335"/>
      <c r="C23" s="4335"/>
      <c r="D23" s="4336"/>
      <c r="E23" s="3627" t="s">
        <v>1131</v>
      </c>
      <c r="F23" s="3627" t="s">
        <v>1118</v>
      </c>
      <c r="G23" s="2661"/>
    </row>
    <row r="24" spans="2:8">
      <c r="B24" s="4335"/>
      <c r="C24" s="4335"/>
      <c r="D24" s="4336"/>
      <c r="E24" s="3627" t="s">
        <v>1132</v>
      </c>
      <c r="F24" s="3627" t="s">
        <v>1118</v>
      </c>
      <c r="G24" s="2661"/>
    </row>
    <row r="25" spans="2:8">
      <c r="B25" s="4335"/>
      <c r="C25" s="4335"/>
      <c r="D25" s="4336"/>
      <c r="E25" s="3627" t="s">
        <v>1119</v>
      </c>
      <c r="F25" s="3627" t="s">
        <v>1118</v>
      </c>
      <c r="G25" s="2661"/>
    </row>
    <row r="26" spans="2:8">
      <c r="B26" s="4335"/>
      <c r="C26" s="4335"/>
      <c r="D26" s="4336"/>
      <c r="E26" s="3006" t="s">
        <v>84</v>
      </c>
      <c r="F26" s="3006" t="s">
        <v>1118</v>
      </c>
      <c r="G26" s="3628">
        <f>SUM(G20:G25)</f>
        <v>0</v>
      </c>
    </row>
    <row r="27" spans="2:8">
      <c r="B27" s="4335"/>
      <c r="C27" s="4335"/>
      <c r="D27" s="4337" t="s">
        <v>1133</v>
      </c>
      <c r="E27" s="4337"/>
      <c r="F27" s="3006" t="s">
        <v>1118</v>
      </c>
      <c r="G27" s="3628">
        <f>SUM(G26)</f>
        <v>0</v>
      </c>
    </row>
    <row r="28" spans="2:8">
      <c r="B28" s="4335"/>
      <c r="C28" s="4335" t="s">
        <v>84</v>
      </c>
      <c r="D28" s="4337" t="s">
        <v>1134</v>
      </c>
      <c r="E28" s="4337"/>
      <c r="F28" s="3006" t="s">
        <v>1118</v>
      </c>
      <c r="G28" s="3628">
        <f>SUM(G27,G19,G15)</f>
        <v>0</v>
      </c>
    </row>
    <row r="29" spans="2:8">
      <c r="B29" s="4335"/>
      <c r="C29" s="4335"/>
      <c r="D29" s="4338" t="s">
        <v>18</v>
      </c>
      <c r="E29" s="4338"/>
      <c r="F29" s="3627" t="s">
        <v>1118</v>
      </c>
      <c r="G29" s="3628"/>
      <c r="H29" s="2999" t="s">
        <v>3003</v>
      </c>
    </row>
    <row r="30" spans="2:8">
      <c r="B30" s="4335"/>
      <c r="C30" s="4335"/>
      <c r="D30" s="4334" t="s">
        <v>1135</v>
      </c>
      <c r="E30" s="4334"/>
      <c r="F30" s="3006" t="s">
        <v>1118</v>
      </c>
      <c r="G30" s="3628">
        <f>G28+G29</f>
        <v>0</v>
      </c>
    </row>
    <row r="31" spans="2:8">
      <c r="B31" s="3009" t="s">
        <v>1837</v>
      </c>
      <c r="C31" s="3010"/>
      <c r="D31" s="3011"/>
      <c r="E31" s="3011"/>
      <c r="F31" s="3629"/>
      <c r="G31" s="3629"/>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1" t="str">
        <f>'Universal data'!A2</f>
        <v>Southern</v>
      </c>
      <c r="B2" s="131"/>
      <c r="C2" s="131"/>
      <c r="D2" s="131"/>
      <c r="E2" s="131"/>
      <c r="F2" s="131"/>
      <c r="G2" s="733"/>
      <c r="H2" s="733"/>
    </row>
    <row r="3" spans="1:8" s="49" customFormat="1" ht="24.75">
      <c r="A3" s="2473"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0" t="s">
        <v>1136</v>
      </c>
      <c r="D9" s="1970" t="s">
        <v>86</v>
      </c>
      <c r="E9" s="1971" t="s">
        <v>78</v>
      </c>
      <c r="F9" s="1971"/>
    </row>
    <row r="10" spans="1:8" ht="21" customHeight="1">
      <c r="C10" s="4339" t="s">
        <v>1834</v>
      </c>
      <c r="D10" s="1972" t="s">
        <v>1137</v>
      </c>
      <c r="E10" s="3013" t="s">
        <v>87</v>
      </c>
      <c r="F10" s="1968"/>
    </row>
    <row r="11" spans="1:8" ht="19.5" customHeight="1">
      <c r="C11" s="4339"/>
      <c r="D11" s="1972" t="s">
        <v>1138</v>
      </c>
      <c r="E11" s="3013" t="s">
        <v>87</v>
      </c>
      <c r="F11" s="1968"/>
      <c r="H11" s="3014"/>
    </row>
    <row r="12" spans="1:8" ht="19.5" customHeight="1">
      <c r="C12" s="4339"/>
      <c r="D12" s="1972" t="s">
        <v>1179</v>
      </c>
      <c r="E12" s="3013" t="s">
        <v>1139</v>
      </c>
      <c r="F12" s="1968"/>
      <c r="H12" s="3014"/>
    </row>
    <row r="13" spans="1:8" ht="20.25" customHeight="1">
      <c r="C13" s="4339"/>
      <c r="D13" s="1972" t="s">
        <v>1180</v>
      </c>
      <c r="E13" s="3013" t="s">
        <v>87</v>
      </c>
      <c r="F13" s="1968"/>
      <c r="H13" s="3014"/>
    </row>
    <row r="14" spans="1:8" ht="21" customHeight="1">
      <c r="C14" s="4339"/>
      <c r="D14" s="1972" t="s">
        <v>1140</v>
      </c>
      <c r="E14" s="3013" t="s">
        <v>1139</v>
      </c>
      <c r="F14" s="1968"/>
      <c r="H14" s="3014"/>
    </row>
    <row r="15" spans="1:8" ht="20.25" customHeight="1">
      <c r="C15" s="4339"/>
      <c r="D15" s="1972" t="s">
        <v>2097</v>
      </c>
      <c r="E15" s="3013" t="s">
        <v>87</v>
      </c>
      <c r="F15" s="1968"/>
      <c r="H15" s="3014"/>
    </row>
    <row r="16" spans="1:8" ht="20.25" customHeight="1">
      <c r="C16" s="4339"/>
      <c r="D16" s="1972" t="s">
        <v>1141</v>
      </c>
      <c r="E16" s="3013" t="s">
        <v>87</v>
      </c>
      <c r="F16" s="1968"/>
    </row>
    <row r="17" spans="3:7" ht="19.5" customHeight="1">
      <c r="C17" s="4339"/>
      <c r="D17" s="1972" t="s">
        <v>1651</v>
      </c>
      <c r="E17" s="3013" t="s">
        <v>1139</v>
      </c>
      <c r="F17" s="1968"/>
    </row>
    <row r="18" spans="3:7" ht="21" customHeight="1">
      <c r="C18" s="4339"/>
      <c r="D18" s="1972" t="s">
        <v>1142</v>
      </c>
      <c r="E18" s="3013" t="s">
        <v>87</v>
      </c>
      <c r="F18" s="1968"/>
    </row>
    <row r="19" spans="3:7" ht="21.75" customHeight="1">
      <c r="C19" s="4339"/>
      <c r="D19" s="1972" t="s">
        <v>1181</v>
      </c>
      <c r="E19" s="3013" t="s">
        <v>1139</v>
      </c>
      <c r="F19" s="1968"/>
    </row>
    <row r="20" spans="3:7" ht="21" customHeight="1">
      <c r="C20" s="4339" t="s">
        <v>1143</v>
      </c>
      <c r="D20" s="1972" t="s">
        <v>1835</v>
      </c>
      <c r="E20" s="3013" t="s">
        <v>87</v>
      </c>
      <c r="F20" s="1973">
        <f>'3.10 Land remediation REVISED'!$C$11</f>
        <v>0</v>
      </c>
    </row>
    <row r="21" spans="3:7" ht="21.75" customHeight="1">
      <c r="C21" s="4339"/>
      <c r="D21" s="1972" t="s">
        <v>1144</v>
      </c>
      <c r="E21" s="3013" t="s">
        <v>87</v>
      </c>
      <c r="F21" s="1973">
        <f>'3.10 Land remediation REVISED'!$C$12</f>
        <v>0</v>
      </c>
    </row>
    <row r="22" spans="3:7" ht="21" customHeight="1">
      <c r="C22" s="4339"/>
      <c r="D22" s="1972" t="s">
        <v>1145</v>
      </c>
      <c r="E22" s="3013" t="s">
        <v>87</v>
      </c>
      <c r="F22" s="1973">
        <f>'3.10 Land remediation REVISED'!$C$13</f>
        <v>0</v>
      </c>
    </row>
    <row r="23" spans="3:7" ht="21" customHeight="1">
      <c r="C23" s="4339"/>
      <c r="D23" s="1972" t="s">
        <v>1146</v>
      </c>
      <c r="E23" s="3013" t="s">
        <v>87</v>
      </c>
      <c r="F23" s="1973">
        <f>SUM('3.10 Land remediation REVISED'!C11:C13)</f>
        <v>0</v>
      </c>
    </row>
    <row r="24" spans="3:7" ht="21" customHeight="1">
      <c r="C24" s="4339"/>
      <c r="D24" s="1972" t="s">
        <v>1652</v>
      </c>
      <c r="E24" s="3013" t="s">
        <v>93</v>
      </c>
      <c r="F24" s="1974">
        <f>'3.10 Land remediation REVISED'!C32</f>
        <v>0</v>
      </c>
      <c r="G24" s="673" t="s">
        <v>2358</v>
      </c>
    </row>
    <row r="25" spans="3:7" ht="21" customHeight="1">
      <c r="C25" s="4339" t="s">
        <v>1147</v>
      </c>
      <c r="D25" s="1972" t="s">
        <v>1653</v>
      </c>
      <c r="E25" s="3013" t="s">
        <v>99</v>
      </c>
      <c r="F25" s="2661"/>
    </row>
    <row r="26" spans="3:7" ht="21" customHeight="1">
      <c r="C26" s="4339"/>
      <c r="D26" s="1972" t="s">
        <v>1148</v>
      </c>
      <c r="E26" s="3013" t="s">
        <v>1151</v>
      </c>
      <c r="F26" s="2661"/>
    </row>
    <row r="27" spans="3:7" ht="20.25" customHeight="1">
      <c r="C27" s="4339" t="s">
        <v>1149</v>
      </c>
      <c r="D27" s="1972" t="s">
        <v>1654</v>
      </c>
      <c r="E27" s="3013" t="s">
        <v>99</v>
      </c>
      <c r="F27" s="2661"/>
    </row>
    <row r="28" spans="3:7" ht="20.25" customHeight="1">
      <c r="C28" s="4339"/>
      <c r="D28" s="1972" t="s">
        <v>1150</v>
      </c>
      <c r="E28" s="3013" t="s">
        <v>1151</v>
      </c>
      <c r="F28" s="2661"/>
    </row>
    <row r="29" spans="3:7" ht="25.5">
      <c r="C29" s="1975" t="s">
        <v>1152</v>
      </c>
      <c r="D29" s="1972" t="s">
        <v>84</v>
      </c>
      <c r="E29" s="3013" t="s">
        <v>666</v>
      </c>
      <c r="F29" s="2661"/>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1" t="str">
        <f>'Universal data'!A2</f>
        <v>Southern</v>
      </c>
      <c r="B2" s="131"/>
      <c r="C2" s="131"/>
      <c r="D2" s="131"/>
      <c r="E2" s="131"/>
      <c r="F2" s="131"/>
      <c r="G2" s="131"/>
      <c r="H2" s="424"/>
    </row>
    <row r="3" spans="1:9" s="49" customFormat="1" ht="24.75">
      <c r="A3" s="2473"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4"/>
    </row>
    <row r="6" spans="1:9" ht="24.75">
      <c r="A6" s="673"/>
      <c r="B6" s="673"/>
      <c r="C6" s="673"/>
      <c r="D6" s="673"/>
      <c r="E6" s="673"/>
      <c r="F6" s="673"/>
      <c r="G6" s="736"/>
    </row>
    <row r="7" spans="1:9" ht="14.25" customHeight="1">
      <c r="A7" s="673"/>
      <c r="B7" s="673"/>
      <c r="C7" s="673" t="s">
        <v>1113</v>
      </c>
      <c r="D7" s="673"/>
      <c r="E7" s="673"/>
      <c r="F7" s="673"/>
      <c r="G7" s="673"/>
    </row>
    <row r="8" spans="1:9">
      <c r="A8" s="673"/>
      <c r="B8" s="1970"/>
      <c r="C8" s="4340" t="s">
        <v>1154</v>
      </c>
      <c r="D8" s="4340"/>
      <c r="E8" s="1970" t="s">
        <v>1155</v>
      </c>
      <c r="F8" s="1971" t="s">
        <v>78</v>
      </c>
      <c r="G8" s="1976"/>
    </row>
    <row r="9" spans="1:9">
      <c r="A9" s="673"/>
      <c r="B9" s="4341" t="s">
        <v>1153</v>
      </c>
      <c r="C9" s="4342" t="s">
        <v>1156</v>
      </c>
      <c r="D9" s="4342"/>
      <c r="E9" s="1972" t="s">
        <v>1157</v>
      </c>
      <c r="F9" s="1972" t="s">
        <v>1139</v>
      </c>
      <c r="G9" s="1968"/>
    </row>
    <row r="10" spans="1:9" ht="12.75" customHeight="1">
      <c r="A10" s="673"/>
      <c r="B10" s="4341"/>
      <c r="C10" s="1977" t="s">
        <v>1158</v>
      </c>
      <c r="D10" s="1978"/>
      <c r="E10" s="1979" t="s">
        <v>1159</v>
      </c>
      <c r="F10" s="1972" t="s">
        <v>1160</v>
      </c>
      <c r="G10" s="1968"/>
    </row>
    <row r="11" spans="1:9">
      <c r="A11" s="673"/>
      <c r="B11" s="4341"/>
      <c r="C11" s="1977" t="s">
        <v>1161</v>
      </c>
      <c r="D11" s="2664"/>
      <c r="E11" s="1980" t="s">
        <v>1162</v>
      </c>
      <c r="F11" s="1972" t="s">
        <v>1160</v>
      </c>
      <c r="G11" s="1968"/>
    </row>
    <row r="12" spans="1:9" ht="12.75" customHeight="1">
      <c r="A12" s="673"/>
      <c r="B12" s="4341"/>
      <c r="C12" s="4343" t="s">
        <v>1163</v>
      </c>
      <c r="D12" s="4344"/>
      <c r="E12" s="1980" t="s">
        <v>1164</v>
      </c>
      <c r="F12" s="1981" t="s">
        <v>1160</v>
      </c>
      <c r="G12" s="1968"/>
    </row>
    <row r="13" spans="1:9" ht="12.75" customHeight="1">
      <c r="A13" s="673"/>
      <c r="B13" s="4341"/>
      <c r="C13" s="4343"/>
      <c r="D13" s="4344"/>
      <c r="E13" s="1980" t="s">
        <v>1165</v>
      </c>
      <c r="F13" s="1981" t="s">
        <v>1160</v>
      </c>
      <c r="G13" s="1968"/>
    </row>
    <row r="14" spans="1:9" ht="12.75" customHeight="1">
      <c r="A14" s="673"/>
      <c r="B14" s="4341"/>
      <c r="C14" s="4343"/>
      <c r="D14" s="4344"/>
      <c r="E14" s="1982" t="s">
        <v>1166</v>
      </c>
      <c r="F14" s="1981" t="s">
        <v>1160</v>
      </c>
      <c r="G14" s="1968"/>
    </row>
    <row r="15" spans="1:9" ht="12.75" customHeight="1">
      <c r="A15" s="673"/>
      <c r="B15" s="4341"/>
      <c r="C15" s="4343"/>
      <c r="D15" s="4344"/>
      <c r="E15" s="1983" t="s">
        <v>1167</v>
      </c>
      <c r="F15" s="1972" t="s">
        <v>1160</v>
      </c>
      <c r="G15" s="1968"/>
    </row>
    <row r="16" spans="1:9">
      <c r="A16" s="673"/>
      <c r="B16" s="4341"/>
      <c r="C16" s="4343"/>
      <c r="D16" s="4344"/>
      <c r="E16" s="1972" t="s">
        <v>1168</v>
      </c>
      <c r="F16" s="1972" t="s">
        <v>1160</v>
      </c>
      <c r="G16" s="1968"/>
    </row>
    <row r="17" spans="1:7">
      <c r="A17" s="673"/>
      <c r="B17" s="4341"/>
      <c r="C17" s="4342" t="s">
        <v>1169</v>
      </c>
      <c r="D17" s="4342"/>
      <c r="E17" s="1972" t="s">
        <v>1157</v>
      </c>
      <c r="F17" s="1972" t="s">
        <v>1139</v>
      </c>
      <c r="G17" s="1968"/>
    </row>
    <row r="18" spans="1:7" ht="12.75" customHeight="1">
      <c r="A18" s="673"/>
      <c r="B18" s="4341"/>
      <c r="C18" s="1977" t="s">
        <v>1158</v>
      </c>
      <c r="D18" s="1978"/>
      <c r="E18" s="1979" t="s">
        <v>1159</v>
      </c>
      <c r="F18" s="1972" t="s">
        <v>1160</v>
      </c>
      <c r="G18" s="1968"/>
    </row>
    <row r="19" spans="1:7">
      <c r="A19" s="673"/>
      <c r="B19" s="4341"/>
      <c r="C19" s="1977" t="s">
        <v>1161</v>
      </c>
      <c r="D19" s="1978"/>
      <c r="E19" s="1980" t="s">
        <v>1162</v>
      </c>
      <c r="F19" s="1972" t="s">
        <v>1160</v>
      </c>
      <c r="G19" s="1968"/>
    </row>
    <row r="20" spans="1:7" ht="12.75" customHeight="1">
      <c r="A20" s="673"/>
      <c r="B20" s="4341"/>
      <c r="C20" s="4343" t="s">
        <v>1163</v>
      </c>
      <c r="D20" s="4344"/>
      <c r="E20" s="1980" t="s">
        <v>1164</v>
      </c>
      <c r="F20" s="1981" t="s">
        <v>1160</v>
      </c>
      <c r="G20" s="1968"/>
    </row>
    <row r="21" spans="1:7" ht="12.75" customHeight="1">
      <c r="A21" s="673"/>
      <c r="B21" s="4341"/>
      <c r="C21" s="4343"/>
      <c r="D21" s="4344"/>
      <c r="E21" s="1980" t="s">
        <v>1165</v>
      </c>
      <c r="F21" s="1981" t="s">
        <v>1160</v>
      </c>
      <c r="G21" s="1968"/>
    </row>
    <row r="22" spans="1:7" ht="12.75" customHeight="1">
      <c r="A22" s="673"/>
      <c r="B22" s="4341"/>
      <c r="C22" s="4343"/>
      <c r="D22" s="4344"/>
      <c r="E22" s="1982" t="s">
        <v>1166</v>
      </c>
      <c r="F22" s="1981" t="s">
        <v>1160</v>
      </c>
      <c r="G22" s="1968"/>
    </row>
    <row r="23" spans="1:7" ht="12.75" customHeight="1">
      <c r="A23" s="673"/>
      <c r="B23" s="4341"/>
      <c r="C23" s="4343"/>
      <c r="D23" s="4344"/>
      <c r="E23" s="1983" t="s">
        <v>1167</v>
      </c>
      <c r="F23" s="1972" t="s">
        <v>1160</v>
      </c>
      <c r="G23" s="1968"/>
    </row>
    <row r="24" spans="1:7">
      <c r="A24" s="673"/>
      <c r="B24" s="4341"/>
      <c r="C24" s="4343"/>
      <c r="D24" s="4344"/>
      <c r="E24" s="1972" t="s">
        <v>1168</v>
      </c>
      <c r="F24" s="1972" t="s">
        <v>1160</v>
      </c>
      <c r="G24" s="1968"/>
    </row>
    <row r="25" spans="1:7">
      <c r="A25" s="673"/>
      <c r="B25" s="4341"/>
      <c r="C25" s="4342" t="s">
        <v>1170</v>
      </c>
      <c r="D25" s="4342"/>
      <c r="E25" s="1972" t="s">
        <v>1157</v>
      </c>
      <c r="F25" s="1972" t="s">
        <v>1139</v>
      </c>
      <c r="G25" s="1968"/>
    </row>
    <row r="26" spans="1:7" ht="12.75" customHeight="1">
      <c r="A26" s="673"/>
      <c r="B26" s="4341"/>
      <c r="C26" s="1977" t="s">
        <v>1158</v>
      </c>
      <c r="D26" s="1978"/>
      <c r="E26" s="1979" t="s">
        <v>1159</v>
      </c>
      <c r="F26" s="1972" t="s">
        <v>1160</v>
      </c>
      <c r="G26" s="1968"/>
    </row>
    <row r="27" spans="1:7">
      <c r="A27" s="673"/>
      <c r="B27" s="4341"/>
      <c r="C27" s="1977" t="s">
        <v>1161</v>
      </c>
      <c r="D27" s="1978"/>
      <c r="E27" s="1980" t="s">
        <v>1162</v>
      </c>
      <c r="F27" s="1972" t="s">
        <v>1160</v>
      </c>
      <c r="G27" s="1968"/>
    </row>
    <row r="28" spans="1:7" ht="12.75" customHeight="1">
      <c r="A28" s="673"/>
      <c r="B28" s="4341"/>
      <c r="C28" s="4343" t="s">
        <v>1163</v>
      </c>
      <c r="D28" s="4344"/>
      <c r="E28" s="1980" t="s">
        <v>1164</v>
      </c>
      <c r="F28" s="1981" t="s">
        <v>1160</v>
      </c>
      <c r="G28" s="1968"/>
    </row>
    <row r="29" spans="1:7" ht="12.75" customHeight="1">
      <c r="A29" s="673"/>
      <c r="B29" s="4341"/>
      <c r="C29" s="4343"/>
      <c r="D29" s="4344"/>
      <c r="E29" s="1980" t="s">
        <v>1165</v>
      </c>
      <c r="F29" s="1981" t="s">
        <v>1160</v>
      </c>
      <c r="G29" s="1968"/>
    </row>
    <row r="30" spans="1:7" ht="12.75" customHeight="1">
      <c r="A30" s="673"/>
      <c r="B30" s="4341"/>
      <c r="C30" s="4343"/>
      <c r="D30" s="4344"/>
      <c r="E30" s="1982" t="s">
        <v>1166</v>
      </c>
      <c r="F30" s="1981" t="s">
        <v>1160</v>
      </c>
      <c r="G30" s="1968"/>
    </row>
    <row r="31" spans="1:7" ht="12.75" customHeight="1">
      <c r="A31" s="673"/>
      <c r="B31" s="4341"/>
      <c r="C31" s="4343"/>
      <c r="D31" s="4344"/>
      <c r="E31" s="1983" t="s">
        <v>1167</v>
      </c>
      <c r="F31" s="1972" t="s">
        <v>1160</v>
      </c>
      <c r="G31" s="1968"/>
    </row>
    <row r="32" spans="1:7">
      <c r="A32" s="673"/>
      <c r="B32" s="4341"/>
      <c r="C32" s="4343"/>
      <c r="D32" s="4344"/>
      <c r="E32" s="1972" t="s">
        <v>1168</v>
      </c>
      <c r="F32" s="1972" t="s">
        <v>1160</v>
      </c>
      <c r="G32" s="1968"/>
    </row>
    <row r="33" spans="1:7">
      <c r="A33" s="673"/>
      <c r="B33" s="4341"/>
      <c r="C33" s="4342" t="s">
        <v>1171</v>
      </c>
      <c r="D33" s="4342"/>
      <c r="E33" s="1972" t="s">
        <v>1157</v>
      </c>
      <c r="F33" s="1972" t="s">
        <v>1139</v>
      </c>
      <c r="G33" s="1968"/>
    </row>
    <row r="34" spans="1:7" ht="12.75" customHeight="1">
      <c r="A34" s="673"/>
      <c r="B34" s="4341"/>
      <c r="C34" s="1977" t="s">
        <v>1158</v>
      </c>
      <c r="D34" s="1978"/>
      <c r="E34" s="1979" t="s">
        <v>1159</v>
      </c>
      <c r="F34" s="1972" t="s">
        <v>1160</v>
      </c>
      <c r="G34" s="1968"/>
    </row>
    <row r="35" spans="1:7">
      <c r="A35" s="673"/>
      <c r="B35" s="4341"/>
      <c r="C35" s="1977" t="s">
        <v>1161</v>
      </c>
      <c r="D35" s="1978"/>
      <c r="E35" s="1980" t="s">
        <v>1162</v>
      </c>
      <c r="F35" s="1972" t="s">
        <v>1160</v>
      </c>
      <c r="G35" s="1968"/>
    </row>
    <row r="36" spans="1:7" ht="12.75" customHeight="1">
      <c r="A36" s="673"/>
      <c r="B36" s="4341"/>
      <c r="C36" s="4343" t="s">
        <v>1163</v>
      </c>
      <c r="D36" s="4344"/>
      <c r="E36" s="1980" t="s">
        <v>1164</v>
      </c>
      <c r="F36" s="1981" t="s">
        <v>1160</v>
      </c>
      <c r="G36" s="1968"/>
    </row>
    <row r="37" spans="1:7" ht="12.75" customHeight="1">
      <c r="A37" s="673"/>
      <c r="B37" s="4341"/>
      <c r="C37" s="4343"/>
      <c r="D37" s="4344"/>
      <c r="E37" s="1980" t="s">
        <v>1165</v>
      </c>
      <c r="F37" s="1981" t="s">
        <v>1160</v>
      </c>
      <c r="G37" s="1968"/>
    </row>
    <row r="38" spans="1:7" ht="12.75" customHeight="1">
      <c r="A38" s="673"/>
      <c r="B38" s="4341"/>
      <c r="C38" s="4343"/>
      <c r="D38" s="4344"/>
      <c r="E38" s="1982" t="s">
        <v>1166</v>
      </c>
      <c r="F38" s="1981" t="s">
        <v>1160</v>
      </c>
      <c r="G38" s="1968"/>
    </row>
    <row r="39" spans="1:7" ht="12.75" customHeight="1">
      <c r="A39" s="673"/>
      <c r="B39" s="4341"/>
      <c r="C39" s="4343"/>
      <c r="D39" s="4344"/>
      <c r="E39" s="1983" t="s">
        <v>1167</v>
      </c>
      <c r="F39" s="1972" t="s">
        <v>1160</v>
      </c>
      <c r="G39" s="1968"/>
    </row>
    <row r="40" spans="1:7">
      <c r="A40" s="673"/>
      <c r="B40" s="4341"/>
      <c r="C40" s="4343"/>
      <c r="D40" s="4344"/>
      <c r="E40" s="1972" t="s">
        <v>1168</v>
      </c>
      <c r="F40" s="1972" t="s">
        <v>1160</v>
      </c>
      <c r="G40" s="1968"/>
    </row>
    <row r="41" spans="1:7">
      <c r="A41" s="673"/>
      <c r="B41" s="4341"/>
      <c r="C41" s="4342" t="s">
        <v>1172</v>
      </c>
      <c r="D41" s="4342"/>
      <c r="E41" s="1972" t="s">
        <v>1157</v>
      </c>
      <c r="F41" s="1972" t="s">
        <v>1139</v>
      </c>
      <c r="G41" s="1968"/>
    </row>
    <row r="42" spans="1:7" ht="12.75" customHeight="1">
      <c r="A42" s="673"/>
      <c r="B42" s="4341"/>
      <c r="C42" s="1977" t="s">
        <v>1158</v>
      </c>
      <c r="D42" s="1978"/>
      <c r="E42" s="1979" t="s">
        <v>1159</v>
      </c>
      <c r="F42" s="1972" t="s">
        <v>1160</v>
      </c>
      <c r="G42" s="1968"/>
    </row>
    <row r="43" spans="1:7">
      <c r="A43" s="673"/>
      <c r="B43" s="4341"/>
      <c r="C43" s="1977" t="s">
        <v>1161</v>
      </c>
      <c r="D43" s="1978"/>
      <c r="E43" s="1980" t="s">
        <v>1162</v>
      </c>
      <c r="F43" s="1972" t="s">
        <v>1160</v>
      </c>
      <c r="G43" s="1968"/>
    </row>
    <row r="44" spans="1:7" ht="12.75" customHeight="1">
      <c r="A44" s="673"/>
      <c r="B44" s="4341"/>
      <c r="C44" s="4343" t="s">
        <v>1163</v>
      </c>
      <c r="D44" s="4344"/>
      <c r="E44" s="1980" t="s">
        <v>1164</v>
      </c>
      <c r="F44" s="1981" t="s">
        <v>1160</v>
      </c>
      <c r="G44" s="1968"/>
    </row>
    <row r="45" spans="1:7" ht="12.75" customHeight="1">
      <c r="A45" s="673"/>
      <c r="B45" s="4341"/>
      <c r="C45" s="4343"/>
      <c r="D45" s="4344"/>
      <c r="E45" s="1980" t="s">
        <v>1165</v>
      </c>
      <c r="F45" s="1981" t="s">
        <v>1160</v>
      </c>
      <c r="G45" s="1968"/>
    </row>
    <row r="46" spans="1:7" ht="12.75" customHeight="1">
      <c r="A46" s="673"/>
      <c r="B46" s="4341"/>
      <c r="C46" s="4343"/>
      <c r="D46" s="4344"/>
      <c r="E46" s="1982" t="s">
        <v>1166</v>
      </c>
      <c r="F46" s="1981" t="s">
        <v>1160</v>
      </c>
      <c r="G46" s="1968"/>
    </row>
    <row r="47" spans="1:7" ht="12.75" customHeight="1">
      <c r="A47" s="673"/>
      <c r="B47" s="4341"/>
      <c r="C47" s="4343"/>
      <c r="D47" s="4344"/>
      <c r="E47" s="1983" t="s">
        <v>1167</v>
      </c>
      <c r="F47" s="1972" t="s">
        <v>1160</v>
      </c>
      <c r="G47" s="1968"/>
    </row>
    <row r="48" spans="1:7">
      <c r="A48" s="673"/>
      <c r="B48" s="4341"/>
      <c r="C48" s="4343"/>
      <c r="D48" s="4344"/>
      <c r="E48" s="1972" t="s">
        <v>1168</v>
      </c>
      <c r="F48" s="1972" t="s">
        <v>1160</v>
      </c>
      <c r="G48" s="1968"/>
    </row>
    <row r="49" spans="1:7">
      <c r="A49" s="673"/>
      <c r="B49" s="4341"/>
      <c r="C49" s="4342" t="s">
        <v>1173</v>
      </c>
      <c r="D49" s="4342"/>
      <c r="E49" s="1972" t="s">
        <v>1157</v>
      </c>
      <c r="F49" s="1972" t="s">
        <v>1139</v>
      </c>
      <c r="G49" s="1968"/>
    </row>
    <row r="50" spans="1:7" ht="12.75" customHeight="1">
      <c r="A50" s="673"/>
      <c r="B50" s="4341"/>
      <c r="C50" s="1977" t="s">
        <v>1158</v>
      </c>
      <c r="D50" s="1978"/>
      <c r="E50" s="1979" t="s">
        <v>1159</v>
      </c>
      <c r="F50" s="1972" t="s">
        <v>1160</v>
      </c>
      <c r="G50" s="1968"/>
    </row>
    <row r="51" spans="1:7">
      <c r="A51" s="673"/>
      <c r="B51" s="4341"/>
      <c r="C51" s="1977" t="s">
        <v>1161</v>
      </c>
      <c r="D51" s="1978"/>
      <c r="E51" s="1980" t="s">
        <v>1162</v>
      </c>
      <c r="F51" s="1972" t="s">
        <v>1160</v>
      </c>
      <c r="G51" s="1968"/>
    </row>
    <row r="52" spans="1:7" ht="12.75" customHeight="1">
      <c r="A52" s="673"/>
      <c r="B52" s="4341"/>
      <c r="C52" s="4343" t="s">
        <v>1163</v>
      </c>
      <c r="D52" s="4344"/>
      <c r="E52" s="1980" t="s">
        <v>1164</v>
      </c>
      <c r="F52" s="1981" t="s">
        <v>1160</v>
      </c>
      <c r="G52" s="1968"/>
    </row>
    <row r="53" spans="1:7" ht="12.75" customHeight="1">
      <c r="A53" s="673"/>
      <c r="B53" s="4341"/>
      <c r="C53" s="4343"/>
      <c r="D53" s="4344"/>
      <c r="E53" s="1980" t="s">
        <v>1165</v>
      </c>
      <c r="F53" s="1981" t="s">
        <v>1160</v>
      </c>
      <c r="G53" s="1968"/>
    </row>
    <row r="54" spans="1:7" ht="12.75" customHeight="1">
      <c r="A54" s="673"/>
      <c r="B54" s="4341"/>
      <c r="C54" s="4343"/>
      <c r="D54" s="4344"/>
      <c r="E54" s="1982" t="s">
        <v>1166</v>
      </c>
      <c r="F54" s="1981" t="s">
        <v>1160</v>
      </c>
      <c r="G54" s="1968"/>
    </row>
    <row r="55" spans="1:7" ht="12.75" customHeight="1">
      <c r="A55" s="673"/>
      <c r="B55" s="4341"/>
      <c r="C55" s="4343"/>
      <c r="D55" s="4344"/>
      <c r="E55" s="1983" t="s">
        <v>1167</v>
      </c>
      <c r="F55" s="1972" t="s">
        <v>1160</v>
      </c>
      <c r="G55" s="1968"/>
    </row>
    <row r="56" spans="1:7">
      <c r="A56" s="673"/>
      <c r="B56" s="4341"/>
      <c r="C56" s="4343"/>
      <c r="D56" s="4344"/>
      <c r="E56" s="1972" t="s">
        <v>1168</v>
      </c>
      <c r="F56" s="1972" t="s">
        <v>1160</v>
      </c>
      <c r="G56" s="1968"/>
    </row>
    <row r="57" spans="1:7">
      <c r="A57" s="673"/>
      <c r="B57" s="4341" t="s">
        <v>1174</v>
      </c>
      <c r="C57" s="4345" t="s">
        <v>1175</v>
      </c>
      <c r="D57" s="4345"/>
      <c r="E57" s="1971" t="s">
        <v>1157</v>
      </c>
      <c r="F57" s="1971" t="s">
        <v>1139</v>
      </c>
      <c r="G57" s="1984">
        <f>SUM(G49,G41,G33,G25,G17,G9)</f>
        <v>0</v>
      </c>
    </row>
    <row r="58" spans="1:7" ht="12.75" customHeight="1">
      <c r="A58" s="673"/>
      <c r="B58" s="4341"/>
      <c r="C58" s="4345"/>
      <c r="D58" s="4345"/>
      <c r="E58" s="1977" t="s">
        <v>1159</v>
      </c>
      <c r="F58" s="1971" t="s">
        <v>1160</v>
      </c>
      <c r="G58" s="1984">
        <f>SUM(G10,G18,G26,G34,G42,G50)</f>
        <v>0</v>
      </c>
    </row>
    <row r="59" spans="1:7">
      <c r="A59" s="673"/>
      <c r="B59" s="4341"/>
      <c r="C59" s="4345"/>
      <c r="D59" s="4345"/>
      <c r="E59" s="1985" t="s">
        <v>1162</v>
      </c>
      <c r="F59" s="1971" t="s">
        <v>1160</v>
      </c>
      <c r="G59" s="1984">
        <f t="shared" ref="G59:G64" si="0">SUM(G51,G43,G35,G27,G19,G11)</f>
        <v>0</v>
      </c>
    </row>
    <row r="60" spans="1:7" ht="12.75" customHeight="1">
      <c r="A60" s="673"/>
      <c r="B60" s="4341"/>
      <c r="C60" s="4345"/>
      <c r="D60" s="4345"/>
      <c r="E60" s="1985" t="s">
        <v>1164</v>
      </c>
      <c r="F60" s="1986" t="s">
        <v>1160</v>
      </c>
      <c r="G60" s="1984">
        <f t="shared" si="0"/>
        <v>0</v>
      </c>
    </row>
    <row r="61" spans="1:7" ht="12.75" customHeight="1">
      <c r="A61" s="673"/>
      <c r="B61" s="4341"/>
      <c r="C61" s="4345"/>
      <c r="D61" s="4345"/>
      <c r="E61" s="1985" t="s">
        <v>1176</v>
      </c>
      <c r="F61" s="1986" t="s">
        <v>1160</v>
      </c>
      <c r="G61" s="1984">
        <f t="shared" si="0"/>
        <v>0</v>
      </c>
    </row>
    <row r="62" spans="1:7" ht="12.75" customHeight="1">
      <c r="A62" s="673"/>
      <c r="B62" s="4341"/>
      <c r="C62" s="4345"/>
      <c r="D62" s="4345"/>
      <c r="E62" s="1987" t="s">
        <v>1177</v>
      </c>
      <c r="F62" s="1986" t="s">
        <v>1160</v>
      </c>
      <c r="G62" s="1984">
        <f t="shared" si="0"/>
        <v>0</v>
      </c>
    </row>
    <row r="63" spans="1:7" ht="12.75" customHeight="1">
      <c r="A63" s="673"/>
      <c r="B63" s="4341"/>
      <c r="C63" s="4345"/>
      <c r="D63" s="4345"/>
      <c r="E63" s="1988" t="s">
        <v>1178</v>
      </c>
      <c r="F63" s="1971" t="s">
        <v>1160</v>
      </c>
      <c r="G63" s="1984">
        <f t="shared" si="0"/>
        <v>0</v>
      </c>
    </row>
    <row r="64" spans="1:7">
      <c r="A64" s="673"/>
      <c r="B64" s="4341"/>
      <c r="C64" s="4345"/>
      <c r="D64" s="4345"/>
      <c r="E64" s="1971" t="s">
        <v>1168</v>
      </c>
      <c r="F64" s="1971" t="s">
        <v>1160</v>
      </c>
      <c r="G64" s="1984">
        <f t="shared" si="0"/>
        <v>0</v>
      </c>
    </row>
  </sheetData>
  <mergeCells count="22">
    <mergeCell ref="C52:C56"/>
    <mergeCell ref="D52:D56"/>
    <mergeCell ref="B57:B64"/>
    <mergeCell ref="C57:D64"/>
    <mergeCell ref="C44:C48"/>
    <mergeCell ref="D44:D48"/>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Southern</v>
      </c>
      <c r="B2" s="131"/>
      <c r="C2" s="131"/>
      <c r="D2" s="131"/>
      <c r="E2" s="131"/>
      <c r="F2" s="131"/>
      <c r="G2" s="131"/>
      <c r="H2" s="131"/>
    </row>
    <row r="3" spans="1:8" s="49" customFormat="1" ht="24.75">
      <c r="A3" s="2473"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2" t="s">
        <v>88</v>
      </c>
      <c r="D8" s="410"/>
    </row>
    <row r="9" spans="1:8" ht="15">
      <c r="B9" s="806"/>
      <c r="C9" s="2251"/>
      <c r="D9" s="410"/>
    </row>
    <row r="10" spans="1:8" ht="15">
      <c r="B10" s="806"/>
      <c r="C10" s="2251"/>
      <c r="D10" s="410"/>
    </row>
    <row r="11" spans="1:8" ht="15">
      <c r="B11" s="806"/>
      <c r="C11" s="2251"/>
      <c r="D11" s="410"/>
    </row>
    <row r="12" spans="1:8" ht="15">
      <c r="B12" s="806"/>
      <c r="C12" s="2251"/>
      <c r="D12" s="410"/>
    </row>
    <row r="13" spans="1:8" ht="15">
      <c r="B13" s="806"/>
      <c r="C13" s="2251"/>
      <c r="D13" s="410"/>
    </row>
    <row r="14" spans="1:8" ht="15">
      <c r="B14" s="806"/>
      <c r="C14" s="2251"/>
      <c r="D14" s="410"/>
    </row>
    <row r="15" spans="1:8" ht="15">
      <c r="B15" s="806"/>
      <c r="C15" s="2251"/>
      <c r="D15" s="410"/>
    </row>
    <row r="16" spans="1:8" ht="15">
      <c r="B16" s="806"/>
      <c r="C16" s="2251"/>
      <c r="D16" s="410"/>
    </row>
    <row r="17" spans="2:4" ht="15">
      <c r="B17" s="806"/>
      <c r="C17" s="2251"/>
      <c r="D17" s="410"/>
    </row>
    <row r="18" spans="2:4" ht="15">
      <c r="B18" s="806"/>
      <c r="C18" s="2251"/>
      <c r="D18" s="410"/>
    </row>
    <row r="19" spans="2:4" ht="15">
      <c r="B19" s="806"/>
      <c r="C19" s="2251"/>
      <c r="D19" s="410"/>
    </row>
    <row r="20" spans="2:4" ht="15">
      <c r="B20" s="806"/>
      <c r="C20" s="2251"/>
      <c r="D20" s="410"/>
    </row>
    <row r="21" spans="2:4" ht="15">
      <c r="B21" s="806"/>
      <c r="C21" s="2251"/>
      <c r="D21" s="410"/>
    </row>
    <row r="22" spans="2:4" ht="15">
      <c r="B22" s="806"/>
      <c r="C22" s="2251"/>
      <c r="D22" s="410"/>
    </row>
    <row r="23" spans="2:4" ht="15">
      <c r="B23" s="806"/>
      <c r="C23" s="2251"/>
      <c r="D23" s="410"/>
    </row>
    <row r="24" spans="2:4" ht="15">
      <c r="B24" s="806"/>
      <c r="C24" s="2251"/>
      <c r="D24" s="410"/>
    </row>
    <row r="25" spans="2:4" ht="15">
      <c r="B25" s="806"/>
      <c r="C25" s="2251"/>
      <c r="D25" s="410"/>
    </row>
    <row r="26" spans="2:4" ht="15">
      <c r="B26" s="806"/>
      <c r="C26" s="2251"/>
      <c r="D26" s="410"/>
    </row>
    <row r="27" spans="2:4" ht="15">
      <c r="B27" s="806"/>
      <c r="C27" s="2251"/>
      <c r="D27" s="410"/>
    </row>
    <row r="28" spans="2:4" ht="15">
      <c r="B28" s="806"/>
      <c r="C28" s="2251"/>
      <c r="D28" s="410"/>
    </row>
    <row r="29" spans="2:4" ht="15">
      <c r="B29" s="806"/>
      <c r="C29" s="2251"/>
      <c r="D29" s="410"/>
    </row>
    <row r="30" spans="2:4" ht="15">
      <c r="B30" s="806"/>
      <c r="C30" s="2251"/>
      <c r="D30" s="410"/>
    </row>
    <row r="31" spans="2:4" ht="15">
      <c r="B31" s="806"/>
      <c r="C31" s="2251"/>
      <c r="D31" s="410"/>
    </row>
    <row r="32" spans="2:4" ht="15">
      <c r="B32" s="806"/>
      <c r="C32" s="2251"/>
      <c r="D32" s="410"/>
    </row>
    <row r="33" spans="2:4" ht="15">
      <c r="B33" s="806"/>
      <c r="C33" s="2251"/>
      <c r="D33" s="410"/>
    </row>
    <row r="34" spans="2:4" ht="15">
      <c r="B34" s="806"/>
      <c r="C34" s="2251"/>
      <c r="D34" s="410"/>
    </row>
    <row r="35" spans="2:4" ht="15">
      <c r="B35" s="806"/>
      <c r="C35" s="2251"/>
      <c r="D35" s="410"/>
    </row>
    <row r="36" spans="2:4" ht="15">
      <c r="B36" s="806"/>
      <c r="C36" s="2251"/>
      <c r="D36" s="410"/>
    </row>
    <row r="37" spans="2:4" ht="15">
      <c r="B37" s="806"/>
      <c r="C37" s="2251"/>
      <c r="D37" s="410"/>
    </row>
    <row r="38" spans="2:4" ht="15">
      <c r="B38" s="806"/>
      <c r="C38" s="2251"/>
      <c r="D38" s="410"/>
    </row>
    <row r="39" spans="2:4" ht="15">
      <c r="B39" s="806"/>
      <c r="C39" s="2251"/>
      <c r="D39" s="410"/>
    </row>
    <row r="40" spans="2:4" ht="15">
      <c r="B40" s="806"/>
      <c r="C40" s="2251"/>
      <c r="D40" s="410"/>
    </row>
    <row r="41" spans="2:4" ht="15">
      <c r="B41" s="806"/>
      <c r="C41" s="2251"/>
      <c r="D41" s="410"/>
    </row>
    <row r="42" spans="2:4" ht="15">
      <c r="B42" s="806"/>
      <c r="C42" s="2251"/>
      <c r="D42" s="410"/>
    </row>
    <row r="43" spans="2:4" ht="15">
      <c r="B43" s="806"/>
      <c r="C43" s="2251"/>
      <c r="D43" s="410"/>
    </row>
    <row r="44" spans="2:4" ht="15">
      <c r="B44" s="806"/>
      <c r="C44" s="2251"/>
      <c r="D44" s="410"/>
    </row>
    <row r="45" spans="2:4" ht="15">
      <c r="B45" s="806"/>
      <c r="C45" s="2251"/>
      <c r="D45" s="410"/>
    </row>
    <row r="46" spans="2:4" ht="15">
      <c r="B46" s="806"/>
      <c r="C46" s="2251"/>
      <c r="D46" s="410"/>
    </row>
    <row r="47" spans="2:4" ht="15">
      <c r="B47" s="806"/>
      <c r="C47" s="2251"/>
      <c r="D47" s="410"/>
    </row>
    <row r="48" spans="2:4" ht="15">
      <c r="B48" s="806"/>
      <c r="C48" s="2251"/>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2" t="s">
        <v>88</v>
      </c>
    </row>
    <row r="55" spans="2:6">
      <c r="B55" s="1147" t="s">
        <v>1729</v>
      </c>
      <c r="C55" s="2251">
        <v>0</v>
      </c>
    </row>
    <row r="56" spans="2:6" ht="25.5">
      <c r="B56" s="1147" t="s">
        <v>1730</v>
      </c>
      <c r="C56" s="2251">
        <v>0</v>
      </c>
    </row>
    <row r="57" spans="2:6">
      <c r="B57" s="1147" t="s">
        <v>1731</v>
      </c>
      <c r="C57" s="2251">
        <v>0</v>
      </c>
    </row>
    <row r="58" spans="2:6">
      <c r="B58" s="1147" t="s">
        <v>1732</v>
      </c>
      <c r="C58" s="2251">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1" t="str">
        <f>'Universal data'!A2</f>
        <v>Southern</v>
      </c>
      <c r="B2" s="131"/>
      <c r="C2" s="131"/>
    </row>
    <row r="3" spans="1:3" s="49" customFormat="1" ht="24.75">
      <c r="A3" s="2473"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3" t="s">
        <v>2885</v>
      </c>
      <c r="C10" s="2794"/>
    </row>
    <row r="11" spans="1:3">
      <c r="B11" s="2793" t="s">
        <v>2885</v>
      </c>
      <c r="C11" s="2794"/>
    </row>
    <row r="12" spans="1:3">
      <c r="B12" s="2793" t="s">
        <v>2885</v>
      </c>
      <c r="C12" s="2794"/>
    </row>
    <row r="13" spans="1:3">
      <c r="B13" s="2793" t="s">
        <v>2885</v>
      </c>
      <c r="C13" s="2794"/>
    </row>
    <row r="14" spans="1:3">
      <c r="B14" s="2793" t="s">
        <v>2885</v>
      </c>
      <c r="C14" s="2794"/>
    </row>
    <row r="15" spans="1:3">
      <c r="B15" s="2793" t="s">
        <v>2885</v>
      </c>
      <c r="C15" s="2794"/>
    </row>
    <row r="16" spans="1:3">
      <c r="B16" s="2793" t="s">
        <v>2885</v>
      </c>
      <c r="C16" s="2794"/>
    </row>
    <row r="17" spans="2:3">
      <c r="B17" s="2793" t="s">
        <v>2885</v>
      </c>
      <c r="C17" s="2794"/>
    </row>
    <row r="18" spans="2:3">
      <c r="B18" s="2793" t="s">
        <v>2885</v>
      </c>
      <c r="C18" s="2794"/>
    </row>
    <row r="19" spans="2:3">
      <c r="B19" s="2793" t="s">
        <v>2885</v>
      </c>
      <c r="C19" s="2794"/>
    </row>
    <row r="20" spans="2:3">
      <c r="B20" s="2793" t="s">
        <v>2885</v>
      </c>
      <c r="C20" s="2794"/>
    </row>
    <row r="21" spans="2:3">
      <c r="B21" s="2793" t="s">
        <v>2885</v>
      </c>
      <c r="C21" s="2794"/>
    </row>
    <row r="22" spans="2:3">
      <c r="B22" s="2793" t="s">
        <v>2885</v>
      </c>
      <c r="C22" s="2794"/>
    </row>
    <row r="23" spans="2:3">
      <c r="B23" s="2793" t="s">
        <v>2885</v>
      </c>
      <c r="C23" s="2794"/>
    </row>
    <row r="24" spans="2:3">
      <c r="B24" s="2793" t="s">
        <v>2885</v>
      </c>
      <c r="C24" s="2794"/>
    </row>
    <row r="25" spans="2:3" customFormat="1">
      <c r="B25" s="731" t="s">
        <v>1101</v>
      </c>
      <c r="C25" s="2883">
        <f>SUM(C10:C24)</f>
        <v>0</v>
      </c>
    </row>
    <row r="26" spans="2:3">
      <c r="B26" s="2427" t="s">
        <v>2551</v>
      </c>
      <c r="C26" s="2794"/>
    </row>
    <row r="27" spans="2:3">
      <c r="B27" s="731" t="s">
        <v>2550</v>
      </c>
      <c r="C27" s="2883">
        <f>SUM(C25:C26)</f>
        <v>0</v>
      </c>
    </row>
    <row r="28" spans="2:3" ht="40.5" customHeight="1"/>
    <row r="29" spans="2:3" ht="15">
      <c r="B29" s="410" t="s">
        <v>1833</v>
      </c>
    </row>
    <row r="31" spans="2:3" ht="15">
      <c r="B31" s="730" t="s">
        <v>1103</v>
      </c>
    </row>
    <row r="32" spans="2:3">
      <c r="B32" s="1150"/>
      <c r="C32" s="817" t="s">
        <v>88</v>
      </c>
    </row>
    <row r="33" spans="2:3">
      <c r="B33" s="1151" t="s">
        <v>1729</v>
      </c>
      <c r="C33" s="2794"/>
    </row>
    <row r="34" spans="2:3">
      <c r="B34" s="1151" t="s">
        <v>1730</v>
      </c>
      <c r="C34" s="2794"/>
    </row>
    <row r="35" spans="2:3">
      <c r="B35" s="1151" t="s">
        <v>1731</v>
      </c>
      <c r="C35" s="2794"/>
    </row>
    <row r="36" spans="2:3">
      <c r="B36" s="1151" t="s">
        <v>1732</v>
      </c>
      <c r="C36" s="2794"/>
    </row>
    <row r="37" spans="2:3">
      <c r="B37" s="724" t="s">
        <v>1733</v>
      </c>
      <c r="C37" s="2884">
        <f>SUM(C33:C36)</f>
        <v>0</v>
      </c>
    </row>
    <row r="38" spans="2:3" ht="40.5" customHeight="1"/>
    <row r="39" spans="2:3">
      <c r="B39" s="1148" t="s">
        <v>1102</v>
      </c>
      <c r="C39" s="2795"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1" t="str">
        <f>'Universal data'!A2</f>
        <v>Southern</v>
      </c>
      <c r="B2" s="131"/>
      <c r="C2" s="131"/>
      <c r="D2" s="131"/>
      <c r="E2" s="131"/>
      <c r="F2" s="131"/>
      <c r="G2" s="416"/>
      <c r="H2" s="416"/>
    </row>
    <row r="3" spans="1:8" s="49" customFormat="1" ht="24.75">
      <c r="A3" s="2473" t="str">
        <f>+'Universal data'!A3</f>
        <v>2014/15</v>
      </c>
      <c r="B3" s="131"/>
      <c r="C3" s="131"/>
      <c r="D3" s="131"/>
      <c r="E3" s="131"/>
      <c r="F3" s="131"/>
      <c r="G3" s="416"/>
      <c r="H3" s="416"/>
    </row>
    <row r="4" spans="1:8">
      <c r="B4" s="415"/>
      <c r="D4" s="2365"/>
      <c r="E4" s="2365"/>
      <c r="F4" s="2365"/>
    </row>
    <row r="5" spans="1:8" ht="15">
      <c r="A5" s="410" t="s">
        <v>2430</v>
      </c>
      <c r="D5" s="2365"/>
      <c r="E5" s="2365"/>
      <c r="F5" s="2365"/>
    </row>
    <row r="6" spans="1:8">
      <c r="A6" s="415"/>
      <c r="D6" s="2365"/>
      <c r="E6" s="2365"/>
      <c r="F6" s="2365"/>
    </row>
    <row r="7" spans="1:8">
      <c r="B7" s="417"/>
      <c r="C7" s="417"/>
      <c r="D7" s="2365"/>
      <c r="E7" s="2365"/>
      <c r="F7" s="2365"/>
    </row>
    <row r="8" spans="1:8" ht="12.75">
      <c r="B8" s="2253" t="s">
        <v>1104</v>
      </c>
      <c r="C8" s="817" t="s">
        <v>88</v>
      </c>
      <c r="E8" s="417"/>
      <c r="F8" s="417"/>
    </row>
    <row r="9" spans="1:8" ht="12.75">
      <c r="B9" s="2254" t="s">
        <v>2848</v>
      </c>
      <c r="C9" s="2255">
        <v>0</v>
      </c>
    </row>
    <row r="10" spans="1:8" ht="12.75">
      <c r="B10" s="2254" t="s">
        <v>2849</v>
      </c>
      <c r="C10" s="2255">
        <v>0</v>
      </c>
    </row>
    <row r="11" spans="1:8" ht="12.75">
      <c r="B11" s="2254" t="s">
        <v>2850</v>
      </c>
      <c r="C11" s="2255">
        <v>0</v>
      </c>
    </row>
    <row r="12" spans="1:8" ht="12.75">
      <c r="B12" s="2254" t="s">
        <v>2851</v>
      </c>
      <c r="C12" s="2255">
        <v>0</v>
      </c>
    </row>
    <row r="13" spans="1:8" ht="12.75">
      <c r="B13" s="2254" t="s">
        <v>2852</v>
      </c>
      <c r="C13" s="2255">
        <v>0</v>
      </c>
    </row>
    <row r="14" spans="1:8" ht="12.75">
      <c r="B14" s="2250"/>
      <c r="C14" s="727">
        <f>SUM(C9:C13)</f>
        <v>0</v>
      </c>
    </row>
    <row r="15" spans="1:8" ht="12.75">
      <c r="B15" s="2256" t="s">
        <v>1105</v>
      </c>
      <c r="C15" s="2250"/>
    </row>
    <row r="16" spans="1:8" ht="12.75">
      <c r="B16" s="2254" t="s">
        <v>2848</v>
      </c>
      <c r="C16" s="2255">
        <v>0</v>
      </c>
    </row>
    <row r="17" spans="2:3" ht="12.75">
      <c r="B17" s="2254" t="s">
        <v>2849</v>
      </c>
      <c r="C17" s="2255">
        <v>0</v>
      </c>
    </row>
    <row r="18" spans="2:3" ht="12.75">
      <c r="B18" s="2254" t="s">
        <v>2850</v>
      </c>
      <c r="C18" s="2255">
        <v>0</v>
      </c>
    </row>
    <row r="19" spans="2:3" ht="12.75">
      <c r="B19" s="2254" t="s">
        <v>2851</v>
      </c>
      <c r="C19" s="2255">
        <v>0</v>
      </c>
    </row>
    <row r="20" spans="2:3" ht="11.25" customHeight="1">
      <c r="B20" s="2254" t="s">
        <v>2852</v>
      </c>
      <c r="C20" s="2255">
        <v>0</v>
      </c>
    </row>
    <row r="21" spans="2:3" ht="12.75">
      <c r="B21" s="2250"/>
      <c r="C21" s="727">
        <f>SUM(C16:C20)</f>
        <v>0</v>
      </c>
    </row>
    <row r="22" spans="2:3" ht="12.75">
      <c r="B22" s="2256" t="s">
        <v>1106</v>
      </c>
      <c r="C22" s="2250"/>
    </row>
    <row r="23" spans="2:3" ht="12.75">
      <c r="B23" s="2254" t="s">
        <v>2848</v>
      </c>
      <c r="C23" s="2255">
        <v>0</v>
      </c>
    </row>
    <row r="24" spans="2:3" ht="12.75">
      <c r="B24" s="2254" t="s">
        <v>2849</v>
      </c>
      <c r="C24" s="2255">
        <v>0</v>
      </c>
    </row>
    <row r="25" spans="2:3" ht="12.75">
      <c r="B25" s="2254" t="s">
        <v>2850</v>
      </c>
      <c r="C25" s="2255">
        <v>0</v>
      </c>
    </row>
    <row r="26" spans="2:3" ht="12.75">
      <c r="B26" s="2254" t="s">
        <v>2851</v>
      </c>
      <c r="C26" s="2255">
        <v>0</v>
      </c>
    </row>
    <row r="27" spans="2:3" ht="12.75">
      <c r="B27" s="2254" t="s">
        <v>2852</v>
      </c>
      <c r="C27" s="2255">
        <v>0</v>
      </c>
    </row>
    <row r="28" spans="2:3" ht="12.75">
      <c r="B28" s="2250"/>
      <c r="C28" s="727">
        <f>SUM(C23:C27)</f>
        <v>0</v>
      </c>
    </row>
    <row r="29" spans="2:3" ht="12.75">
      <c r="B29" s="2253" t="s">
        <v>1107</v>
      </c>
      <c r="C29" s="2250"/>
    </row>
    <row r="30" spans="2:3" ht="12.75">
      <c r="B30" s="2254" t="s">
        <v>2848</v>
      </c>
      <c r="C30" s="2255">
        <v>0</v>
      </c>
    </row>
    <row r="31" spans="2:3" ht="12.75">
      <c r="B31" s="2254" t="s">
        <v>2849</v>
      </c>
      <c r="C31" s="2255">
        <v>0</v>
      </c>
    </row>
    <row r="32" spans="2:3" ht="12.75">
      <c r="B32" s="2254" t="s">
        <v>2850</v>
      </c>
      <c r="C32" s="2255">
        <v>0</v>
      </c>
    </row>
    <row r="33" spans="2:3" ht="12.75">
      <c r="B33" s="2254" t="s">
        <v>2851</v>
      </c>
      <c r="C33" s="2255">
        <v>0</v>
      </c>
    </row>
    <row r="34" spans="2:3" ht="12.75">
      <c r="B34" s="2254" t="s">
        <v>2852</v>
      </c>
      <c r="C34" s="2255">
        <v>0</v>
      </c>
    </row>
    <row r="35" spans="2:3" ht="12.75">
      <c r="B35" s="2250"/>
      <c r="C35" s="727">
        <f>SUM(C30:C34)</f>
        <v>0</v>
      </c>
    </row>
    <row r="36" spans="2:3" ht="12.75">
      <c r="B36" s="2250"/>
      <c r="C36" s="2250"/>
    </row>
    <row r="37" spans="2:3" ht="12.75">
      <c r="B37" s="2253" t="s">
        <v>1108</v>
      </c>
      <c r="C37" s="2250"/>
    </row>
    <row r="38" spans="2:3" ht="12.75">
      <c r="B38" s="2254" t="s">
        <v>2848</v>
      </c>
      <c r="C38" s="2255">
        <v>0</v>
      </c>
    </row>
    <row r="39" spans="2:3" ht="12.75">
      <c r="B39" s="2254" t="s">
        <v>2849</v>
      </c>
      <c r="C39" s="2255">
        <v>0</v>
      </c>
    </row>
    <row r="40" spans="2:3" ht="12.75">
      <c r="B40" s="2254" t="s">
        <v>2850</v>
      </c>
      <c r="C40" s="2255">
        <v>0</v>
      </c>
    </row>
    <row r="41" spans="2:3" ht="12.75">
      <c r="B41" s="2254" t="s">
        <v>2851</v>
      </c>
      <c r="C41" s="2255">
        <v>0</v>
      </c>
    </row>
    <row r="42" spans="2:3" ht="12.75">
      <c r="B42" s="2254" t="s">
        <v>2852</v>
      </c>
      <c r="C42" s="2255">
        <v>0</v>
      </c>
    </row>
    <row r="43" spans="2:3" ht="12.75">
      <c r="B43" s="2250"/>
      <c r="C43" s="727">
        <f>SUM(C38:C42)</f>
        <v>0</v>
      </c>
    </row>
    <row r="44" spans="2:3" ht="12.75">
      <c r="B44" s="2250"/>
      <c r="C44" s="2250"/>
    </row>
    <row r="45" spans="2:3" ht="12.75">
      <c r="B45" s="2253" t="s">
        <v>1109</v>
      </c>
      <c r="C45" s="2250"/>
    </row>
    <row r="46" spans="2:3" ht="12.75">
      <c r="B46" s="2254" t="s">
        <v>2848</v>
      </c>
      <c r="C46" s="2255">
        <v>0</v>
      </c>
    </row>
    <row r="47" spans="2:3" ht="12.75">
      <c r="B47" s="2254" t="s">
        <v>2849</v>
      </c>
      <c r="C47" s="2255">
        <v>0</v>
      </c>
    </row>
    <row r="48" spans="2:3" ht="12.75">
      <c r="B48" s="2254" t="s">
        <v>2850</v>
      </c>
      <c r="C48" s="2255">
        <v>0</v>
      </c>
    </row>
    <row r="49" spans="2:3" ht="12.75">
      <c r="B49" s="2254" t="s">
        <v>2851</v>
      </c>
      <c r="C49" s="2255">
        <v>0</v>
      </c>
    </row>
    <row r="50" spans="2:3" ht="12.75">
      <c r="B50" s="2254" t="s">
        <v>2852</v>
      </c>
      <c r="C50" s="2255">
        <v>0</v>
      </c>
    </row>
    <row r="51" spans="2:3" ht="12.75">
      <c r="B51" s="2250"/>
      <c r="C51" s="727">
        <f>SUM(C46:C50)</f>
        <v>0</v>
      </c>
    </row>
    <row r="52" spans="2:3" ht="12.75">
      <c r="B52" s="2253" t="s">
        <v>1110</v>
      </c>
      <c r="C52" s="2250"/>
    </row>
    <row r="53" spans="2:3" ht="12.75">
      <c r="B53" s="2254" t="s">
        <v>2848</v>
      </c>
      <c r="C53" s="2255">
        <v>0</v>
      </c>
    </row>
    <row r="54" spans="2:3" ht="12.75">
      <c r="B54" s="2254" t="s">
        <v>2849</v>
      </c>
      <c r="C54" s="2255">
        <v>0</v>
      </c>
    </row>
    <row r="55" spans="2:3" ht="12.75">
      <c r="B55" s="2254" t="s">
        <v>2850</v>
      </c>
      <c r="C55" s="2255">
        <v>0</v>
      </c>
    </row>
    <row r="56" spans="2:3" ht="12.75">
      <c r="B56" s="2254" t="s">
        <v>2851</v>
      </c>
      <c r="C56" s="2255">
        <v>0</v>
      </c>
    </row>
    <row r="57" spans="2:3" ht="12.75">
      <c r="B57" s="2254" t="s">
        <v>2852</v>
      </c>
      <c r="C57" s="2255">
        <v>0</v>
      </c>
    </row>
    <row r="58" spans="2:3" ht="12.75">
      <c r="B58" s="2250"/>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47" t="s">
        <v>1215</v>
      </c>
      <c r="D7" s="4347"/>
      <c r="E7" s="4347"/>
      <c r="F7" s="4347"/>
      <c r="G7" s="4347"/>
      <c r="H7" s="4347" t="s">
        <v>1216</v>
      </c>
      <c r="I7" s="4347"/>
      <c r="J7" s="4347"/>
      <c r="K7" s="4347"/>
      <c r="L7" s="4347"/>
      <c r="M7" s="4347" t="s">
        <v>1217</v>
      </c>
      <c r="N7" s="4347"/>
      <c r="O7" s="4347"/>
      <c r="P7" s="4347"/>
      <c r="Q7" s="4347"/>
      <c r="R7" s="4347" t="s">
        <v>1218</v>
      </c>
      <c r="S7" s="4347"/>
      <c r="T7" s="4347"/>
      <c r="U7" s="4347"/>
      <c r="V7" s="4347"/>
      <c r="W7" s="4346" t="s">
        <v>84</v>
      </c>
      <c r="X7" s="4347"/>
      <c r="Y7" s="4347"/>
      <c r="Z7" s="4347"/>
      <c r="AA7" s="4347"/>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69" t="s">
        <v>84</v>
      </c>
    </row>
    <row r="9" spans="1:27" ht="38.25" customHeight="1">
      <c r="A9" s="4348" t="s">
        <v>1223</v>
      </c>
      <c r="B9" s="1159" t="s">
        <v>1224</v>
      </c>
      <c r="C9" s="2665"/>
      <c r="D9" s="2665"/>
      <c r="E9" s="2665"/>
      <c r="F9" s="2665"/>
      <c r="G9" s="2336">
        <f t="shared" ref="G9:G23" si="0">SUM(C9:F9)</f>
        <v>0</v>
      </c>
      <c r="H9" s="2665"/>
      <c r="I9" s="2665"/>
      <c r="J9" s="2665"/>
      <c r="K9" s="2665"/>
      <c r="L9" s="2336">
        <f t="shared" ref="L9:L23" si="1">SUM(H9:K9)</f>
        <v>0</v>
      </c>
      <c r="M9" s="2665"/>
      <c r="N9" s="2665"/>
      <c r="O9" s="2665"/>
      <c r="P9" s="2665"/>
      <c r="Q9" s="2336">
        <f t="shared" ref="Q9:Q23" si="2">SUM(M9:P9)</f>
        <v>0</v>
      </c>
      <c r="R9" s="2665"/>
      <c r="S9" s="2665"/>
      <c r="T9" s="2665"/>
      <c r="U9" s="2665"/>
      <c r="V9" s="2336">
        <f t="shared" ref="V9:V23" si="3">SUM(R9:U9)</f>
        <v>0</v>
      </c>
      <c r="W9" s="2336">
        <f t="shared" ref="W9:Z10" si="4">C9+H9+M9+R9</f>
        <v>0</v>
      </c>
      <c r="X9" s="2336">
        <f t="shared" si="4"/>
        <v>0</v>
      </c>
      <c r="Y9" s="2336">
        <f t="shared" si="4"/>
        <v>0</v>
      </c>
      <c r="Z9" s="2336">
        <f t="shared" si="4"/>
        <v>0</v>
      </c>
      <c r="AA9" s="2336">
        <f>SUM(W9:Z9)</f>
        <v>0</v>
      </c>
    </row>
    <row r="10" spans="1:27" ht="38.25" customHeight="1">
      <c r="A10" s="4349"/>
      <c r="B10" s="3679" t="s">
        <v>3009</v>
      </c>
      <c r="C10" s="2665"/>
      <c r="D10" s="2665"/>
      <c r="E10" s="2665"/>
      <c r="F10" s="2665"/>
      <c r="G10" s="2336">
        <f t="shared" si="0"/>
        <v>0</v>
      </c>
      <c r="H10" s="2665"/>
      <c r="I10" s="2665"/>
      <c r="J10" s="2665"/>
      <c r="K10" s="2665"/>
      <c r="L10" s="2336">
        <f t="shared" si="1"/>
        <v>0</v>
      </c>
      <c r="M10" s="2665"/>
      <c r="N10" s="2665"/>
      <c r="O10" s="2665"/>
      <c r="P10" s="2665"/>
      <c r="Q10" s="2336">
        <f t="shared" si="2"/>
        <v>0</v>
      </c>
      <c r="R10" s="2665"/>
      <c r="S10" s="2665"/>
      <c r="T10" s="2665"/>
      <c r="U10" s="2665"/>
      <c r="V10" s="2336">
        <f t="shared" si="3"/>
        <v>0</v>
      </c>
      <c r="W10" s="2336">
        <f t="shared" si="4"/>
        <v>0</v>
      </c>
      <c r="X10" s="2336">
        <f t="shared" si="4"/>
        <v>0</v>
      </c>
      <c r="Y10" s="2336">
        <f t="shared" si="4"/>
        <v>0</v>
      </c>
      <c r="Z10" s="2336">
        <f t="shared" si="4"/>
        <v>0</v>
      </c>
      <c r="AA10" s="2336">
        <f>SUM(W10:Z10)</f>
        <v>0</v>
      </c>
    </row>
    <row r="11" spans="1:27" ht="38.25" customHeight="1">
      <c r="A11" s="4349"/>
      <c r="B11" s="2337" t="s">
        <v>1225</v>
      </c>
      <c r="C11" s="2338">
        <f t="shared" ref="C11:V11" si="5">SUM(C9:C10)</f>
        <v>0</v>
      </c>
      <c r="D11" s="2338">
        <f t="shared" si="5"/>
        <v>0</v>
      </c>
      <c r="E11" s="2338">
        <f t="shared" si="5"/>
        <v>0</v>
      </c>
      <c r="F11" s="2338">
        <f t="shared" si="5"/>
        <v>0</v>
      </c>
      <c r="G11" s="2336">
        <f t="shared" si="5"/>
        <v>0</v>
      </c>
      <c r="H11" s="2338">
        <f t="shared" si="5"/>
        <v>0</v>
      </c>
      <c r="I11" s="2338">
        <f t="shared" si="5"/>
        <v>0</v>
      </c>
      <c r="J11" s="2338">
        <f t="shared" si="5"/>
        <v>0</v>
      </c>
      <c r="K11" s="2338">
        <f t="shared" si="5"/>
        <v>0</v>
      </c>
      <c r="L11" s="2336">
        <f t="shared" si="5"/>
        <v>0</v>
      </c>
      <c r="M11" s="2338">
        <f t="shared" si="5"/>
        <v>0</v>
      </c>
      <c r="N11" s="2338">
        <f t="shared" si="5"/>
        <v>0</v>
      </c>
      <c r="O11" s="2338">
        <f t="shared" si="5"/>
        <v>0</v>
      </c>
      <c r="P11" s="2338">
        <f t="shared" si="5"/>
        <v>0</v>
      </c>
      <c r="Q11" s="2336">
        <f t="shared" si="5"/>
        <v>0</v>
      </c>
      <c r="R11" s="2338">
        <f t="shared" si="5"/>
        <v>0</v>
      </c>
      <c r="S11" s="2338">
        <f t="shared" si="5"/>
        <v>0</v>
      </c>
      <c r="T11" s="2338">
        <f t="shared" si="5"/>
        <v>0</v>
      </c>
      <c r="U11" s="2338">
        <f t="shared" si="5"/>
        <v>0</v>
      </c>
      <c r="V11" s="2336">
        <f t="shared" si="5"/>
        <v>0</v>
      </c>
      <c r="W11" s="2338">
        <f>SUM(W9:W10)</f>
        <v>0</v>
      </c>
      <c r="X11" s="2338">
        <f>SUM(X9:X10)</f>
        <v>0</v>
      </c>
      <c r="Y11" s="2338">
        <f>SUM(Y9:Y10)</f>
        <v>0</v>
      </c>
      <c r="Z11" s="2338">
        <f>SUM(Z9:Z10)</f>
        <v>0</v>
      </c>
      <c r="AA11" s="2336">
        <f>SUM(AA9:AA10)</f>
        <v>0</v>
      </c>
    </row>
    <row r="12" spans="1:27" ht="38.25" customHeight="1">
      <c r="A12" s="4349"/>
      <c r="B12" s="1159" t="s">
        <v>1226</v>
      </c>
      <c r="C12" s="2665"/>
      <c r="D12" s="2665"/>
      <c r="E12" s="2665"/>
      <c r="F12" s="2665"/>
      <c r="G12" s="2336">
        <f t="shared" si="0"/>
        <v>0</v>
      </c>
      <c r="H12" s="2665"/>
      <c r="I12" s="2665"/>
      <c r="J12" s="2665"/>
      <c r="K12" s="2665"/>
      <c r="L12" s="2336">
        <f t="shared" si="1"/>
        <v>0</v>
      </c>
      <c r="M12" s="2665"/>
      <c r="N12" s="2665"/>
      <c r="O12" s="2665"/>
      <c r="P12" s="2665"/>
      <c r="Q12" s="2336">
        <f t="shared" si="2"/>
        <v>0</v>
      </c>
      <c r="R12" s="2665"/>
      <c r="S12" s="2665"/>
      <c r="T12" s="2665"/>
      <c r="U12" s="2665"/>
      <c r="V12" s="2336">
        <f t="shared" si="3"/>
        <v>0</v>
      </c>
      <c r="W12" s="2336">
        <f>C12+H12+M12+R12</f>
        <v>0</v>
      </c>
      <c r="X12" s="2336">
        <f>D12+I12+N12+S12</f>
        <v>0</v>
      </c>
      <c r="Y12" s="2336">
        <f>E12+J12+O12+T12</f>
        <v>0</v>
      </c>
      <c r="Z12" s="2336">
        <f>F12+K12+P12+U12</f>
        <v>0</v>
      </c>
      <c r="AA12" s="2336">
        <f>SUM(W12:Z12)</f>
        <v>0</v>
      </c>
    </row>
    <row r="13" spans="1:27" ht="38.25" customHeight="1">
      <c r="A13" s="4349"/>
      <c r="B13" s="1159" t="s">
        <v>1227</v>
      </c>
      <c r="C13" s="2370" t="str">
        <f t="shared" ref="C13:AA13" si="6">IF(ISERROR(-(C12-C11)/C11),"",-(C12-C11)/C11)</f>
        <v/>
      </c>
      <c r="D13" s="2370" t="str">
        <f t="shared" si="6"/>
        <v/>
      </c>
      <c r="E13" s="2370" t="str">
        <f t="shared" si="6"/>
        <v/>
      </c>
      <c r="F13" s="2370" t="str">
        <f t="shared" si="6"/>
        <v/>
      </c>
      <c r="G13" s="2370" t="str">
        <f t="shared" si="6"/>
        <v/>
      </c>
      <c r="H13" s="2370" t="str">
        <f t="shared" si="6"/>
        <v/>
      </c>
      <c r="I13" s="2370" t="str">
        <f t="shared" si="6"/>
        <v/>
      </c>
      <c r="J13" s="2370" t="str">
        <f t="shared" si="6"/>
        <v/>
      </c>
      <c r="K13" s="2370" t="str">
        <f t="shared" si="6"/>
        <v/>
      </c>
      <c r="L13" s="2370" t="str">
        <f t="shared" si="6"/>
        <v/>
      </c>
      <c r="M13" s="2370" t="str">
        <f t="shared" si="6"/>
        <v/>
      </c>
      <c r="N13" s="2370" t="str">
        <f t="shared" si="6"/>
        <v/>
      </c>
      <c r="O13" s="2370" t="str">
        <f t="shared" si="6"/>
        <v/>
      </c>
      <c r="P13" s="2370" t="str">
        <f t="shared" si="6"/>
        <v/>
      </c>
      <c r="Q13" s="2370" t="str">
        <f t="shared" si="6"/>
        <v/>
      </c>
      <c r="R13" s="2370" t="str">
        <f t="shared" si="6"/>
        <v/>
      </c>
      <c r="S13" s="2370" t="str">
        <f t="shared" si="6"/>
        <v/>
      </c>
      <c r="T13" s="2370" t="str">
        <f t="shared" si="6"/>
        <v/>
      </c>
      <c r="U13" s="2370" t="str">
        <f t="shared" si="6"/>
        <v/>
      </c>
      <c r="V13" s="2370" t="str">
        <f t="shared" si="6"/>
        <v/>
      </c>
      <c r="W13" s="2370" t="str">
        <f t="shared" si="6"/>
        <v/>
      </c>
      <c r="X13" s="2370" t="str">
        <f t="shared" si="6"/>
        <v/>
      </c>
      <c r="Y13" s="2370" t="str">
        <f t="shared" si="6"/>
        <v/>
      </c>
      <c r="Z13" s="2370" t="str">
        <f t="shared" si="6"/>
        <v/>
      </c>
      <c r="AA13" s="2370" t="str">
        <f t="shared" si="6"/>
        <v/>
      </c>
    </row>
    <row r="14" spans="1:27" ht="38.25" customHeight="1">
      <c r="A14" s="4349"/>
      <c r="B14" s="1160" t="s">
        <v>1228</v>
      </c>
      <c r="C14" s="2665"/>
      <c r="D14" s="2665"/>
      <c r="E14" s="2665"/>
      <c r="F14" s="2665"/>
      <c r="G14" s="2336">
        <f t="shared" si="0"/>
        <v>0</v>
      </c>
      <c r="H14" s="2665"/>
      <c r="I14" s="2665"/>
      <c r="J14" s="2665"/>
      <c r="K14" s="2665"/>
      <c r="L14" s="2336">
        <f t="shared" si="1"/>
        <v>0</v>
      </c>
      <c r="M14" s="2665"/>
      <c r="N14" s="2665"/>
      <c r="O14" s="2665"/>
      <c r="P14" s="2665"/>
      <c r="Q14" s="2336">
        <f t="shared" si="2"/>
        <v>0</v>
      </c>
      <c r="R14" s="2665"/>
      <c r="S14" s="2665"/>
      <c r="T14" s="2665"/>
      <c r="U14" s="2665"/>
      <c r="V14" s="2336">
        <f t="shared" si="3"/>
        <v>0</v>
      </c>
      <c r="W14" s="2336">
        <f>C14+H14+M14+R14</f>
        <v>0</v>
      </c>
      <c r="X14" s="2336">
        <f>D14+I14+N14+S14</f>
        <v>0</v>
      </c>
      <c r="Y14" s="2336">
        <f>E14+J14+O14+T14</f>
        <v>0</v>
      </c>
      <c r="Z14" s="2336">
        <f>F14+K14+P14+U14</f>
        <v>0</v>
      </c>
      <c r="AA14" s="2336">
        <f>SUM(W14:Z14)</f>
        <v>0</v>
      </c>
    </row>
    <row r="15" spans="1:27" ht="38.25" customHeight="1">
      <c r="A15" s="4349"/>
      <c r="B15" s="1160" t="s">
        <v>1229</v>
      </c>
      <c r="C15" s="2370" t="str">
        <f>IF(ISERROR(-(C14+C12-C11)/C11),"",-(C14+C12-C11)/C11)</f>
        <v/>
      </c>
      <c r="D15" s="2370" t="str">
        <f t="shared" ref="D15:AA15" si="7">IF(ISERROR(-(D14+D12-D11)/D11),"",-(D14+D12-D11)/D11)</f>
        <v/>
      </c>
      <c r="E15" s="2370" t="str">
        <f t="shared" si="7"/>
        <v/>
      </c>
      <c r="F15" s="2370" t="str">
        <f t="shared" si="7"/>
        <v/>
      </c>
      <c r="G15" s="2370" t="str">
        <f t="shared" si="7"/>
        <v/>
      </c>
      <c r="H15" s="2370" t="str">
        <f t="shared" si="7"/>
        <v/>
      </c>
      <c r="I15" s="2370" t="str">
        <f t="shared" si="7"/>
        <v/>
      </c>
      <c r="J15" s="2370" t="str">
        <f t="shared" si="7"/>
        <v/>
      </c>
      <c r="K15" s="2370" t="str">
        <f t="shared" si="7"/>
        <v/>
      </c>
      <c r="L15" s="2370" t="str">
        <f t="shared" si="7"/>
        <v/>
      </c>
      <c r="M15" s="2370" t="str">
        <f t="shared" si="7"/>
        <v/>
      </c>
      <c r="N15" s="2370" t="str">
        <f t="shared" si="7"/>
        <v/>
      </c>
      <c r="O15" s="2370" t="str">
        <f t="shared" si="7"/>
        <v/>
      </c>
      <c r="P15" s="2370" t="str">
        <f t="shared" si="7"/>
        <v/>
      </c>
      <c r="Q15" s="2370" t="str">
        <f t="shared" si="7"/>
        <v/>
      </c>
      <c r="R15" s="2370" t="str">
        <f t="shared" si="7"/>
        <v/>
      </c>
      <c r="S15" s="2370" t="str">
        <f t="shared" si="7"/>
        <v/>
      </c>
      <c r="T15" s="2370" t="str">
        <f t="shared" si="7"/>
        <v/>
      </c>
      <c r="U15" s="2370" t="str">
        <f t="shared" si="7"/>
        <v/>
      </c>
      <c r="V15" s="2370" t="str">
        <f t="shared" si="7"/>
        <v/>
      </c>
      <c r="W15" s="2370" t="str">
        <f t="shared" si="7"/>
        <v/>
      </c>
      <c r="X15" s="2370" t="str">
        <f t="shared" si="7"/>
        <v/>
      </c>
      <c r="Y15" s="2370" t="str">
        <f t="shared" si="7"/>
        <v/>
      </c>
      <c r="Z15" s="2370" t="str">
        <f t="shared" si="7"/>
        <v/>
      </c>
      <c r="AA15" s="2370" t="str">
        <f t="shared" si="7"/>
        <v/>
      </c>
    </row>
    <row r="16" spans="1:27" ht="38.25" customHeight="1">
      <c r="A16" s="4349"/>
      <c r="B16" s="1159" t="s">
        <v>1230</v>
      </c>
      <c r="C16" s="2665"/>
      <c r="D16" s="2665"/>
      <c r="E16" s="2665"/>
      <c r="F16" s="2665"/>
      <c r="G16" s="2336">
        <f t="shared" si="0"/>
        <v>0</v>
      </c>
      <c r="H16" s="2665"/>
      <c r="I16" s="2665"/>
      <c r="J16" s="2665"/>
      <c r="K16" s="2665"/>
      <c r="L16" s="2336">
        <f t="shared" si="1"/>
        <v>0</v>
      </c>
      <c r="M16" s="2665"/>
      <c r="N16" s="2665"/>
      <c r="O16" s="2665"/>
      <c r="P16" s="2665"/>
      <c r="Q16" s="2336">
        <f t="shared" si="2"/>
        <v>0</v>
      </c>
      <c r="R16" s="2665"/>
      <c r="S16" s="2665"/>
      <c r="T16" s="2665"/>
      <c r="U16" s="2665"/>
      <c r="V16" s="2336">
        <f t="shared" si="3"/>
        <v>0</v>
      </c>
      <c r="W16" s="2336">
        <f>C16+H16+M16+R16</f>
        <v>0</v>
      </c>
      <c r="X16" s="2336">
        <f>D16+I16+N16+S16</f>
        <v>0</v>
      </c>
      <c r="Y16" s="2336">
        <f>E16+J16+O16+T16</f>
        <v>0</v>
      </c>
      <c r="Z16" s="2336">
        <f>F16+K16+P16+U16</f>
        <v>0</v>
      </c>
      <c r="AA16" s="2336">
        <f>SUM(W16:Z16)</f>
        <v>0</v>
      </c>
    </row>
    <row r="17" spans="1:27" ht="38.25" customHeight="1">
      <c r="A17" s="4349"/>
      <c r="B17" s="1159" t="s">
        <v>1231</v>
      </c>
      <c r="C17" s="2370" t="str">
        <f t="shared" ref="C17:AA17" si="8">IF(ISERROR(+C16/C$11),"",+C16/C$11)</f>
        <v/>
      </c>
      <c r="D17" s="2370" t="str">
        <f t="shared" si="8"/>
        <v/>
      </c>
      <c r="E17" s="2370" t="str">
        <f t="shared" si="8"/>
        <v/>
      </c>
      <c r="F17" s="2370" t="str">
        <f t="shared" si="8"/>
        <v/>
      </c>
      <c r="G17" s="2371" t="str">
        <f t="shared" si="8"/>
        <v/>
      </c>
      <c r="H17" s="2370" t="str">
        <f t="shared" si="8"/>
        <v/>
      </c>
      <c r="I17" s="2370" t="str">
        <f t="shared" si="8"/>
        <v/>
      </c>
      <c r="J17" s="2370" t="str">
        <f t="shared" si="8"/>
        <v/>
      </c>
      <c r="K17" s="2370" t="str">
        <f t="shared" si="8"/>
        <v/>
      </c>
      <c r="L17" s="2371" t="str">
        <f t="shared" si="8"/>
        <v/>
      </c>
      <c r="M17" s="2370" t="str">
        <f t="shared" si="8"/>
        <v/>
      </c>
      <c r="N17" s="2370" t="str">
        <f t="shared" si="8"/>
        <v/>
      </c>
      <c r="O17" s="2370" t="str">
        <f t="shared" si="8"/>
        <v/>
      </c>
      <c r="P17" s="2370" t="str">
        <f t="shared" si="8"/>
        <v/>
      </c>
      <c r="Q17" s="2371" t="str">
        <f t="shared" si="8"/>
        <v/>
      </c>
      <c r="R17" s="2370" t="str">
        <f t="shared" si="8"/>
        <v/>
      </c>
      <c r="S17" s="2370" t="str">
        <f t="shared" si="8"/>
        <v/>
      </c>
      <c r="T17" s="2370" t="str">
        <f t="shared" si="8"/>
        <v/>
      </c>
      <c r="U17" s="2370" t="str">
        <f t="shared" si="8"/>
        <v/>
      </c>
      <c r="V17" s="2371" t="str">
        <f t="shared" si="8"/>
        <v/>
      </c>
      <c r="W17" s="2370" t="str">
        <f t="shared" si="8"/>
        <v/>
      </c>
      <c r="X17" s="2370" t="str">
        <f t="shared" si="8"/>
        <v/>
      </c>
      <c r="Y17" s="2370" t="str">
        <f t="shared" si="8"/>
        <v/>
      </c>
      <c r="Z17" s="2370" t="str">
        <f t="shared" si="8"/>
        <v/>
      </c>
      <c r="AA17" s="2371" t="str">
        <f t="shared" si="8"/>
        <v/>
      </c>
    </row>
    <row r="18" spans="1:27" ht="38.25" customHeight="1">
      <c r="A18" s="4350"/>
      <c r="B18" s="1159" t="s">
        <v>1232</v>
      </c>
      <c r="C18" s="2665"/>
      <c r="D18" s="2665"/>
      <c r="E18" s="2665"/>
      <c r="F18" s="2665"/>
      <c r="G18" s="2336">
        <f t="shared" si="0"/>
        <v>0</v>
      </c>
      <c r="H18" s="2665"/>
      <c r="I18" s="2665"/>
      <c r="J18" s="2665"/>
      <c r="K18" s="2665"/>
      <c r="L18" s="2336">
        <f t="shared" si="1"/>
        <v>0</v>
      </c>
      <c r="M18" s="2665"/>
      <c r="N18" s="2665"/>
      <c r="O18" s="2665"/>
      <c r="P18" s="2665"/>
      <c r="Q18" s="2336">
        <f t="shared" si="2"/>
        <v>0</v>
      </c>
      <c r="R18" s="2665"/>
      <c r="S18" s="2665"/>
      <c r="T18" s="2665"/>
      <c r="U18" s="2665"/>
      <c r="V18" s="2336">
        <f t="shared" si="3"/>
        <v>0</v>
      </c>
      <c r="W18" s="2336">
        <f t="shared" ref="W18:Z20" si="9">C18+H18+M18+R18</f>
        <v>0</v>
      </c>
      <c r="X18" s="2336">
        <f t="shared" si="9"/>
        <v>0</v>
      </c>
      <c r="Y18" s="2336">
        <f t="shared" si="9"/>
        <v>0</v>
      </c>
      <c r="Z18" s="2336">
        <f t="shared" si="9"/>
        <v>0</v>
      </c>
      <c r="AA18" s="2336">
        <f>SUM(W18:Z18)</f>
        <v>0</v>
      </c>
    </row>
    <row r="19" spans="1:27" ht="38.25" customHeight="1">
      <c r="A19" s="4348" t="s">
        <v>1233</v>
      </c>
      <c r="B19" s="1161" t="s">
        <v>1234</v>
      </c>
      <c r="C19" s="2665"/>
      <c r="D19" s="2665"/>
      <c r="E19" s="2665"/>
      <c r="F19" s="2665"/>
      <c r="G19" s="2336">
        <f t="shared" si="0"/>
        <v>0</v>
      </c>
      <c r="H19" s="2665"/>
      <c r="I19" s="2665"/>
      <c r="J19" s="2665"/>
      <c r="K19" s="2665"/>
      <c r="L19" s="2336">
        <f t="shared" si="1"/>
        <v>0</v>
      </c>
      <c r="M19" s="2665"/>
      <c r="N19" s="2665"/>
      <c r="O19" s="2665"/>
      <c r="P19" s="2665"/>
      <c r="Q19" s="2336">
        <f t="shared" si="2"/>
        <v>0</v>
      </c>
      <c r="R19" s="2665"/>
      <c r="S19" s="2665"/>
      <c r="T19" s="2665"/>
      <c r="U19" s="2665"/>
      <c r="V19" s="2336">
        <f t="shared" si="3"/>
        <v>0</v>
      </c>
      <c r="W19" s="2336">
        <f t="shared" si="9"/>
        <v>0</v>
      </c>
      <c r="X19" s="2336">
        <f t="shared" si="9"/>
        <v>0</v>
      </c>
      <c r="Y19" s="2336">
        <f t="shared" si="9"/>
        <v>0</v>
      </c>
      <c r="Z19" s="2336">
        <f t="shared" si="9"/>
        <v>0</v>
      </c>
      <c r="AA19" s="2336">
        <f>SUM(W19:Z19)</f>
        <v>0</v>
      </c>
    </row>
    <row r="20" spans="1:27" ht="38.25" customHeight="1">
      <c r="A20" s="4349"/>
      <c r="B20" s="1161" t="s">
        <v>1235</v>
      </c>
      <c r="C20" s="2665"/>
      <c r="D20" s="2665"/>
      <c r="E20" s="2665"/>
      <c r="F20" s="2665"/>
      <c r="G20" s="2336">
        <f t="shared" si="0"/>
        <v>0</v>
      </c>
      <c r="H20" s="2665"/>
      <c r="I20" s="2665"/>
      <c r="J20" s="2665"/>
      <c r="K20" s="2665"/>
      <c r="L20" s="2336">
        <f t="shared" si="1"/>
        <v>0</v>
      </c>
      <c r="M20" s="2665"/>
      <c r="N20" s="2665"/>
      <c r="O20" s="2665"/>
      <c r="P20" s="2665"/>
      <c r="Q20" s="2336">
        <f t="shared" si="2"/>
        <v>0</v>
      </c>
      <c r="R20" s="2665"/>
      <c r="S20" s="2665"/>
      <c r="T20" s="2665"/>
      <c r="U20" s="2665"/>
      <c r="V20" s="2336">
        <f t="shared" si="3"/>
        <v>0</v>
      </c>
      <c r="W20" s="2336">
        <f t="shared" si="9"/>
        <v>0</v>
      </c>
      <c r="X20" s="2336">
        <f t="shared" si="9"/>
        <v>0</v>
      </c>
      <c r="Y20" s="2336">
        <f t="shared" si="9"/>
        <v>0</v>
      </c>
      <c r="Z20" s="2336">
        <f t="shared" si="9"/>
        <v>0</v>
      </c>
      <c r="AA20" s="2336">
        <f>SUM(W20:Z20)</f>
        <v>0</v>
      </c>
    </row>
    <row r="21" spans="1:27" ht="38.25" customHeight="1">
      <c r="A21" s="4349"/>
      <c r="B21" s="1159" t="s">
        <v>1236</v>
      </c>
      <c r="C21" s="2338">
        <f t="shared" ref="C21:AA21" si="10">SUM(C19:C20)</f>
        <v>0</v>
      </c>
      <c r="D21" s="2338">
        <f t="shared" si="10"/>
        <v>0</v>
      </c>
      <c r="E21" s="2338">
        <f t="shared" si="10"/>
        <v>0</v>
      </c>
      <c r="F21" s="2338">
        <f t="shared" si="10"/>
        <v>0</v>
      </c>
      <c r="G21" s="2336">
        <f t="shared" si="10"/>
        <v>0</v>
      </c>
      <c r="H21" s="2338">
        <f t="shared" si="10"/>
        <v>0</v>
      </c>
      <c r="I21" s="2338">
        <f t="shared" si="10"/>
        <v>0</v>
      </c>
      <c r="J21" s="2338">
        <f t="shared" si="10"/>
        <v>0</v>
      </c>
      <c r="K21" s="2338">
        <f t="shared" si="10"/>
        <v>0</v>
      </c>
      <c r="L21" s="2336">
        <f t="shared" si="10"/>
        <v>0</v>
      </c>
      <c r="M21" s="2338">
        <f t="shared" si="10"/>
        <v>0</v>
      </c>
      <c r="N21" s="2338">
        <f t="shared" si="10"/>
        <v>0</v>
      </c>
      <c r="O21" s="2338">
        <f t="shared" si="10"/>
        <v>0</v>
      </c>
      <c r="P21" s="2338">
        <f t="shared" si="10"/>
        <v>0</v>
      </c>
      <c r="Q21" s="2336">
        <f t="shared" si="10"/>
        <v>0</v>
      </c>
      <c r="R21" s="2338">
        <f t="shared" si="10"/>
        <v>0</v>
      </c>
      <c r="S21" s="2338">
        <f t="shared" si="10"/>
        <v>0</v>
      </c>
      <c r="T21" s="2338">
        <f t="shared" si="10"/>
        <v>0</v>
      </c>
      <c r="U21" s="2338">
        <f t="shared" si="10"/>
        <v>0</v>
      </c>
      <c r="V21" s="2336">
        <f t="shared" si="10"/>
        <v>0</v>
      </c>
      <c r="W21" s="2338">
        <f t="shared" si="10"/>
        <v>0</v>
      </c>
      <c r="X21" s="2338">
        <f t="shared" si="10"/>
        <v>0</v>
      </c>
      <c r="Y21" s="2338">
        <f t="shared" si="10"/>
        <v>0</v>
      </c>
      <c r="Z21" s="2338">
        <f t="shared" si="10"/>
        <v>0</v>
      </c>
      <c r="AA21" s="2336">
        <f t="shared" si="10"/>
        <v>0</v>
      </c>
    </row>
    <row r="22" spans="1:27" ht="38.25" customHeight="1">
      <c r="A22" s="4349"/>
      <c r="B22" s="1159" t="s">
        <v>1237</v>
      </c>
      <c r="C22" s="2665"/>
      <c r="D22" s="2665"/>
      <c r="E22" s="2665"/>
      <c r="F22" s="2665"/>
      <c r="G22" s="2336">
        <f t="shared" si="0"/>
        <v>0</v>
      </c>
      <c r="H22" s="2665"/>
      <c r="I22" s="2665"/>
      <c r="J22" s="2665"/>
      <c r="K22" s="2665"/>
      <c r="L22" s="2336">
        <f t="shared" si="1"/>
        <v>0</v>
      </c>
      <c r="M22" s="2665"/>
      <c r="N22" s="2665"/>
      <c r="O22" s="2665"/>
      <c r="P22" s="2665"/>
      <c r="Q22" s="2336">
        <f t="shared" si="2"/>
        <v>0</v>
      </c>
      <c r="R22" s="2665"/>
      <c r="S22" s="2665"/>
      <c r="T22" s="2665"/>
      <c r="U22" s="2665"/>
      <c r="V22" s="2336">
        <f t="shared" si="3"/>
        <v>0</v>
      </c>
      <c r="W22" s="2336">
        <f t="shared" ref="W22:Z23" si="11">C22+H22+M22+R22</f>
        <v>0</v>
      </c>
      <c r="X22" s="2336">
        <f t="shared" si="11"/>
        <v>0</v>
      </c>
      <c r="Y22" s="2336">
        <f t="shared" si="11"/>
        <v>0</v>
      </c>
      <c r="Z22" s="2336">
        <f t="shared" si="11"/>
        <v>0</v>
      </c>
      <c r="AA22" s="2336">
        <f>SUM(W22:Z22)</f>
        <v>0</v>
      </c>
    </row>
    <row r="23" spans="1:27" ht="38.25" customHeight="1">
      <c r="A23" s="4349"/>
      <c r="B23" s="1159" t="s">
        <v>1238</v>
      </c>
      <c r="C23" s="2665"/>
      <c r="D23" s="2665"/>
      <c r="E23" s="2665"/>
      <c r="F23" s="2665"/>
      <c r="G23" s="2336">
        <f t="shared" si="0"/>
        <v>0</v>
      </c>
      <c r="H23" s="2665"/>
      <c r="I23" s="2665"/>
      <c r="J23" s="2665"/>
      <c r="K23" s="2665"/>
      <c r="L23" s="2336">
        <f t="shared" si="1"/>
        <v>0</v>
      </c>
      <c r="M23" s="2665"/>
      <c r="N23" s="2665"/>
      <c r="O23" s="2665"/>
      <c r="P23" s="2665"/>
      <c r="Q23" s="2336">
        <f t="shared" si="2"/>
        <v>0</v>
      </c>
      <c r="R23" s="2665"/>
      <c r="S23" s="2665"/>
      <c r="T23" s="2665"/>
      <c r="U23" s="2665"/>
      <c r="V23" s="2336">
        <f t="shared" si="3"/>
        <v>0</v>
      </c>
      <c r="W23" s="2336">
        <f t="shared" si="11"/>
        <v>0</v>
      </c>
      <c r="X23" s="2336">
        <f t="shared" si="11"/>
        <v>0</v>
      </c>
      <c r="Y23" s="2336">
        <f t="shared" si="11"/>
        <v>0</v>
      </c>
      <c r="Z23" s="2336">
        <f t="shared" si="11"/>
        <v>0</v>
      </c>
      <c r="AA23" s="2336">
        <f>SUM(W23:Z23)</f>
        <v>0</v>
      </c>
    </row>
    <row r="24" spans="1:27" ht="38.25" customHeight="1">
      <c r="A24" s="4350"/>
      <c r="B24" s="1159" t="s">
        <v>1773</v>
      </c>
      <c r="C24" s="2370" t="str">
        <f t="shared" ref="C24:AA24" si="12">IF(ISERROR(+C23/C$11),"",+C23/C$11)</f>
        <v/>
      </c>
      <c r="D24" s="2370" t="str">
        <f t="shared" si="12"/>
        <v/>
      </c>
      <c r="E24" s="2370" t="str">
        <f t="shared" si="12"/>
        <v/>
      </c>
      <c r="F24" s="2370" t="str">
        <f t="shared" si="12"/>
        <v/>
      </c>
      <c r="G24" s="2370" t="str">
        <f t="shared" si="12"/>
        <v/>
      </c>
      <c r="H24" s="2370" t="str">
        <f t="shared" si="12"/>
        <v/>
      </c>
      <c r="I24" s="2370" t="str">
        <f t="shared" si="12"/>
        <v/>
      </c>
      <c r="J24" s="2370" t="str">
        <f t="shared" si="12"/>
        <v/>
      </c>
      <c r="K24" s="2370" t="str">
        <f t="shared" si="12"/>
        <v/>
      </c>
      <c r="L24" s="2370" t="str">
        <f t="shared" si="12"/>
        <v/>
      </c>
      <c r="M24" s="2370" t="str">
        <f t="shared" si="12"/>
        <v/>
      </c>
      <c r="N24" s="2370" t="str">
        <f t="shared" si="12"/>
        <v/>
      </c>
      <c r="O24" s="2370" t="str">
        <f t="shared" si="12"/>
        <v/>
      </c>
      <c r="P24" s="2370" t="str">
        <f t="shared" si="12"/>
        <v/>
      </c>
      <c r="Q24" s="2370" t="str">
        <f t="shared" si="12"/>
        <v/>
      </c>
      <c r="R24" s="2370" t="str">
        <f t="shared" si="12"/>
        <v/>
      </c>
      <c r="S24" s="2370" t="str">
        <f t="shared" si="12"/>
        <v/>
      </c>
      <c r="T24" s="2370" t="str">
        <f t="shared" si="12"/>
        <v/>
      </c>
      <c r="U24" s="2370" t="str">
        <f t="shared" si="12"/>
        <v/>
      </c>
      <c r="V24" s="2370" t="str">
        <f t="shared" si="12"/>
        <v/>
      </c>
      <c r="W24" s="2370" t="str">
        <f t="shared" si="12"/>
        <v/>
      </c>
      <c r="X24" s="2370" t="str">
        <f t="shared" si="12"/>
        <v/>
      </c>
      <c r="Y24" s="2370" t="str">
        <f t="shared" si="12"/>
        <v/>
      </c>
      <c r="Z24" s="2370" t="str">
        <f t="shared" si="12"/>
        <v/>
      </c>
      <c r="AA24" s="2370"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1" t="str">
        <f>'Universal data'!A2</f>
        <v>Southern</v>
      </c>
      <c r="B2" s="131"/>
      <c r="C2" s="131"/>
      <c r="D2" s="131"/>
      <c r="E2" s="131"/>
      <c r="F2" s="131"/>
      <c r="G2" s="131"/>
      <c r="H2" s="131"/>
      <c r="I2" s="131"/>
      <c r="J2" s="131"/>
      <c r="K2" s="131"/>
      <c r="L2" s="131"/>
      <c r="M2" s="131"/>
      <c r="N2" s="131"/>
      <c r="O2" s="131"/>
      <c r="P2" s="131"/>
      <c r="Q2" s="131"/>
      <c r="R2" s="131"/>
      <c r="S2" s="131"/>
      <c r="T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Southern</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6"/>
    </row>
    <row r="11" spans="1:10">
      <c r="A11" s="1201" t="s">
        <v>1283</v>
      </c>
      <c r="B11" s="1202"/>
      <c r="C11" s="1202"/>
      <c r="D11" s="1202"/>
      <c r="E11" s="1202"/>
      <c r="F11" s="1202"/>
      <c r="G11" s="1202"/>
      <c r="H11" s="1202"/>
      <c r="I11" s="1203"/>
      <c r="J11" s="2666"/>
    </row>
    <row r="12" spans="1:10">
      <c r="A12" s="1201" t="s">
        <v>1284</v>
      </c>
      <c r="B12" s="1202"/>
      <c r="C12" s="1202"/>
      <c r="D12" s="1202"/>
      <c r="E12" s="1202"/>
      <c r="F12" s="1202"/>
      <c r="G12" s="1202"/>
      <c r="H12" s="1202"/>
      <c r="I12" s="1203"/>
      <c r="J12" s="2666"/>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6"/>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6"/>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6"/>
    </row>
    <row r="21" spans="1:10">
      <c r="A21" s="1201" t="s">
        <v>1283</v>
      </c>
      <c r="B21" s="1202"/>
      <c r="C21" s="1202"/>
      <c r="D21" s="1202"/>
      <c r="E21" s="1202"/>
      <c r="F21" s="1202"/>
      <c r="G21" s="1202"/>
      <c r="H21" s="1202"/>
      <c r="I21" s="1203"/>
      <c r="J21" s="2666"/>
    </row>
    <row r="22" spans="1:10">
      <c r="A22" s="1201" t="s">
        <v>1284</v>
      </c>
      <c r="B22" s="1202"/>
      <c r="C22" s="1202"/>
      <c r="D22" s="1202"/>
      <c r="E22" s="1202"/>
      <c r="F22" s="1202"/>
      <c r="G22" s="1202"/>
      <c r="H22" s="1202"/>
      <c r="I22" s="1203"/>
      <c r="J22" s="2666"/>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6"/>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6"/>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4"/>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6"/>
    </row>
    <row r="34" spans="1:10">
      <c r="A34" s="1201" t="s">
        <v>1294</v>
      </c>
      <c r="B34" s="1202"/>
      <c r="C34" s="1202"/>
      <c r="D34" s="1202"/>
      <c r="E34" s="1202"/>
      <c r="F34" s="1202"/>
      <c r="G34" s="1202"/>
      <c r="H34" s="1202"/>
      <c r="I34" s="1203"/>
      <c r="J34" s="2666"/>
    </row>
    <row r="35" spans="1:10">
      <c r="A35" s="1201" t="s">
        <v>1295</v>
      </c>
      <c r="B35" s="1202"/>
      <c r="C35" s="1202"/>
      <c r="D35" s="1202"/>
      <c r="E35" s="1202"/>
      <c r="F35" s="1202"/>
      <c r="G35" s="1202"/>
      <c r="H35" s="1202"/>
      <c r="I35" s="1203"/>
      <c r="J35" s="2666"/>
    </row>
    <row r="36" spans="1:10">
      <c r="A36" s="1201" t="s">
        <v>1296</v>
      </c>
      <c r="B36" s="1202"/>
      <c r="C36" s="1202"/>
      <c r="D36" s="1202"/>
      <c r="E36" s="1202"/>
      <c r="F36" s="1202"/>
      <c r="G36" s="1202"/>
      <c r="H36" s="1202"/>
      <c r="I36" s="1203"/>
      <c r="J36" s="2666"/>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6"/>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6"/>
    </row>
    <row r="43" spans="1:10">
      <c r="A43" s="1201" t="s">
        <v>1294</v>
      </c>
      <c r="B43" s="1202"/>
      <c r="C43" s="1202"/>
      <c r="D43" s="1202"/>
      <c r="E43" s="1202"/>
      <c r="F43" s="1202"/>
      <c r="G43" s="1202"/>
      <c r="H43" s="1202"/>
      <c r="I43" s="1203"/>
      <c r="J43" s="2666"/>
    </row>
    <row r="44" spans="1:10">
      <c r="A44" s="1201" t="s">
        <v>1295</v>
      </c>
      <c r="B44" s="1202"/>
      <c r="C44" s="1202"/>
      <c r="D44" s="1202"/>
      <c r="E44" s="1202"/>
      <c r="F44" s="1202"/>
      <c r="G44" s="1202"/>
      <c r="H44" s="1202"/>
      <c r="I44" s="1203"/>
      <c r="J44" s="2666"/>
    </row>
    <row r="45" spans="1:10">
      <c r="A45" s="1201" t="s">
        <v>1296</v>
      </c>
      <c r="B45" s="1202"/>
      <c r="C45" s="1202"/>
      <c r="D45" s="1202"/>
      <c r="E45" s="1202"/>
      <c r="F45" s="1202"/>
      <c r="G45" s="1202"/>
      <c r="H45" s="1202"/>
      <c r="I45" s="1203"/>
      <c r="J45" s="2666"/>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6"/>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6"/>
    </row>
    <row r="58" spans="1:10">
      <c r="A58" s="1201" t="s">
        <v>1307</v>
      </c>
      <c r="B58" s="1202"/>
      <c r="C58" s="1202"/>
      <c r="D58" s="1202"/>
      <c r="E58" s="1202"/>
      <c r="F58" s="1202"/>
      <c r="G58" s="1202"/>
      <c r="H58" s="1202"/>
      <c r="I58" s="1203"/>
      <c r="J58" s="2666"/>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51" t="s">
        <v>1310</v>
      </c>
      <c r="B61" s="4352"/>
      <c r="C61" s="4352"/>
      <c r="D61" s="4352"/>
      <c r="E61" s="4352"/>
      <c r="F61" s="4352"/>
      <c r="G61" s="4352"/>
      <c r="H61" s="4352"/>
      <c r="I61" s="4353"/>
      <c r="J61" s="2666"/>
    </row>
    <row r="62" spans="1:10">
      <c r="A62" s="1201" t="s">
        <v>1311</v>
      </c>
      <c r="B62" s="1202"/>
      <c r="C62" s="1202"/>
      <c r="D62" s="1202"/>
      <c r="E62" s="1202"/>
      <c r="F62" s="1202"/>
      <c r="G62" s="1202"/>
      <c r="H62" s="1202"/>
      <c r="I62" s="1203"/>
      <c r="J62" s="2666"/>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51" t="s">
        <v>1314</v>
      </c>
      <c r="B65" s="4352"/>
      <c r="C65" s="4352"/>
      <c r="D65" s="4352"/>
      <c r="E65" s="4352"/>
      <c r="F65" s="4352"/>
      <c r="G65" s="4352"/>
      <c r="H65" s="4352"/>
      <c r="I65" s="4353"/>
      <c r="J65" s="2666"/>
    </row>
    <row r="66" spans="1:11">
      <c r="A66" s="1201" t="s">
        <v>1315</v>
      </c>
      <c r="B66" s="1202"/>
      <c r="C66" s="1202"/>
      <c r="D66" s="1202"/>
      <c r="E66" s="1202"/>
      <c r="F66" s="1202"/>
      <c r="G66" s="1202"/>
      <c r="H66" s="1202"/>
      <c r="I66" s="1203"/>
      <c r="J66" s="2666"/>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6"/>
      <c r="K75" s="2666"/>
    </row>
    <row r="76" spans="1:11">
      <c r="A76" s="1226" t="s">
        <v>1322</v>
      </c>
      <c r="B76" s="1227"/>
      <c r="C76" s="1227"/>
      <c r="D76" s="1227"/>
      <c r="E76" s="1227"/>
      <c r="F76" s="1227"/>
      <c r="G76" s="1227"/>
      <c r="H76" s="1227"/>
      <c r="I76" s="1228"/>
      <c r="J76" s="2666"/>
      <c r="K76" s="2666"/>
    </row>
    <row r="77" spans="1:11">
      <c r="A77" s="1226" t="s">
        <v>1323</v>
      </c>
      <c r="B77" s="1227"/>
      <c r="C77" s="1227"/>
      <c r="D77" s="1227"/>
      <c r="E77" s="1227"/>
      <c r="F77" s="1227"/>
      <c r="G77" s="1227"/>
      <c r="H77" s="1227"/>
      <c r="I77" s="1228"/>
      <c r="J77" s="2667"/>
      <c r="K77" s="2666"/>
    </row>
    <row r="78" spans="1:11">
      <c r="A78" s="1226" t="s">
        <v>1324</v>
      </c>
      <c r="B78" s="1227"/>
      <c r="C78" s="1227"/>
      <c r="D78" s="1227"/>
      <c r="E78" s="1227"/>
      <c r="F78" s="1227"/>
      <c r="G78" s="1227"/>
      <c r="H78" s="1227"/>
      <c r="I78" s="1228"/>
      <c r="J78" s="2666"/>
      <c r="K78" s="2666"/>
    </row>
    <row r="79" spans="1:11">
      <c r="A79" s="1230" t="s">
        <v>1325</v>
      </c>
      <c r="B79" s="1227"/>
      <c r="C79" s="1227"/>
      <c r="D79" s="1227"/>
      <c r="E79" s="1227"/>
      <c r="F79" s="1227"/>
      <c r="G79" s="1227"/>
      <c r="H79" s="1227"/>
      <c r="I79" s="1228"/>
      <c r="J79" s="2668"/>
      <c r="K79" s="2668"/>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51" t="s">
        <v>1327</v>
      </c>
      <c r="B82" s="4352"/>
      <c r="C82" s="4352"/>
      <c r="D82" s="4352"/>
      <c r="E82" s="4352"/>
      <c r="F82" s="4352"/>
      <c r="G82" s="4352"/>
      <c r="H82" s="4352"/>
      <c r="I82" s="4353"/>
      <c r="J82" s="2666"/>
    </row>
    <row r="83" spans="1:11">
      <c r="A83" s="1201" t="s">
        <v>1328</v>
      </c>
      <c r="B83" s="1208"/>
      <c r="C83" s="1208"/>
      <c r="D83" s="1208"/>
      <c r="E83" s="1208"/>
      <c r="F83" s="1208"/>
      <c r="G83" s="1208"/>
      <c r="H83" s="1208"/>
      <c r="I83" s="1208"/>
      <c r="J83" s="2666"/>
    </row>
    <row r="84" spans="1:11">
      <c r="A84" s="1201" t="s">
        <v>1329</v>
      </c>
      <c r="B84" s="1208"/>
      <c r="C84" s="1208"/>
      <c r="D84" s="1208"/>
      <c r="E84" s="1208"/>
      <c r="F84" s="1208"/>
      <c r="G84" s="1208"/>
      <c r="H84" s="1208"/>
      <c r="I84" s="1208"/>
      <c r="J84" s="2666"/>
    </row>
    <row r="85" spans="1:11">
      <c r="A85" s="1201" t="s">
        <v>1330</v>
      </c>
      <c r="B85" s="1208"/>
      <c r="C85" s="1208"/>
      <c r="D85" s="1208"/>
      <c r="E85" s="1208"/>
      <c r="F85" s="1208"/>
      <c r="G85" s="1208"/>
      <c r="H85" s="1208"/>
      <c r="I85" s="1208"/>
      <c r="J85" s="2666"/>
    </row>
    <row r="86" spans="1:11" ht="26.25" customHeight="1">
      <c r="A86" s="4351" t="s">
        <v>1331</v>
      </c>
      <c r="B86" s="4352"/>
      <c r="C86" s="4352"/>
      <c r="D86" s="4352"/>
      <c r="E86" s="4352"/>
      <c r="F86" s="4352"/>
      <c r="G86" s="4352"/>
      <c r="H86" s="4352"/>
      <c r="I86" s="4353"/>
      <c r="J86" s="2666"/>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6"/>
      <c r="K91" s="2666"/>
    </row>
    <row r="92" spans="1:11">
      <c r="A92" s="1226" t="s">
        <v>1335</v>
      </c>
      <c r="B92" s="1227"/>
      <c r="C92" s="1227"/>
      <c r="D92" s="1227"/>
      <c r="E92" s="1227"/>
      <c r="F92" s="1227"/>
      <c r="G92" s="1227"/>
      <c r="H92" s="1227"/>
      <c r="I92" s="1228"/>
      <c r="J92" s="2666"/>
      <c r="K92" s="2666"/>
    </row>
    <row r="93" spans="1:11">
      <c r="A93" s="1226" t="s">
        <v>1336</v>
      </c>
      <c r="B93" s="1227"/>
      <c r="C93" s="1227"/>
      <c r="D93" s="1227"/>
      <c r="E93" s="1227"/>
      <c r="F93" s="1227"/>
      <c r="G93" s="1227"/>
      <c r="H93" s="1227"/>
      <c r="I93" s="1228"/>
      <c r="J93" s="2666"/>
      <c r="K93" s="2666"/>
    </row>
    <row r="94" spans="1:11">
      <c r="A94" s="1226" t="s">
        <v>1324</v>
      </c>
      <c r="B94" s="1227"/>
      <c r="C94" s="1227"/>
      <c r="D94" s="1227"/>
      <c r="E94" s="1227"/>
      <c r="F94" s="1227"/>
      <c r="G94" s="1227"/>
      <c r="H94" s="1227"/>
      <c r="I94" s="1228"/>
      <c r="J94" s="2666"/>
      <c r="K94" s="2666"/>
    </row>
    <row r="95" spans="1:11">
      <c r="A95" s="1230" t="s">
        <v>1337</v>
      </c>
      <c r="B95" s="1227"/>
      <c r="C95" s="1227"/>
      <c r="D95" s="1227"/>
      <c r="E95" s="1227"/>
      <c r="F95" s="1227"/>
      <c r="G95" s="1227"/>
      <c r="H95" s="1227"/>
      <c r="I95" s="1228"/>
      <c r="J95" s="2668"/>
      <c r="K95" s="2668"/>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6"/>
    </row>
    <row r="99" spans="1:11">
      <c r="A99" s="1201" t="s">
        <v>1339</v>
      </c>
      <c r="B99" s="1208"/>
      <c r="C99" s="1208"/>
      <c r="D99" s="1208"/>
      <c r="E99" s="1208"/>
      <c r="F99" s="1208"/>
      <c r="G99" s="1208"/>
      <c r="H99" s="1208"/>
      <c r="I99" s="1208"/>
      <c r="J99" s="2666"/>
    </row>
    <row r="100" spans="1:11">
      <c r="A100" s="1201" t="s">
        <v>1340</v>
      </c>
      <c r="B100" s="1208"/>
      <c r="C100" s="1208"/>
      <c r="D100" s="1208"/>
      <c r="E100" s="1208"/>
      <c r="F100" s="1208"/>
      <c r="G100" s="1208"/>
      <c r="H100" s="1208"/>
      <c r="I100" s="1208"/>
      <c r="J100" s="2666"/>
    </row>
    <row r="101" spans="1:11">
      <c r="A101" s="1201" t="s">
        <v>1330</v>
      </c>
      <c r="B101" s="1208"/>
      <c r="C101" s="1208"/>
      <c r="D101" s="1208"/>
      <c r="E101" s="1208"/>
      <c r="F101" s="1208"/>
      <c r="G101" s="1208"/>
      <c r="H101" s="1208"/>
      <c r="I101" s="1208"/>
      <c r="J101" s="2666"/>
    </row>
    <row r="102" spans="1:11" ht="25.5" customHeight="1">
      <c r="A102" s="4351" t="s">
        <v>1331</v>
      </c>
      <c r="B102" s="4352"/>
      <c r="C102" s="4352"/>
      <c r="D102" s="4352"/>
      <c r="E102" s="4352"/>
      <c r="F102" s="4352"/>
      <c r="G102" s="4352"/>
      <c r="H102" s="4352"/>
      <c r="I102" s="4353"/>
      <c r="J102" s="2666"/>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6"/>
      <c r="K107" s="2666"/>
    </row>
    <row r="108" spans="1:11">
      <c r="A108" s="1226" t="s">
        <v>1344</v>
      </c>
      <c r="B108" s="1227"/>
      <c r="C108" s="1227"/>
      <c r="D108" s="1227"/>
      <c r="E108" s="1227"/>
      <c r="F108" s="1227"/>
      <c r="G108" s="1227"/>
      <c r="H108" s="1227"/>
      <c r="I108" s="1228"/>
      <c r="J108" s="2666"/>
      <c r="K108" s="2666"/>
    </row>
    <row r="109" spans="1:11">
      <c r="A109" s="1226" t="s">
        <v>1345</v>
      </c>
      <c r="B109" s="1227"/>
      <c r="C109" s="1227"/>
      <c r="D109" s="1227"/>
      <c r="E109" s="1227"/>
      <c r="F109" s="1227"/>
      <c r="G109" s="1227"/>
      <c r="H109" s="1227"/>
      <c r="I109" s="1228"/>
      <c r="J109" s="2666"/>
      <c r="K109" s="2666"/>
    </row>
    <row r="110" spans="1:11">
      <c r="A110" s="1226" t="s">
        <v>1346</v>
      </c>
      <c r="B110" s="1227"/>
      <c r="C110" s="1227"/>
      <c r="D110" s="1227"/>
      <c r="E110" s="1227"/>
      <c r="F110" s="1227"/>
      <c r="G110" s="1227"/>
      <c r="H110" s="1227"/>
      <c r="I110" s="1228"/>
      <c r="J110" s="2666"/>
      <c r="K110" s="2666"/>
    </row>
    <row r="111" spans="1:11">
      <c r="A111" s="1230" t="s">
        <v>1347</v>
      </c>
      <c r="B111" s="1227"/>
      <c r="C111" s="1227"/>
      <c r="D111" s="1227"/>
      <c r="E111" s="1227"/>
      <c r="F111" s="1227"/>
      <c r="G111" s="1227"/>
      <c r="H111" s="1227"/>
      <c r="I111" s="1228"/>
      <c r="J111" s="2668"/>
      <c r="K111" s="2668"/>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6"/>
    </row>
    <row r="115" spans="1:11">
      <c r="A115" s="1201" t="s">
        <v>1339</v>
      </c>
      <c r="B115" s="1208"/>
      <c r="C115" s="1208"/>
      <c r="D115" s="1208"/>
      <c r="E115" s="1208"/>
      <c r="F115" s="1208"/>
      <c r="G115" s="1208"/>
      <c r="H115" s="1208"/>
      <c r="I115" s="1208"/>
      <c r="J115" s="2666"/>
    </row>
    <row r="116" spans="1:11">
      <c r="A116" s="1201" t="s">
        <v>1340</v>
      </c>
      <c r="B116" s="1208"/>
      <c r="C116" s="1208"/>
      <c r="D116" s="1208"/>
      <c r="E116" s="1208"/>
      <c r="F116" s="1208"/>
      <c r="G116" s="1208"/>
      <c r="H116" s="1208"/>
      <c r="I116" s="1208"/>
      <c r="J116" s="2666"/>
    </row>
    <row r="117" spans="1:11">
      <c r="A117" s="1201" t="s">
        <v>1330</v>
      </c>
      <c r="B117" s="1208"/>
      <c r="C117" s="1208"/>
      <c r="D117" s="1208"/>
      <c r="E117" s="1208"/>
      <c r="F117" s="1208"/>
      <c r="G117" s="1208"/>
      <c r="H117" s="1208"/>
      <c r="I117" s="1208"/>
      <c r="J117" s="2666"/>
    </row>
    <row r="118" spans="1:11" ht="25.5" customHeight="1">
      <c r="A118" s="4351" t="s">
        <v>1331</v>
      </c>
      <c r="B118" s="4352"/>
      <c r="C118" s="4352"/>
      <c r="D118" s="4352"/>
      <c r="E118" s="4352"/>
      <c r="F118" s="4352"/>
      <c r="G118" s="4352"/>
      <c r="H118" s="4352"/>
      <c r="I118" s="4353"/>
      <c r="J118" s="2666"/>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6"/>
      <c r="K122" s="2666"/>
    </row>
    <row r="123" spans="1:11">
      <c r="A123" s="1201" t="s">
        <v>1350</v>
      </c>
      <c r="B123" s="1208"/>
      <c r="C123" s="1208"/>
      <c r="D123" s="1208"/>
      <c r="E123" s="1208"/>
      <c r="F123" s="1208"/>
      <c r="G123" s="1208"/>
      <c r="H123" s="1208"/>
      <c r="I123" s="1209"/>
      <c r="J123" s="2666"/>
      <c r="K123" s="2666"/>
    </row>
    <row r="124" spans="1:11">
      <c r="A124" s="1226" t="s">
        <v>1351</v>
      </c>
      <c r="B124" s="1208"/>
      <c r="C124" s="1208"/>
      <c r="D124" s="1208"/>
      <c r="E124" s="1208"/>
      <c r="F124" s="1208"/>
      <c r="G124" s="1208"/>
      <c r="H124" s="1208"/>
      <c r="I124" s="1209"/>
      <c r="J124" s="2666"/>
      <c r="K124" s="2666"/>
    </row>
    <row r="125" spans="1:11">
      <c r="A125" s="1230" t="s">
        <v>1352</v>
      </c>
      <c r="B125" s="1208"/>
      <c r="C125" s="1208"/>
      <c r="D125" s="1208"/>
      <c r="E125" s="1208"/>
      <c r="F125" s="1208"/>
      <c r="G125" s="1208"/>
      <c r="H125" s="1208"/>
      <c r="I125" s="1209"/>
      <c r="J125" s="2670"/>
      <c r="K125" s="2670"/>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6"/>
    </row>
    <row r="129" spans="1:11">
      <c r="A129" s="1201" t="s">
        <v>1339</v>
      </c>
      <c r="B129" s="1208"/>
      <c r="C129" s="1208"/>
      <c r="D129" s="1208"/>
      <c r="E129" s="1208"/>
      <c r="F129" s="1208"/>
      <c r="G129" s="1208"/>
      <c r="H129" s="1208"/>
      <c r="I129" s="1208"/>
      <c r="J129" s="2666"/>
    </row>
    <row r="130" spans="1:11">
      <c r="A130" s="1201" t="s">
        <v>1340</v>
      </c>
      <c r="B130" s="1208"/>
      <c r="C130" s="1208"/>
      <c r="D130" s="1208"/>
      <c r="E130" s="1208"/>
      <c r="F130" s="1208"/>
      <c r="G130" s="1208"/>
      <c r="H130" s="1208"/>
      <c r="I130" s="1208"/>
      <c r="J130" s="2666"/>
    </row>
    <row r="131" spans="1:11">
      <c r="A131" s="1201" t="s">
        <v>1330</v>
      </c>
      <c r="B131" s="1208"/>
      <c r="C131" s="1208"/>
      <c r="D131" s="1208"/>
      <c r="E131" s="1208"/>
      <c r="F131" s="1208"/>
      <c r="G131" s="1208"/>
      <c r="H131" s="1208"/>
      <c r="I131" s="1208"/>
      <c r="J131" s="2666"/>
    </row>
    <row r="132" spans="1:11" ht="24.75" customHeight="1">
      <c r="A132" s="4351" t="s">
        <v>1331</v>
      </c>
      <c r="B132" s="4352"/>
      <c r="C132" s="4352"/>
      <c r="D132" s="4352"/>
      <c r="E132" s="4352"/>
      <c r="F132" s="4352"/>
      <c r="G132" s="4352"/>
      <c r="H132" s="4352"/>
      <c r="I132" s="4353"/>
      <c r="J132" s="2666"/>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6"/>
      <c r="K137" s="2666"/>
    </row>
    <row r="138" spans="1:11">
      <c r="A138" s="1226" t="s">
        <v>1356</v>
      </c>
      <c r="B138" s="1233"/>
      <c r="C138" s="1233"/>
      <c r="D138" s="1233"/>
      <c r="E138" s="1233"/>
      <c r="F138" s="1233"/>
      <c r="G138" s="1233"/>
      <c r="H138" s="1233"/>
      <c r="I138" s="1234"/>
      <c r="J138" s="2666"/>
      <c r="K138" s="2666"/>
    </row>
    <row r="139" spans="1:11">
      <c r="A139" s="1226" t="s">
        <v>1357</v>
      </c>
      <c r="B139" s="1233"/>
      <c r="C139" s="1233"/>
      <c r="D139" s="1233"/>
      <c r="E139" s="1233"/>
      <c r="F139" s="1233"/>
      <c r="G139" s="1233"/>
      <c r="H139" s="1233"/>
      <c r="I139" s="1234"/>
      <c r="J139" s="2666"/>
      <c r="K139" s="2666"/>
    </row>
    <row r="140" spans="1:11">
      <c r="A140" s="1226" t="s">
        <v>1358</v>
      </c>
      <c r="B140" s="1233"/>
      <c r="C140" s="1233"/>
      <c r="D140" s="1233"/>
      <c r="E140" s="1233"/>
      <c r="F140" s="1233"/>
      <c r="G140" s="1233"/>
      <c r="H140" s="1233"/>
      <c r="I140" s="1234"/>
      <c r="J140" s="2666"/>
      <c r="K140" s="2666"/>
    </row>
    <row r="141" spans="1:11">
      <c r="A141" s="1230" t="s">
        <v>1359</v>
      </c>
      <c r="B141" s="1233"/>
      <c r="C141" s="1233"/>
      <c r="D141" s="1233"/>
      <c r="E141" s="1233"/>
      <c r="F141" s="1233"/>
      <c r="G141" s="1233"/>
      <c r="H141" s="1233"/>
      <c r="I141" s="1234"/>
      <c r="J141" s="2668"/>
      <c r="K141" s="2668"/>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6"/>
    </row>
    <row r="145" spans="1:11">
      <c r="A145" s="1201" t="s">
        <v>1339</v>
      </c>
      <c r="B145" s="1208"/>
      <c r="C145" s="1208"/>
      <c r="D145" s="1208"/>
      <c r="E145" s="1208"/>
      <c r="F145" s="1208"/>
      <c r="G145" s="1208"/>
      <c r="H145" s="1208"/>
      <c r="I145" s="1208"/>
      <c r="J145" s="2666"/>
    </row>
    <row r="146" spans="1:11">
      <c r="A146" s="1201" t="s">
        <v>1340</v>
      </c>
      <c r="B146" s="1208"/>
      <c r="C146" s="1208"/>
      <c r="D146" s="1208"/>
      <c r="E146" s="1208"/>
      <c r="F146" s="1208"/>
      <c r="G146" s="1208"/>
      <c r="H146" s="1208"/>
      <c r="I146" s="1208"/>
      <c r="J146" s="2666"/>
    </row>
    <row r="147" spans="1:11">
      <c r="A147" s="1201" t="s">
        <v>1330</v>
      </c>
      <c r="B147" s="1208"/>
      <c r="C147" s="1208"/>
      <c r="D147" s="1208"/>
      <c r="E147" s="1208"/>
      <c r="F147" s="1208"/>
      <c r="G147" s="1208"/>
      <c r="H147" s="1208"/>
      <c r="I147" s="1208"/>
      <c r="J147" s="2666"/>
    </row>
    <row r="148" spans="1:11" ht="26.25" customHeight="1">
      <c r="A148" s="4351" t="s">
        <v>1331</v>
      </c>
      <c r="B148" s="4352"/>
      <c r="C148" s="4352"/>
      <c r="D148" s="4352"/>
      <c r="E148" s="4352"/>
      <c r="F148" s="4352"/>
      <c r="G148" s="4352"/>
      <c r="H148" s="4352"/>
      <c r="I148" s="4353"/>
      <c r="J148" s="2666"/>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6"/>
      <c r="K153" s="2666"/>
    </row>
    <row r="154" spans="1:11">
      <c r="A154" s="1226" t="s">
        <v>1364</v>
      </c>
      <c r="B154" s="1233"/>
      <c r="C154" s="1233"/>
      <c r="D154" s="1233"/>
      <c r="E154" s="1233"/>
      <c r="F154" s="1233"/>
      <c r="G154" s="1233"/>
      <c r="H154" s="1233"/>
      <c r="I154" s="1234"/>
      <c r="J154" s="2666"/>
      <c r="K154" s="2666"/>
    </row>
    <row r="155" spans="1:11">
      <c r="A155" s="1226" t="s">
        <v>1365</v>
      </c>
      <c r="B155" s="1233"/>
      <c r="C155" s="1233"/>
      <c r="D155" s="1233"/>
      <c r="E155" s="1233"/>
      <c r="F155" s="1233"/>
      <c r="G155" s="1233"/>
      <c r="H155" s="1233"/>
      <c r="I155" s="1234"/>
      <c r="J155" s="2666"/>
      <c r="K155" s="2666"/>
    </row>
    <row r="156" spans="1:11">
      <c r="A156" s="1226" t="s">
        <v>1366</v>
      </c>
      <c r="B156" s="1233"/>
      <c r="C156" s="1233"/>
      <c r="D156" s="1233"/>
      <c r="E156" s="1233"/>
      <c r="F156" s="1233"/>
      <c r="G156" s="1233"/>
      <c r="H156" s="1233"/>
      <c r="I156" s="1234"/>
      <c r="J156" s="2666"/>
      <c r="K156" s="2666"/>
    </row>
    <row r="157" spans="1:11">
      <c r="A157" s="1230" t="s">
        <v>1367</v>
      </c>
      <c r="B157" s="1233"/>
      <c r="C157" s="1233"/>
      <c r="D157" s="1233"/>
      <c r="E157" s="1233"/>
      <c r="F157" s="1233"/>
      <c r="G157" s="1233"/>
      <c r="H157" s="1233"/>
      <c r="I157" s="1234"/>
      <c r="J157" s="2668"/>
      <c r="K157" s="2668"/>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6"/>
      <c r="K162" s="2666"/>
    </row>
    <row r="163" spans="1:11">
      <c r="A163" s="1226" t="s">
        <v>1371</v>
      </c>
      <c r="B163" s="1233"/>
      <c r="C163" s="1233"/>
      <c r="D163" s="1233"/>
      <c r="E163" s="1233"/>
      <c r="F163" s="1233"/>
      <c r="G163" s="1233"/>
      <c r="H163" s="1233"/>
      <c r="I163" s="1234"/>
      <c r="J163" s="2666"/>
      <c r="K163" s="2666"/>
    </row>
    <row r="164" spans="1:11">
      <c r="A164" s="1226" t="s">
        <v>1372</v>
      </c>
      <c r="B164" s="1233"/>
      <c r="C164" s="1233"/>
      <c r="D164" s="1233"/>
      <c r="E164" s="1233"/>
      <c r="F164" s="1233"/>
      <c r="G164" s="1233"/>
      <c r="H164" s="1233"/>
      <c r="I164" s="1234"/>
      <c r="J164" s="2666"/>
      <c r="K164" s="2666"/>
    </row>
    <row r="165" spans="1:11">
      <c r="A165" s="1226" t="s">
        <v>1373</v>
      </c>
      <c r="B165" s="1233"/>
      <c r="C165" s="1233"/>
      <c r="D165" s="1233"/>
      <c r="E165" s="1233"/>
      <c r="F165" s="1233"/>
      <c r="G165" s="1233"/>
      <c r="H165" s="1233"/>
      <c r="I165" s="1234"/>
      <c r="J165" s="2666"/>
      <c r="K165" s="2666"/>
    </row>
    <row r="166" spans="1:11">
      <c r="A166" s="1230" t="s">
        <v>1374</v>
      </c>
      <c r="B166" s="1233"/>
      <c r="C166" s="1233"/>
      <c r="D166" s="1233"/>
      <c r="E166" s="1233"/>
      <c r="F166" s="1233"/>
      <c r="G166" s="1233"/>
      <c r="H166" s="1233"/>
      <c r="I166" s="1234"/>
      <c r="J166" s="2668"/>
      <c r="K166" s="2668"/>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6"/>
      <c r="K170" s="2666"/>
    </row>
    <row r="171" spans="1:11">
      <c r="A171" s="1201" t="s">
        <v>1378</v>
      </c>
      <c r="B171" s="1202"/>
      <c r="C171" s="1202"/>
      <c r="D171" s="1202"/>
      <c r="E171" s="1202"/>
      <c r="F171" s="1202"/>
      <c r="G171" s="1202"/>
      <c r="H171" s="1202"/>
      <c r="I171" s="1203"/>
      <c r="J171" s="2666"/>
      <c r="K171" s="2666"/>
    </row>
    <row r="172" spans="1:11">
      <c r="A172" s="1201" t="s">
        <v>1379</v>
      </c>
      <c r="B172" s="1202"/>
      <c r="C172" s="1202"/>
      <c r="D172" s="1202"/>
      <c r="E172" s="1202"/>
      <c r="F172" s="1202"/>
      <c r="G172" s="1202"/>
      <c r="H172" s="1202"/>
      <c r="I172" s="1203"/>
      <c r="J172" s="2666"/>
      <c r="K172" s="2666"/>
    </row>
    <row r="173" spans="1:11">
      <c r="A173" s="1201" t="s">
        <v>1380</v>
      </c>
      <c r="B173" s="1202"/>
      <c r="C173" s="1202"/>
      <c r="D173" s="1202"/>
      <c r="E173" s="1202"/>
      <c r="F173" s="1202"/>
      <c r="G173" s="1202"/>
      <c r="H173" s="1202"/>
      <c r="I173" s="1203"/>
      <c r="J173" s="2666"/>
      <c r="K173" s="2666"/>
    </row>
    <row r="174" spans="1:11">
      <c r="A174" s="1206" t="s">
        <v>1381</v>
      </c>
      <c r="B174" s="1202"/>
      <c r="C174" s="1202"/>
      <c r="D174" s="1202"/>
      <c r="E174" s="1202"/>
      <c r="F174" s="1202"/>
      <c r="G174" s="1202"/>
      <c r="H174" s="1202"/>
      <c r="I174" s="1203"/>
      <c r="J174" s="2668"/>
      <c r="K174" s="2668"/>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6"/>
      <c r="K177" s="2666"/>
    </row>
    <row r="178" spans="1:11">
      <c r="A178" s="1201" t="s">
        <v>1384</v>
      </c>
      <c r="B178" s="1202"/>
      <c r="C178" s="1202"/>
      <c r="D178" s="1202"/>
      <c r="E178" s="1202"/>
      <c r="F178" s="1202"/>
      <c r="G178" s="1202"/>
      <c r="H178" s="1202"/>
      <c r="I178" s="1203"/>
      <c r="J178" s="2666"/>
      <c r="K178" s="2666"/>
    </row>
    <row r="179" spans="1:11">
      <c r="A179" s="1201" t="s">
        <v>1385</v>
      </c>
      <c r="B179" s="1202"/>
      <c r="C179" s="1202"/>
      <c r="D179" s="1202"/>
      <c r="E179" s="1202"/>
      <c r="F179" s="1202"/>
      <c r="G179" s="1202"/>
      <c r="H179" s="1202"/>
      <c r="I179" s="1203"/>
      <c r="J179" s="2666"/>
      <c r="K179" s="2666"/>
    </row>
    <row r="180" spans="1:11">
      <c r="A180" s="1201" t="s">
        <v>1386</v>
      </c>
      <c r="B180" s="1202"/>
      <c r="C180" s="1202"/>
      <c r="D180" s="1202"/>
      <c r="E180" s="1202"/>
      <c r="F180" s="1202"/>
      <c r="G180" s="1202"/>
      <c r="H180" s="1202"/>
      <c r="I180" s="1203"/>
      <c r="J180" s="2666"/>
      <c r="K180" s="2666"/>
    </row>
    <row r="181" spans="1:11">
      <c r="A181" s="1206" t="s">
        <v>1387</v>
      </c>
      <c r="B181" s="1202"/>
      <c r="C181" s="1202"/>
      <c r="D181" s="1202"/>
      <c r="E181" s="1202"/>
      <c r="F181" s="1202"/>
      <c r="G181" s="1202"/>
      <c r="H181" s="1202"/>
      <c r="I181" s="1203"/>
      <c r="J181" s="2668"/>
      <c r="K181" s="2668"/>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6"/>
      <c r="K184" s="2666"/>
    </row>
    <row r="185" spans="1:11">
      <c r="A185" s="1201" t="s">
        <v>1390</v>
      </c>
      <c r="B185" s="1202"/>
      <c r="C185" s="1202"/>
      <c r="D185" s="1202"/>
      <c r="E185" s="1202"/>
      <c r="F185" s="1202"/>
      <c r="G185" s="1202"/>
      <c r="H185" s="1202"/>
      <c r="I185" s="1203"/>
      <c r="J185" s="2666"/>
      <c r="K185" s="2666"/>
    </row>
    <row r="186" spans="1:11">
      <c r="A186" s="1201" t="s">
        <v>1391</v>
      </c>
      <c r="B186" s="1202"/>
      <c r="C186" s="1202"/>
      <c r="D186" s="1202"/>
      <c r="E186" s="1202"/>
      <c r="F186" s="1202"/>
      <c r="G186" s="1202"/>
      <c r="H186" s="1202"/>
      <c r="I186" s="1203"/>
      <c r="J186" s="2666"/>
      <c r="K186" s="2666"/>
    </row>
    <row r="187" spans="1:11">
      <c r="A187" s="1201" t="s">
        <v>1386</v>
      </c>
      <c r="B187" s="1202"/>
      <c r="C187" s="1202"/>
      <c r="D187" s="1202"/>
      <c r="E187" s="1202"/>
      <c r="F187" s="1202"/>
      <c r="G187" s="1202"/>
      <c r="H187" s="1202"/>
      <c r="I187" s="1203"/>
      <c r="J187" s="2666"/>
      <c r="K187" s="2666"/>
    </row>
    <row r="188" spans="1:11">
      <c r="A188" s="1206" t="s">
        <v>1392</v>
      </c>
      <c r="B188" s="1202"/>
      <c r="C188" s="1202"/>
      <c r="D188" s="1202"/>
      <c r="E188" s="1202"/>
      <c r="F188" s="1202"/>
      <c r="G188" s="1202"/>
      <c r="H188" s="1202"/>
      <c r="I188" s="1203"/>
      <c r="J188" s="2668"/>
      <c r="K188" s="2668"/>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6"/>
      <c r="K191" s="2666"/>
    </row>
    <row r="192" spans="1:11">
      <c r="A192" s="1201" t="s">
        <v>1395</v>
      </c>
      <c r="B192" s="1202"/>
      <c r="C192" s="1202"/>
      <c r="D192" s="1202"/>
      <c r="E192" s="1202"/>
      <c r="F192" s="1202"/>
      <c r="G192" s="1202"/>
      <c r="H192" s="1202"/>
      <c r="I192" s="1203"/>
      <c r="J192" s="2666"/>
      <c r="K192" s="2666"/>
    </row>
    <row r="193" spans="1:11">
      <c r="A193" s="1201" t="s">
        <v>1396</v>
      </c>
      <c r="B193" s="1202"/>
      <c r="C193" s="1202"/>
      <c r="D193" s="1202"/>
      <c r="E193" s="1202"/>
      <c r="F193" s="1202"/>
      <c r="G193" s="1202"/>
      <c r="H193" s="1202"/>
      <c r="I193" s="1203"/>
      <c r="J193" s="2666"/>
      <c r="K193" s="2666"/>
    </row>
    <row r="194" spans="1:11">
      <c r="A194" s="1201" t="s">
        <v>1397</v>
      </c>
      <c r="B194" s="1202"/>
      <c r="C194" s="1202"/>
      <c r="D194" s="1202"/>
      <c r="E194" s="1202"/>
      <c r="F194" s="1202"/>
      <c r="G194" s="1202"/>
      <c r="H194" s="1202"/>
      <c r="I194" s="1203"/>
      <c r="J194" s="2666"/>
      <c r="K194" s="2666"/>
    </row>
    <row r="195" spans="1:11">
      <c r="A195" s="1206" t="s">
        <v>1398</v>
      </c>
      <c r="B195" s="1208"/>
      <c r="C195" s="1208"/>
      <c r="D195" s="1208"/>
      <c r="E195" s="1208"/>
      <c r="F195" s="1208"/>
      <c r="G195" s="1208"/>
      <c r="H195" s="1208"/>
      <c r="I195" s="1209"/>
      <c r="J195" s="2668"/>
      <c r="K195" s="2668"/>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6"/>
      <c r="K198" s="2666"/>
    </row>
    <row r="199" spans="1:11">
      <c r="A199" s="1201" t="s">
        <v>1401</v>
      </c>
      <c r="B199" s="1202"/>
      <c r="C199" s="1202"/>
      <c r="D199" s="1202"/>
      <c r="E199" s="1202"/>
      <c r="F199" s="1202"/>
      <c r="G199" s="1202"/>
      <c r="H199" s="1202"/>
      <c r="I199" s="1203"/>
      <c r="J199" s="2666"/>
      <c r="K199" s="2666"/>
    </row>
    <row r="200" spans="1:11">
      <c r="A200" s="1201" t="s">
        <v>1402</v>
      </c>
      <c r="B200" s="1202"/>
      <c r="C200" s="1202"/>
      <c r="D200" s="1202"/>
      <c r="E200" s="1202"/>
      <c r="F200" s="1202"/>
      <c r="G200" s="1202"/>
      <c r="H200" s="1202"/>
      <c r="I200" s="1203"/>
      <c r="J200" s="2666"/>
      <c r="K200" s="2666"/>
    </row>
    <row r="201" spans="1:11">
      <c r="A201" s="1201" t="s">
        <v>1403</v>
      </c>
      <c r="B201" s="1202"/>
      <c r="C201" s="1202"/>
      <c r="D201" s="1202"/>
      <c r="E201" s="1202"/>
      <c r="F201" s="1202"/>
      <c r="G201" s="1202"/>
      <c r="H201" s="1202"/>
      <c r="I201" s="1203"/>
      <c r="J201" s="2666"/>
      <c r="K201" s="2666"/>
    </row>
    <row r="202" spans="1:11">
      <c r="A202" s="1206" t="s">
        <v>1404</v>
      </c>
      <c r="B202" s="1208"/>
      <c r="C202" s="1208"/>
      <c r="D202" s="1208"/>
      <c r="E202" s="1208"/>
      <c r="F202" s="1208"/>
      <c r="G202" s="1208"/>
      <c r="H202" s="1208"/>
      <c r="I202" s="1209"/>
      <c r="J202" s="2668"/>
      <c r="K202" s="2668"/>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6"/>
    </row>
    <row r="215" spans="1:11">
      <c r="A215" s="1194" t="s">
        <v>1414</v>
      </c>
      <c r="J215" s="2666"/>
    </row>
    <row r="216" spans="1:11">
      <c r="A216" s="1201" t="s">
        <v>1415</v>
      </c>
      <c r="B216" s="1202"/>
      <c r="C216" s="1202"/>
      <c r="D216" s="1202"/>
      <c r="E216" s="1202"/>
      <c r="F216" s="1202"/>
      <c r="G216" s="1202"/>
      <c r="H216" s="1202"/>
      <c r="I216" s="1203"/>
      <c r="J216" s="2666"/>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6"/>
    </row>
    <row r="220" spans="1:11">
      <c r="A220" s="1194" t="s">
        <v>1414</v>
      </c>
      <c r="J220" s="2666"/>
    </row>
    <row r="221" spans="1:11">
      <c r="A221" s="1201" t="s">
        <v>1415</v>
      </c>
      <c r="B221" s="1202"/>
      <c r="C221" s="1202"/>
      <c r="D221" s="1202"/>
      <c r="E221" s="1202"/>
      <c r="F221" s="1202"/>
      <c r="G221" s="1202"/>
      <c r="H221" s="1202"/>
      <c r="I221" s="1203"/>
      <c r="J221" s="2666"/>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6"/>
    </row>
    <row r="228" spans="1:14">
      <c r="A228" s="1248" t="s">
        <v>1420</v>
      </c>
      <c r="B228" s="1248"/>
      <c r="C228" s="1248"/>
      <c r="D228" s="1248"/>
      <c r="E228" s="1248"/>
      <c r="F228" s="1248"/>
      <c r="G228" s="1248"/>
      <c r="H228" s="1248"/>
      <c r="I228" s="1249"/>
      <c r="J228" s="2666"/>
    </row>
    <row r="229" spans="1:14">
      <c r="A229" s="1201" t="s">
        <v>1421</v>
      </c>
      <c r="B229" s="1202"/>
      <c r="C229" s="1202"/>
      <c r="D229" s="1202"/>
      <c r="E229" s="1202"/>
      <c r="F229" s="1202"/>
      <c r="G229" s="1202"/>
      <c r="H229" s="1202"/>
      <c r="I229" s="1203"/>
      <c r="J229" s="2666"/>
    </row>
    <row r="230" spans="1:14">
      <c r="A230" s="1201" t="s">
        <v>1422</v>
      </c>
      <c r="B230" s="1202"/>
      <c r="C230" s="1202"/>
      <c r="D230" s="1202"/>
      <c r="E230" s="1202"/>
      <c r="F230" s="1202"/>
      <c r="G230" s="1202"/>
      <c r="H230" s="1202"/>
      <c r="I230" s="1203"/>
      <c r="J230" s="2666"/>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6"/>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6"/>
    </row>
    <row r="239" spans="1:14">
      <c r="A239" s="1201" t="s">
        <v>1427</v>
      </c>
      <c r="B239" s="1202"/>
      <c r="C239" s="1202"/>
      <c r="D239" s="1202"/>
      <c r="E239" s="1202"/>
      <c r="F239" s="1202"/>
      <c r="G239" s="1202"/>
      <c r="H239" s="1202"/>
      <c r="I239" s="1203"/>
      <c r="J239" s="1204">
        <f>J238*20</f>
        <v>0</v>
      </c>
      <c r="N239" s="2352"/>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1" t="s">
        <v>1319</v>
      </c>
    </row>
    <row r="243" spans="1:11" ht="13.5" thickBot="1">
      <c r="A243" s="1252" t="s">
        <v>1429</v>
      </c>
      <c r="B243" s="1253"/>
      <c r="C243" s="1253"/>
      <c r="D243" s="1253"/>
      <c r="E243" s="1253"/>
      <c r="F243" s="1253"/>
      <c r="G243" s="1253"/>
      <c r="H243" s="1253"/>
      <c r="I243" s="1253"/>
      <c r="J243" s="2353">
        <f>J240+J231+J223+J210+J166+J157+J141+J125+J111+J95+J79+J69+J50+J28</f>
        <v>0</v>
      </c>
      <c r="K243" s="2353">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Southern</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9"/>
    </row>
    <row r="63" spans="1:10">
      <c r="A63" s="1244" t="s">
        <v>1473</v>
      </c>
      <c r="B63" s="1221"/>
      <c r="C63" s="1221"/>
      <c r="D63" s="1221"/>
      <c r="E63" s="1221"/>
      <c r="F63" s="1221"/>
      <c r="G63" s="1221"/>
      <c r="H63" s="1221"/>
      <c r="I63" s="1221"/>
      <c r="J63" s="2669"/>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Southern</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1442" customFormat="1" ht="24.75">
      <c r="A4" s="3018"/>
      <c r="B4" s="3019"/>
      <c r="C4" s="3019"/>
      <c r="D4" s="3019"/>
      <c r="E4" s="3019"/>
      <c r="F4" s="3019"/>
      <c r="G4" s="3019"/>
      <c r="H4" s="3019"/>
      <c r="I4" s="3019"/>
      <c r="J4" s="3019"/>
      <c r="K4" s="3019"/>
      <c r="L4" s="3019"/>
      <c r="M4" s="3019"/>
      <c r="N4" s="3019"/>
      <c r="O4" s="3019"/>
      <c r="P4" s="3019"/>
    </row>
    <row r="5" spans="1:16" ht="15">
      <c r="A5" s="2368" t="s">
        <v>2486</v>
      </c>
      <c r="B5" s="1278"/>
      <c r="C5" s="1278"/>
      <c r="D5" s="1278"/>
      <c r="E5" s="1278"/>
      <c r="F5" s="1278"/>
      <c r="G5" s="1278"/>
      <c r="H5" s="1278"/>
      <c r="I5" s="1278"/>
      <c r="J5" s="1278"/>
    </row>
    <row r="6" spans="1:16" ht="15">
      <c r="A6" s="2368"/>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71"/>
    </row>
    <row r="9" spans="1:16">
      <c r="A9" s="1201" t="s">
        <v>1283</v>
      </c>
      <c r="B9" s="1202"/>
      <c r="C9" s="1202"/>
      <c r="D9" s="1202"/>
      <c r="E9" s="1202"/>
      <c r="F9" s="1202"/>
      <c r="G9" s="1202"/>
      <c r="H9" s="1202"/>
      <c r="I9" s="1203"/>
      <c r="J9" s="2671"/>
    </row>
    <row r="10" spans="1:16">
      <c r="A10" s="1201" t="s">
        <v>1284</v>
      </c>
      <c r="B10" s="1202"/>
      <c r="C10" s="1202"/>
      <c r="D10" s="1202"/>
      <c r="E10" s="1202"/>
      <c r="F10" s="1202"/>
      <c r="G10" s="1202"/>
      <c r="H10" s="1202"/>
      <c r="I10" s="1203"/>
      <c r="J10" s="2671"/>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71"/>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71"/>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71"/>
    </row>
    <row r="19" spans="1:10">
      <c r="A19" s="1201" t="s">
        <v>1283</v>
      </c>
      <c r="B19" s="1202"/>
      <c r="C19" s="1202"/>
      <c r="D19" s="1202"/>
      <c r="E19" s="1202"/>
      <c r="F19" s="1202"/>
      <c r="G19" s="1202"/>
      <c r="H19" s="1202"/>
      <c r="I19" s="1203"/>
      <c r="J19" s="2671"/>
    </row>
    <row r="20" spans="1:10">
      <c r="A20" s="1201" t="s">
        <v>1284</v>
      </c>
      <c r="B20" s="1202"/>
      <c r="C20" s="1202"/>
      <c r="D20" s="1202"/>
      <c r="E20" s="1202"/>
      <c r="F20" s="1202"/>
      <c r="G20" s="1202"/>
      <c r="H20" s="1202"/>
      <c r="I20" s="1203"/>
      <c r="J20" s="2671"/>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71"/>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71"/>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71"/>
    </row>
    <row r="30" spans="1:10">
      <c r="A30" s="4363" t="s">
        <v>1482</v>
      </c>
      <c r="B30" s="4364"/>
      <c r="C30" s="4364"/>
      <c r="D30" s="4364"/>
      <c r="E30" s="4364"/>
      <c r="F30" s="4364"/>
      <c r="G30" s="4364"/>
      <c r="H30" s="4364"/>
      <c r="I30" s="4365"/>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71"/>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66" t="s">
        <v>1281</v>
      </c>
      <c r="B43" s="4366"/>
      <c r="C43" s="4367"/>
      <c r="D43" s="4367"/>
      <c r="G43" s="4368" t="s">
        <v>1490</v>
      </c>
      <c r="H43" s="4368"/>
      <c r="I43" s="1301"/>
      <c r="J43" s="1301"/>
      <c r="L43" s="4368" t="s">
        <v>1491</v>
      </c>
      <c r="M43" s="4368"/>
    </row>
    <row r="44" spans="1:15" ht="25.5" customHeight="1">
      <c r="A44" s="2357" t="s">
        <v>1492</v>
      </c>
      <c r="B44" s="2358" t="s">
        <v>1493</v>
      </c>
      <c r="C44" s="2359"/>
      <c r="D44" s="1302" t="s">
        <v>1494</v>
      </c>
      <c r="E44" s="2360"/>
      <c r="F44" s="2360"/>
      <c r="G44" s="2357" t="s">
        <v>1492</v>
      </c>
      <c r="H44" s="2358" t="s">
        <v>1493</v>
      </c>
      <c r="I44" s="2359"/>
      <c r="J44" s="1302" t="s">
        <v>1494</v>
      </c>
      <c r="K44" s="2360"/>
      <c r="L44" s="2357" t="s">
        <v>1492</v>
      </c>
      <c r="M44" s="2358" t="s">
        <v>1493</v>
      </c>
      <c r="N44" s="2360"/>
      <c r="O44" s="1302" t="s">
        <v>1494</v>
      </c>
    </row>
    <row r="45" spans="1:15">
      <c r="A45" s="1303" t="s">
        <v>1495</v>
      </c>
      <c r="B45" s="2671"/>
      <c r="C45" s="1304"/>
      <c r="D45" s="1267">
        <f>B45*B143</f>
        <v>0</v>
      </c>
      <c r="E45" s="1305"/>
      <c r="G45" s="1303" t="s">
        <v>1495</v>
      </c>
      <c r="H45" s="2671"/>
      <c r="I45" s="1304"/>
      <c r="J45" s="1267">
        <f t="shared" ref="J45:J76" si="0">H45*B143</f>
        <v>0</v>
      </c>
      <c r="L45" s="1303" t="s">
        <v>1495</v>
      </c>
      <c r="M45" s="2671"/>
      <c r="O45" s="1267">
        <f t="shared" ref="O45:O76" si="1">M45*B143</f>
        <v>0</v>
      </c>
    </row>
    <row r="46" spans="1:15">
      <c r="A46" s="1303" t="s">
        <v>1496</v>
      </c>
      <c r="B46" s="2671"/>
      <c r="C46" s="1304"/>
      <c r="D46" s="1267">
        <f t="shared" ref="D46:D89" si="2">B46*B144</f>
        <v>0</v>
      </c>
      <c r="G46" s="1303" t="s">
        <v>1496</v>
      </c>
      <c r="H46" s="2671"/>
      <c r="I46" s="1304"/>
      <c r="J46" s="1267">
        <f t="shared" si="0"/>
        <v>0</v>
      </c>
      <c r="L46" s="1303" t="s">
        <v>1496</v>
      </c>
      <c r="M46" s="2671"/>
      <c r="O46" s="1267">
        <f t="shared" si="1"/>
        <v>0</v>
      </c>
    </row>
    <row r="47" spans="1:15">
      <c r="A47" s="1303" t="s">
        <v>1497</v>
      </c>
      <c r="B47" s="2671"/>
      <c r="C47" s="1304"/>
      <c r="D47" s="1267">
        <f t="shared" si="2"/>
        <v>0</v>
      </c>
      <c r="G47" s="1303" t="s">
        <v>1497</v>
      </c>
      <c r="H47" s="2671"/>
      <c r="I47" s="1304"/>
      <c r="J47" s="1267">
        <f t="shared" si="0"/>
        <v>0</v>
      </c>
      <c r="L47" s="1303" t="s">
        <v>1497</v>
      </c>
      <c r="M47" s="2671"/>
      <c r="O47" s="1267">
        <f t="shared" si="1"/>
        <v>0</v>
      </c>
    </row>
    <row r="48" spans="1:15">
      <c r="A48" s="1303" t="s">
        <v>1498</v>
      </c>
      <c r="B48" s="2671"/>
      <c r="C48" s="1304"/>
      <c r="D48" s="1267">
        <f t="shared" si="2"/>
        <v>0</v>
      </c>
      <c r="G48" s="1303" t="s">
        <v>1498</v>
      </c>
      <c r="H48" s="2671"/>
      <c r="I48" s="1304"/>
      <c r="J48" s="1267">
        <f t="shared" si="0"/>
        <v>0</v>
      </c>
      <c r="L48" s="1303" t="s">
        <v>1498</v>
      </c>
      <c r="M48" s="2671"/>
      <c r="O48" s="1267">
        <f t="shared" si="1"/>
        <v>0</v>
      </c>
    </row>
    <row r="49" spans="1:15">
      <c r="A49" s="1303" t="s">
        <v>1499</v>
      </c>
      <c r="B49" s="2671"/>
      <c r="C49" s="1304"/>
      <c r="D49" s="1267">
        <f t="shared" si="2"/>
        <v>0</v>
      </c>
      <c r="G49" s="1303" t="s">
        <v>1499</v>
      </c>
      <c r="H49" s="2671"/>
      <c r="I49" s="1304"/>
      <c r="J49" s="1267">
        <f t="shared" si="0"/>
        <v>0</v>
      </c>
      <c r="L49" s="1303" t="s">
        <v>1499</v>
      </c>
      <c r="M49" s="2671"/>
      <c r="O49" s="1267">
        <f t="shared" si="1"/>
        <v>0</v>
      </c>
    </row>
    <row r="50" spans="1:15">
      <c r="A50" s="1303" t="s">
        <v>1500</v>
      </c>
      <c r="B50" s="2671"/>
      <c r="C50" s="1304"/>
      <c r="D50" s="1267">
        <f t="shared" si="2"/>
        <v>0</v>
      </c>
      <c r="G50" s="1303" t="s">
        <v>1500</v>
      </c>
      <c r="H50" s="2671"/>
      <c r="I50" s="1304"/>
      <c r="J50" s="1267">
        <f t="shared" si="0"/>
        <v>0</v>
      </c>
      <c r="L50" s="1303" t="s">
        <v>1500</v>
      </c>
      <c r="M50" s="2671"/>
      <c r="O50" s="1267">
        <f t="shared" si="1"/>
        <v>0</v>
      </c>
    </row>
    <row r="51" spans="1:15">
      <c r="A51" s="1303" t="s">
        <v>1501</v>
      </c>
      <c r="B51" s="2671"/>
      <c r="C51" s="1304"/>
      <c r="D51" s="1267">
        <f t="shared" si="2"/>
        <v>0</v>
      </c>
      <c r="G51" s="1303" t="s">
        <v>1501</v>
      </c>
      <c r="H51" s="2671"/>
      <c r="I51" s="1304"/>
      <c r="J51" s="1267">
        <f t="shared" si="0"/>
        <v>0</v>
      </c>
      <c r="L51" s="1303" t="s">
        <v>1501</v>
      </c>
      <c r="M51" s="2671"/>
      <c r="O51" s="1267">
        <f t="shared" si="1"/>
        <v>0</v>
      </c>
    </row>
    <row r="52" spans="1:15">
      <c r="A52" s="1303" t="s">
        <v>1502</v>
      </c>
      <c r="B52" s="2671"/>
      <c r="C52" s="1304"/>
      <c r="D52" s="1267">
        <f t="shared" si="2"/>
        <v>0</v>
      </c>
      <c r="G52" s="1303" t="s">
        <v>1502</v>
      </c>
      <c r="H52" s="2671"/>
      <c r="I52" s="1304"/>
      <c r="J52" s="1267">
        <f t="shared" si="0"/>
        <v>0</v>
      </c>
      <c r="L52" s="1303" t="s">
        <v>1502</v>
      </c>
      <c r="M52" s="2671"/>
      <c r="O52" s="1267">
        <f t="shared" si="1"/>
        <v>0</v>
      </c>
    </row>
    <row r="53" spans="1:15">
      <c r="A53" s="1303" t="s">
        <v>1503</v>
      </c>
      <c r="B53" s="2671"/>
      <c r="C53" s="1304"/>
      <c r="D53" s="1267">
        <f t="shared" si="2"/>
        <v>0</v>
      </c>
      <c r="G53" s="1303" t="s">
        <v>1503</v>
      </c>
      <c r="H53" s="2671"/>
      <c r="I53" s="1304"/>
      <c r="J53" s="1267">
        <f t="shared" si="0"/>
        <v>0</v>
      </c>
      <c r="L53" s="1303" t="s">
        <v>1503</v>
      </c>
      <c r="M53" s="2671"/>
      <c r="O53" s="1267">
        <f t="shared" si="1"/>
        <v>0</v>
      </c>
    </row>
    <row r="54" spans="1:15">
      <c r="A54" s="1303" t="s">
        <v>1504</v>
      </c>
      <c r="B54" s="2671"/>
      <c r="C54" s="1304"/>
      <c r="D54" s="1267">
        <f t="shared" si="2"/>
        <v>0</v>
      </c>
      <c r="G54" s="1303" t="s">
        <v>1504</v>
      </c>
      <c r="H54" s="2671"/>
      <c r="I54" s="1304"/>
      <c r="J54" s="1267">
        <f t="shared" si="0"/>
        <v>0</v>
      </c>
      <c r="L54" s="1303" t="s">
        <v>1504</v>
      </c>
      <c r="M54" s="2671"/>
      <c r="O54" s="1267">
        <f t="shared" si="1"/>
        <v>0</v>
      </c>
    </row>
    <row r="55" spans="1:15">
      <c r="A55" s="1303" t="s">
        <v>1505</v>
      </c>
      <c r="B55" s="2671"/>
      <c r="C55" s="1304"/>
      <c r="D55" s="1267">
        <f t="shared" si="2"/>
        <v>0</v>
      </c>
      <c r="G55" s="1303" t="s">
        <v>1505</v>
      </c>
      <c r="H55" s="2671"/>
      <c r="I55" s="1304"/>
      <c r="J55" s="1267">
        <f t="shared" si="0"/>
        <v>0</v>
      </c>
      <c r="L55" s="1303" t="s">
        <v>1505</v>
      </c>
      <c r="M55" s="2671"/>
      <c r="O55" s="1267">
        <f t="shared" si="1"/>
        <v>0</v>
      </c>
    </row>
    <row r="56" spans="1:15">
      <c r="A56" s="1303" t="s">
        <v>1506</v>
      </c>
      <c r="B56" s="2671"/>
      <c r="C56" s="1304"/>
      <c r="D56" s="1267">
        <f t="shared" si="2"/>
        <v>0</v>
      </c>
      <c r="G56" s="1303" t="s">
        <v>1506</v>
      </c>
      <c r="H56" s="2671"/>
      <c r="I56" s="1304"/>
      <c r="J56" s="1267">
        <f t="shared" si="0"/>
        <v>0</v>
      </c>
      <c r="L56" s="1303" t="s">
        <v>1506</v>
      </c>
      <c r="M56" s="2671"/>
      <c r="O56" s="1267">
        <f t="shared" si="1"/>
        <v>0</v>
      </c>
    </row>
    <row r="57" spans="1:15">
      <c r="A57" s="1303" t="s">
        <v>1507</v>
      </c>
      <c r="B57" s="2671"/>
      <c r="C57" s="1304"/>
      <c r="D57" s="1267">
        <f t="shared" si="2"/>
        <v>0</v>
      </c>
      <c r="G57" s="1303" t="s">
        <v>1507</v>
      </c>
      <c r="H57" s="2671"/>
      <c r="I57" s="1304"/>
      <c r="J57" s="1267">
        <f t="shared" si="0"/>
        <v>0</v>
      </c>
      <c r="L57" s="1303" t="s">
        <v>1507</v>
      </c>
      <c r="M57" s="2671"/>
      <c r="O57" s="1267">
        <f t="shared" si="1"/>
        <v>0</v>
      </c>
    </row>
    <row r="58" spans="1:15">
      <c r="A58" s="1303" t="s">
        <v>1508</v>
      </c>
      <c r="B58" s="2671"/>
      <c r="C58" s="1304"/>
      <c r="D58" s="1267">
        <f t="shared" si="2"/>
        <v>0</v>
      </c>
      <c r="G58" s="1303" t="s">
        <v>1508</v>
      </c>
      <c r="H58" s="2671"/>
      <c r="I58" s="1304"/>
      <c r="J58" s="1267">
        <f t="shared" si="0"/>
        <v>0</v>
      </c>
      <c r="L58" s="1303" t="s">
        <v>1508</v>
      </c>
      <c r="M58" s="2671"/>
      <c r="O58" s="1267">
        <f t="shared" si="1"/>
        <v>0</v>
      </c>
    </row>
    <row r="59" spans="1:15">
      <c r="A59" s="1303" t="s">
        <v>1509</v>
      </c>
      <c r="B59" s="2671"/>
      <c r="C59" s="1304"/>
      <c r="D59" s="1267">
        <f t="shared" si="2"/>
        <v>0</v>
      </c>
      <c r="G59" s="1303" t="s">
        <v>1509</v>
      </c>
      <c r="H59" s="2671"/>
      <c r="I59" s="1304"/>
      <c r="J59" s="1267">
        <f t="shared" si="0"/>
        <v>0</v>
      </c>
      <c r="L59" s="1303" t="s">
        <v>1509</v>
      </c>
      <c r="M59" s="2671"/>
      <c r="O59" s="1267">
        <f t="shared" si="1"/>
        <v>0</v>
      </c>
    </row>
    <row r="60" spans="1:15">
      <c r="A60" s="1303" t="s">
        <v>1510</v>
      </c>
      <c r="B60" s="2671"/>
      <c r="C60" s="1304"/>
      <c r="D60" s="1267">
        <f t="shared" si="2"/>
        <v>0</v>
      </c>
      <c r="G60" s="1303" t="s">
        <v>1510</v>
      </c>
      <c r="H60" s="2671"/>
      <c r="I60" s="1304"/>
      <c r="J60" s="1267">
        <f t="shared" si="0"/>
        <v>0</v>
      </c>
      <c r="L60" s="1306" t="s">
        <v>1510</v>
      </c>
      <c r="M60" s="2671"/>
      <c r="O60" s="1267">
        <f t="shared" si="1"/>
        <v>0</v>
      </c>
    </row>
    <row r="61" spans="1:15">
      <c r="A61" s="1303" t="s">
        <v>1511</v>
      </c>
      <c r="B61" s="2671"/>
      <c r="C61" s="1304"/>
      <c r="D61" s="1267">
        <f t="shared" si="2"/>
        <v>0</v>
      </c>
      <c r="G61" s="1303" t="s">
        <v>1511</v>
      </c>
      <c r="H61" s="2671"/>
      <c r="I61" s="1304"/>
      <c r="J61" s="1267">
        <f t="shared" si="0"/>
        <v>0</v>
      </c>
      <c r="L61" s="1303" t="s">
        <v>1511</v>
      </c>
      <c r="M61" s="2671"/>
      <c r="O61" s="1267">
        <f t="shared" si="1"/>
        <v>0</v>
      </c>
    </row>
    <row r="62" spans="1:15">
      <c r="A62" s="1303" t="s">
        <v>1512</v>
      </c>
      <c r="B62" s="2671"/>
      <c r="C62" s="1304"/>
      <c r="D62" s="1267">
        <f t="shared" si="2"/>
        <v>0</v>
      </c>
      <c r="G62" s="1303" t="s">
        <v>1512</v>
      </c>
      <c r="H62" s="2671"/>
      <c r="I62" s="1304"/>
      <c r="J62" s="1267">
        <f t="shared" si="0"/>
        <v>0</v>
      </c>
      <c r="L62" s="1303" t="s">
        <v>1512</v>
      </c>
      <c r="M62" s="2671"/>
      <c r="O62" s="1267">
        <f t="shared" si="1"/>
        <v>0</v>
      </c>
    </row>
    <row r="63" spans="1:15">
      <c r="A63" s="1303" t="s">
        <v>1513</v>
      </c>
      <c r="B63" s="2671"/>
      <c r="C63" s="1304"/>
      <c r="D63" s="1267">
        <f t="shared" si="2"/>
        <v>0</v>
      </c>
      <c r="G63" s="1303" t="s">
        <v>1513</v>
      </c>
      <c r="H63" s="2671"/>
      <c r="I63" s="1304"/>
      <c r="J63" s="1267">
        <f t="shared" si="0"/>
        <v>0</v>
      </c>
      <c r="L63" s="1303" t="s">
        <v>1513</v>
      </c>
      <c r="M63" s="2671"/>
      <c r="O63" s="1267">
        <f t="shared" si="1"/>
        <v>0</v>
      </c>
    </row>
    <row r="64" spans="1:15">
      <c r="A64" s="1303" t="s">
        <v>1514</v>
      </c>
      <c r="B64" s="2671"/>
      <c r="C64" s="1304"/>
      <c r="D64" s="1267">
        <f t="shared" si="2"/>
        <v>0</v>
      </c>
      <c r="G64" s="1303" t="s">
        <v>1514</v>
      </c>
      <c r="H64" s="2671"/>
      <c r="I64" s="1304"/>
      <c r="J64" s="1267">
        <f t="shared" si="0"/>
        <v>0</v>
      </c>
      <c r="L64" s="1303" t="s">
        <v>1514</v>
      </c>
      <c r="M64" s="2671"/>
      <c r="O64" s="1267">
        <f t="shared" si="1"/>
        <v>0</v>
      </c>
    </row>
    <row r="65" spans="1:15">
      <c r="A65" s="1303" t="s">
        <v>1515</v>
      </c>
      <c r="B65" s="2671"/>
      <c r="C65" s="1304"/>
      <c r="D65" s="1267">
        <f t="shared" si="2"/>
        <v>0</v>
      </c>
      <c r="G65" s="1303" t="s">
        <v>1515</v>
      </c>
      <c r="H65" s="2671"/>
      <c r="I65" s="1304"/>
      <c r="J65" s="1267">
        <f t="shared" si="0"/>
        <v>0</v>
      </c>
      <c r="L65" s="1303" t="s">
        <v>1515</v>
      </c>
      <c r="M65" s="2671"/>
      <c r="O65" s="1267">
        <f t="shared" si="1"/>
        <v>0</v>
      </c>
    </row>
    <row r="66" spans="1:15">
      <c r="A66" s="1303" t="s">
        <v>1516</v>
      </c>
      <c r="B66" s="2671"/>
      <c r="C66" s="1304"/>
      <c r="D66" s="1267">
        <f t="shared" si="2"/>
        <v>0</v>
      </c>
      <c r="G66" s="1303" t="s">
        <v>1516</v>
      </c>
      <c r="H66" s="2671"/>
      <c r="I66" s="1304"/>
      <c r="J66" s="1267">
        <f t="shared" si="0"/>
        <v>0</v>
      </c>
      <c r="L66" s="1303" t="s">
        <v>1516</v>
      </c>
      <c r="M66" s="2671"/>
      <c r="O66" s="1267">
        <f t="shared" si="1"/>
        <v>0</v>
      </c>
    </row>
    <row r="67" spans="1:15">
      <c r="A67" s="1303" t="s">
        <v>1517</v>
      </c>
      <c r="B67" s="2671"/>
      <c r="C67" s="1304"/>
      <c r="D67" s="1267">
        <f t="shared" si="2"/>
        <v>0</v>
      </c>
      <c r="G67" s="1303" t="s">
        <v>1517</v>
      </c>
      <c r="H67" s="2671"/>
      <c r="I67" s="1304"/>
      <c r="J67" s="1267">
        <f t="shared" si="0"/>
        <v>0</v>
      </c>
      <c r="L67" s="1303" t="s">
        <v>1517</v>
      </c>
      <c r="M67" s="2671"/>
      <c r="O67" s="1267">
        <f t="shared" si="1"/>
        <v>0</v>
      </c>
    </row>
    <row r="68" spans="1:15">
      <c r="A68" s="1303" t="s">
        <v>1518</v>
      </c>
      <c r="B68" s="2671"/>
      <c r="C68" s="1304"/>
      <c r="D68" s="1267">
        <f t="shared" si="2"/>
        <v>0</v>
      </c>
      <c r="G68" s="1303" t="s">
        <v>1518</v>
      </c>
      <c r="H68" s="2671"/>
      <c r="I68" s="1304"/>
      <c r="J68" s="1267">
        <f t="shared" si="0"/>
        <v>0</v>
      </c>
      <c r="L68" s="1303" t="s">
        <v>1518</v>
      </c>
      <c r="M68" s="2671"/>
      <c r="O68" s="1267">
        <f t="shared" si="1"/>
        <v>0</v>
      </c>
    </row>
    <row r="69" spans="1:15">
      <c r="A69" s="1303" t="s">
        <v>1519</v>
      </c>
      <c r="B69" s="2671"/>
      <c r="C69" s="1304"/>
      <c r="D69" s="1267">
        <f t="shared" si="2"/>
        <v>0</v>
      </c>
      <c r="G69" s="1303" t="s">
        <v>1519</v>
      </c>
      <c r="H69" s="2671"/>
      <c r="I69" s="1304"/>
      <c r="J69" s="1267">
        <f t="shared" si="0"/>
        <v>0</v>
      </c>
      <c r="L69" s="1303" t="s">
        <v>1519</v>
      </c>
      <c r="M69" s="2671"/>
      <c r="O69" s="1267">
        <f t="shared" si="1"/>
        <v>0</v>
      </c>
    </row>
    <row r="70" spans="1:15">
      <c r="A70" s="1303" t="s">
        <v>1520</v>
      </c>
      <c r="B70" s="2671"/>
      <c r="C70" s="1304"/>
      <c r="D70" s="1267">
        <f t="shared" si="2"/>
        <v>0</v>
      </c>
      <c r="G70" s="1303" t="s">
        <v>1520</v>
      </c>
      <c r="H70" s="2671"/>
      <c r="I70" s="1304"/>
      <c r="J70" s="1267">
        <f t="shared" si="0"/>
        <v>0</v>
      </c>
      <c r="L70" s="1303" t="s">
        <v>1520</v>
      </c>
      <c r="M70" s="2671"/>
      <c r="O70" s="1267">
        <f t="shared" si="1"/>
        <v>0</v>
      </c>
    </row>
    <row r="71" spans="1:15">
      <c r="A71" s="1303" t="s">
        <v>1521</v>
      </c>
      <c r="B71" s="2671"/>
      <c r="C71" s="1304"/>
      <c r="D71" s="1267">
        <f t="shared" si="2"/>
        <v>0</v>
      </c>
      <c r="G71" s="1303" t="s">
        <v>1521</v>
      </c>
      <c r="H71" s="2671"/>
      <c r="I71" s="1304"/>
      <c r="J71" s="1267">
        <f t="shared" si="0"/>
        <v>0</v>
      </c>
      <c r="L71" s="1303" t="s">
        <v>1521</v>
      </c>
      <c r="M71" s="2671"/>
      <c r="O71" s="1267">
        <f t="shared" si="1"/>
        <v>0</v>
      </c>
    </row>
    <row r="72" spans="1:15">
      <c r="A72" s="1303" t="s">
        <v>1522</v>
      </c>
      <c r="B72" s="2671"/>
      <c r="C72" s="1304"/>
      <c r="D72" s="1267">
        <f t="shared" si="2"/>
        <v>0</v>
      </c>
      <c r="G72" s="1303" t="s">
        <v>1522</v>
      </c>
      <c r="H72" s="2671"/>
      <c r="I72" s="1304"/>
      <c r="J72" s="1267">
        <f t="shared" si="0"/>
        <v>0</v>
      </c>
      <c r="L72" s="1303" t="s">
        <v>1522</v>
      </c>
      <c r="M72" s="2671"/>
      <c r="O72" s="1267">
        <f t="shared" si="1"/>
        <v>0</v>
      </c>
    </row>
    <row r="73" spans="1:15">
      <c r="A73" s="1303" t="s">
        <v>1523</v>
      </c>
      <c r="B73" s="2671"/>
      <c r="C73" s="1304"/>
      <c r="D73" s="1267">
        <f t="shared" si="2"/>
        <v>0</v>
      </c>
      <c r="G73" s="1303" t="s">
        <v>1523</v>
      </c>
      <c r="H73" s="2671"/>
      <c r="I73" s="1304"/>
      <c r="J73" s="1267">
        <f t="shared" si="0"/>
        <v>0</v>
      </c>
      <c r="L73" s="1303" t="s">
        <v>1523</v>
      </c>
      <c r="M73" s="2671"/>
      <c r="O73" s="1267">
        <f t="shared" si="1"/>
        <v>0</v>
      </c>
    </row>
    <row r="74" spans="1:15">
      <c r="A74" s="1303" t="s">
        <v>1524</v>
      </c>
      <c r="B74" s="2671"/>
      <c r="C74" s="1304"/>
      <c r="D74" s="1267">
        <f t="shared" si="2"/>
        <v>0</v>
      </c>
      <c r="G74" s="1303" t="s">
        <v>1524</v>
      </c>
      <c r="H74" s="2671"/>
      <c r="I74" s="1304"/>
      <c r="J74" s="1267">
        <f t="shared" si="0"/>
        <v>0</v>
      </c>
      <c r="L74" s="1303" t="s">
        <v>1524</v>
      </c>
      <c r="M74" s="2671"/>
      <c r="O74" s="1267">
        <f t="shared" si="1"/>
        <v>0</v>
      </c>
    </row>
    <row r="75" spans="1:15">
      <c r="A75" s="1303" t="s">
        <v>1525</v>
      </c>
      <c r="B75" s="2671"/>
      <c r="C75" s="1304"/>
      <c r="D75" s="1267">
        <f t="shared" si="2"/>
        <v>0</v>
      </c>
      <c r="G75" s="1303" t="s">
        <v>1525</v>
      </c>
      <c r="H75" s="2671"/>
      <c r="I75" s="1304"/>
      <c r="J75" s="1267">
        <f t="shared" si="0"/>
        <v>0</v>
      </c>
      <c r="L75" s="1303" t="s">
        <v>1525</v>
      </c>
      <c r="M75" s="2671"/>
      <c r="O75" s="1267">
        <f t="shared" si="1"/>
        <v>0</v>
      </c>
    </row>
    <row r="76" spans="1:15">
      <c r="A76" s="1303" t="s">
        <v>1526</v>
      </c>
      <c r="B76" s="2671"/>
      <c r="C76" s="1304"/>
      <c r="D76" s="1267">
        <f t="shared" si="2"/>
        <v>0</v>
      </c>
      <c r="G76" s="1303" t="s">
        <v>1526</v>
      </c>
      <c r="H76" s="2671"/>
      <c r="I76" s="1304"/>
      <c r="J76" s="1267">
        <f t="shared" si="0"/>
        <v>0</v>
      </c>
      <c r="L76" s="1303" t="s">
        <v>1526</v>
      </c>
      <c r="M76" s="2671"/>
      <c r="O76" s="1267">
        <f t="shared" si="1"/>
        <v>0</v>
      </c>
    </row>
    <row r="77" spans="1:15">
      <c r="A77" s="1303" t="s">
        <v>2489</v>
      </c>
      <c r="B77" s="2671"/>
      <c r="C77" s="1304"/>
      <c r="D77" s="1267">
        <f t="shared" si="2"/>
        <v>0</v>
      </c>
      <c r="G77" s="1303" t="s">
        <v>2489</v>
      </c>
      <c r="H77" s="2671"/>
      <c r="I77" s="1304"/>
      <c r="J77" s="1267">
        <f t="shared" ref="J77:J89" si="3">H77*B175</f>
        <v>0</v>
      </c>
      <c r="L77" s="1303" t="s">
        <v>2489</v>
      </c>
      <c r="M77" s="2671"/>
      <c r="O77" s="1267">
        <f t="shared" ref="O77:O89" si="4">M77*B175</f>
        <v>0</v>
      </c>
    </row>
    <row r="78" spans="1:15">
      <c r="A78" s="1303" t="s">
        <v>2490</v>
      </c>
      <c r="B78" s="2671"/>
      <c r="C78" s="1304"/>
      <c r="D78" s="1267">
        <f t="shared" si="2"/>
        <v>0</v>
      </c>
      <c r="G78" s="1303" t="s">
        <v>2490</v>
      </c>
      <c r="H78" s="2671"/>
      <c r="I78" s="1304"/>
      <c r="J78" s="1267">
        <f t="shared" si="3"/>
        <v>0</v>
      </c>
      <c r="L78" s="1303" t="s">
        <v>2490</v>
      </c>
      <c r="M78" s="2671"/>
      <c r="O78" s="1267">
        <f t="shared" si="4"/>
        <v>0</v>
      </c>
    </row>
    <row r="79" spans="1:15">
      <c r="A79" s="1303" t="s">
        <v>2491</v>
      </c>
      <c r="B79" s="2671"/>
      <c r="C79" s="1304"/>
      <c r="D79" s="1267">
        <f t="shared" si="2"/>
        <v>0</v>
      </c>
      <c r="G79" s="1303" t="s">
        <v>2491</v>
      </c>
      <c r="H79" s="2671"/>
      <c r="I79" s="1304"/>
      <c r="J79" s="1267">
        <f t="shared" si="3"/>
        <v>0</v>
      </c>
      <c r="L79" s="1303" t="s">
        <v>2491</v>
      </c>
      <c r="M79" s="2671"/>
      <c r="O79" s="1267">
        <f t="shared" si="4"/>
        <v>0</v>
      </c>
    </row>
    <row r="80" spans="1:15">
      <c r="A80" s="1303" t="s">
        <v>2492</v>
      </c>
      <c r="B80" s="2671"/>
      <c r="C80" s="1304"/>
      <c r="D80" s="1267">
        <f t="shared" si="2"/>
        <v>0</v>
      </c>
      <c r="G80" s="1303" t="s">
        <v>2492</v>
      </c>
      <c r="H80" s="2671"/>
      <c r="I80" s="1304"/>
      <c r="J80" s="1267">
        <f t="shared" si="3"/>
        <v>0</v>
      </c>
      <c r="L80" s="1303" t="s">
        <v>2492</v>
      </c>
      <c r="M80" s="2671"/>
      <c r="O80" s="1267">
        <f t="shared" si="4"/>
        <v>0</v>
      </c>
    </row>
    <row r="81" spans="1:15">
      <c r="A81" s="1303" t="s">
        <v>2493</v>
      </c>
      <c r="B81" s="2671"/>
      <c r="C81" s="1304"/>
      <c r="D81" s="1267">
        <f t="shared" si="2"/>
        <v>0</v>
      </c>
      <c r="G81" s="1303" t="s">
        <v>2493</v>
      </c>
      <c r="H81" s="2671"/>
      <c r="I81" s="1304"/>
      <c r="J81" s="1267">
        <f t="shared" si="3"/>
        <v>0</v>
      </c>
      <c r="L81" s="1303" t="s">
        <v>2493</v>
      </c>
      <c r="M81" s="2671"/>
      <c r="O81" s="1267">
        <f t="shared" si="4"/>
        <v>0</v>
      </c>
    </row>
    <row r="82" spans="1:15">
      <c r="A82" s="1303" t="s">
        <v>2494</v>
      </c>
      <c r="B82" s="2671"/>
      <c r="C82" s="1304"/>
      <c r="D82" s="1267">
        <f t="shared" si="2"/>
        <v>0</v>
      </c>
      <c r="G82" s="1303" t="s">
        <v>2494</v>
      </c>
      <c r="H82" s="2671"/>
      <c r="I82" s="1304"/>
      <c r="J82" s="1267">
        <f t="shared" si="3"/>
        <v>0</v>
      </c>
      <c r="L82" s="1303" t="s">
        <v>2494</v>
      </c>
      <c r="M82" s="2671"/>
      <c r="O82" s="1267">
        <f t="shared" si="4"/>
        <v>0</v>
      </c>
    </row>
    <row r="83" spans="1:15">
      <c r="A83" s="1303" t="s">
        <v>2495</v>
      </c>
      <c r="B83" s="2671"/>
      <c r="C83" s="1304"/>
      <c r="D83" s="1267">
        <f t="shared" si="2"/>
        <v>0</v>
      </c>
      <c r="G83" s="1303" t="s">
        <v>2495</v>
      </c>
      <c r="H83" s="2671"/>
      <c r="I83" s="1304"/>
      <c r="J83" s="1267">
        <f t="shared" si="3"/>
        <v>0</v>
      </c>
      <c r="L83" s="1303" t="s">
        <v>2495</v>
      </c>
      <c r="M83" s="2671"/>
      <c r="O83" s="1267">
        <f t="shared" si="4"/>
        <v>0</v>
      </c>
    </row>
    <row r="84" spans="1:15">
      <c r="A84" s="1303" t="s">
        <v>2496</v>
      </c>
      <c r="B84" s="2671"/>
      <c r="C84" s="1304"/>
      <c r="D84" s="1267">
        <f t="shared" si="2"/>
        <v>0</v>
      </c>
      <c r="G84" s="1303" t="s">
        <v>2496</v>
      </c>
      <c r="H84" s="2671"/>
      <c r="I84" s="1304"/>
      <c r="J84" s="1267">
        <f t="shared" si="3"/>
        <v>0</v>
      </c>
      <c r="L84" s="1303" t="s">
        <v>2496</v>
      </c>
      <c r="M84" s="2671"/>
      <c r="O84" s="1267">
        <f t="shared" si="4"/>
        <v>0</v>
      </c>
    </row>
    <row r="85" spans="1:15">
      <c r="A85" s="1303" t="s">
        <v>2497</v>
      </c>
      <c r="B85" s="2671"/>
      <c r="C85" s="1304"/>
      <c r="D85" s="1267">
        <f t="shared" si="2"/>
        <v>0</v>
      </c>
      <c r="G85" s="1303" t="s">
        <v>2497</v>
      </c>
      <c r="H85" s="2671"/>
      <c r="I85" s="1304"/>
      <c r="J85" s="1267">
        <f t="shared" si="3"/>
        <v>0</v>
      </c>
      <c r="L85" s="1303" t="s">
        <v>2497</v>
      </c>
      <c r="M85" s="2671"/>
      <c r="O85" s="1267">
        <f t="shared" si="4"/>
        <v>0</v>
      </c>
    </row>
    <row r="86" spans="1:15">
      <c r="A86" s="1303" t="s">
        <v>2498</v>
      </c>
      <c r="B86" s="2671"/>
      <c r="C86" s="1304"/>
      <c r="D86" s="1267">
        <f t="shared" si="2"/>
        <v>0</v>
      </c>
      <c r="G86" s="1303" t="s">
        <v>2498</v>
      </c>
      <c r="H86" s="2671"/>
      <c r="I86" s="1304"/>
      <c r="J86" s="1267">
        <f t="shared" si="3"/>
        <v>0</v>
      </c>
      <c r="L86" s="1303" t="s">
        <v>2498</v>
      </c>
      <c r="M86" s="2671"/>
      <c r="O86" s="1267">
        <f t="shared" si="4"/>
        <v>0</v>
      </c>
    </row>
    <row r="87" spans="1:15">
      <c r="A87" s="1303" t="s">
        <v>2499</v>
      </c>
      <c r="B87" s="2671"/>
      <c r="C87" s="1304"/>
      <c r="D87" s="1267">
        <f t="shared" si="2"/>
        <v>0</v>
      </c>
      <c r="G87" s="1303" t="s">
        <v>2499</v>
      </c>
      <c r="H87" s="2671"/>
      <c r="I87" s="1304"/>
      <c r="J87" s="1267">
        <f t="shared" si="3"/>
        <v>0</v>
      </c>
      <c r="L87" s="1303" t="s">
        <v>2499</v>
      </c>
      <c r="M87" s="2671"/>
      <c r="O87" s="1267">
        <f t="shared" si="4"/>
        <v>0</v>
      </c>
    </row>
    <row r="88" spans="1:15">
      <c r="A88" s="1303" t="s">
        <v>2500</v>
      </c>
      <c r="B88" s="2671"/>
      <c r="C88" s="1304"/>
      <c r="D88" s="1267">
        <f t="shared" si="2"/>
        <v>0</v>
      </c>
      <c r="G88" s="1303" t="s">
        <v>2500</v>
      </c>
      <c r="H88" s="2671"/>
      <c r="I88" s="1304"/>
      <c r="J88" s="1267">
        <f t="shared" si="3"/>
        <v>0</v>
      </c>
      <c r="L88" s="1303" t="s">
        <v>2500</v>
      </c>
      <c r="M88" s="2671"/>
      <c r="O88" s="1267">
        <f t="shared" si="4"/>
        <v>0</v>
      </c>
    </row>
    <row r="89" spans="1:15">
      <c r="A89" s="1303" t="s">
        <v>2501</v>
      </c>
      <c r="B89" s="2671"/>
      <c r="C89" s="1304"/>
      <c r="D89" s="1267">
        <f t="shared" si="2"/>
        <v>0</v>
      </c>
      <c r="G89" s="1303" t="s">
        <v>2501</v>
      </c>
      <c r="H89" s="2671"/>
      <c r="I89" s="1304"/>
      <c r="J89" s="1267">
        <f t="shared" si="3"/>
        <v>0</v>
      </c>
      <c r="L89" s="1303" t="s">
        <v>2501</v>
      </c>
      <c r="M89" s="2671"/>
      <c r="O89" s="1267">
        <f t="shared" si="4"/>
        <v>0</v>
      </c>
    </row>
    <row r="90" spans="1:15">
      <c r="A90" s="1307" t="s">
        <v>84</v>
      </c>
      <c r="B90" s="2355">
        <f>SUM(B45:B89)</f>
        <v>0</v>
      </c>
      <c r="C90" s="1308"/>
      <c r="D90" s="2356">
        <f>SUM(D45:D89)</f>
        <v>0</v>
      </c>
      <c r="G90" s="1307" t="s">
        <v>84</v>
      </c>
      <c r="H90" s="2355">
        <f>SUM(H45:H89)</f>
        <v>0</v>
      </c>
      <c r="I90" s="1304"/>
      <c r="J90" s="2356">
        <f>SUM(J45:J89)</f>
        <v>0</v>
      </c>
      <c r="L90" s="1307" t="s">
        <v>84</v>
      </c>
      <c r="M90" s="2355">
        <f>SUM(M45:M89)</f>
        <v>0</v>
      </c>
      <c r="O90" s="2356">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69" t="s">
        <v>1530</v>
      </c>
      <c r="E94" s="4370"/>
      <c r="F94" s="4371"/>
      <c r="G94" s="4369" t="s">
        <v>1531</v>
      </c>
      <c r="H94" s="4370"/>
      <c r="I94" s="4370"/>
      <c r="J94" s="4371"/>
      <c r="K94" s="1312"/>
    </row>
    <row r="95" spans="1:15">
      <c r="A95" s="2672"/>
      <c r="B95" s="2671"/>
      <c r="C95" s="2671"/>
      <c r="D95" s="4357"/>
      <c r="E95" s="4358"/>
      <c r="F95" s="4359"/>
      <c r="G95" s="4360"/>
      <c r="H95" s="4361"/>
      <c r="I95" s="4361"/>
      <c r="J95" s="4362"/>
      <c r="K95" s="1312"/>
    </row>
    <row r="96" spans="1:15" ht="12.75" customHeight="1">
      <c r="A96" s="2672"/>
      <c r="B96" s="2671"/>
      <c r="C96" s="2671"/>
      <c r="D96" s="4357"/>
      <c r="E96" s="4358"/>
      <c r="F96" s="4359"/>
      <c r="G96" s="4360"/>
      <c r="H96" s="4361"/>
      <c r="I96" s="4361"/>
      <c r="J96" s="4362"/>
      <c r="K96" s="1312"/>
    </row>
    <row r="97" spans="1:11" ht="12.75" customHeight="1">
      <c r="A97" s="2672"/>
      <c r="B97" s="2671"/>
      <c r="C97" s="2671"/>
      <c r="D97" s="4357"/>
      <c r="E97" s="4358"/>
      <c r="F97" s="4359"/>
      <c r="G97" s="4360"/>
      <c r="H97" s="4361"/>
      <c r="I97" s="4361"/>
      <c r="J97" s="4362"/>
      <c r="K97" s="1312"/>
    </row>
    <row r="98" spans="1:11" ht="12.75" customHeight="1">
      <c r="A98" s="2672"/>
      <c r="B98" s="2671"/>
      <c r="C98" s="2671"/>
      <c r="D98" s="4357"/>
      <c r="E98" s="4358"/>
      <c r="F98" s="4359"/>
      <c r="G98" s="4360"/>
      <c r="H98" s="4361"/>
      <c r="I98" s="4361"/>
      <c r="J98" s="4362"/>
      <c r="K98" s="1312"/>
    </row>
    <row r="99" spans="1:11" ht="12.75" customHeight="1">
      <c r="A99" s="2672"/>
      <c r="B99" s="2671"/>
      <c r="C99" s="2671"/>
      <c r="D99" s="4357"/>
      <c r="E99" s="4358"/>
      <c r="F99" s="4359"/>
      <c r="G99" s="4360"/>
      <c r="H99" s="4361"/>
      <c r="I99" s="4361"/>
      <c r="J99" s="4362"/>
      <c r="K99" s="1312"/>
    </row>
    <row r="100" spans="1:11" ht="12.75" customHeight="1">
      <c r="A100" s="2672"/>
      <c r="B100" s="2671"/>
      <c r="C100" s="2671"/>
      <c r="D100" s="4357"/>
      <c r="E100" s="4358"/>
      <c r="F100" s="4359"/>
      <c r="G100" s="4360"/>
      <c r="H100" s="4361"/>
      <c r="I100" s="4361"/>
      <c r="J100" s="4362"/>
      <c r="K100" s="1312"/>
    </row>
    <row r="101" spans="1:11" ht="12.75" customHeight="1">
      <c r="A101" s="2672"/>
      <c r="B101" s="2671"/>
      <c r="C101" s="2671"/>
      <c r="D101" s="4357"/>
      <c r="E101" s="4358"/>
      <c r="F101" s="4359"/>
      <c r="G101" s="4360"/>
      <c r="H101" s="4361"/>
      <c r="I101" s="4361"/>
      <c r="J101" s="4362"/>
      <c r="K101" s="1312"/>
    </row>
    <row r="102" spans="1:11" ht="12.75" customHeight="1">
      <c r="A102" s="2672"/>
      <c r="B102" s="2671"/>
      <c r="C102" s="2671"/>
      <c r="D102" s="4357"/>
      <c r="E102" s="4358"/>
      <c r="F102" s="4359"/>
      <c r="G102" s="4360"/>
      <c r="H102" s="4361"/>
      <c r="I102" s="4361"/>
      <c r="J102" s="4362"/>
      <c r="K102" s="1312"/>
    </row>
    <row r="103" spans="1:11">
      <c r="A103" s="2672"/>
      <c r="B103" s="2671"/>
      <c r="C103" s="2671"/>
      <c r="D103" s="4357"/>
      <c r="E103" s="4358"/>
      <c r="F103" s="4359"/>
      <c r="G103" s="4360"/>
      <c r="H103" s="4361"/>
      <c r="I103" s="4361"/>
      <c r="J103" s="4362"/>
      <c r="K103" s="1312"/>
    </row>
    <row r="104" spans="1:11">
      <c r="A104" s="2672"/>
      <c r="B104" s="2671"/>
      <c r="C104" s="2671"/>
      <c r="D104" s="4357"/>
      <c r="E104" s="4358"/>
      <c r="F104" s="4359"/>
      <c r="G104" s="4360"/>
      <c r="H104" s="4361"/>
      <c r="I104" s="4361"/>
      <c r="J104" s="4362"/>
      <c r="K104" s="1312"/>
    </row>
    <row r="105" spans="1:11">
      <c r="A105" s="2672"/>
      <c r="B105" s="2671"/>
      <c r="C105" s="2671"/>
      <c r="D105" s="4357"/>
      <c r="E105" s="4358"/>
      <c r="F105" s="4359"/>
      <c r="G105" s="4360"/>
      <c r="H105" s="4361"/>
      <c r="I105" s="4361"/>
      <c r="J105" s="4362"/>
      <c r="K105" s="1312"/>
    </row>
    <row r="106" spans="1:11">
      <c r="A106" s="2672"/>
      <c r="B106" s="2671"/>
      <c r="C106" s="2671"/>
      <c r="D106" s="4357"/>
      <c r="E106" s="4358"/>
      <c r="F106" s="4359"/>
      <c r="G106" s="4360"/>
      <c r="H106" s="4361"/>
      <c r="I106" s="4361"/>
      <c r="J106" s="4362"/>
      <c r="K106" s="1312"/>
    </row>
    <row r="107" spans="1:11">
      <c r="A107" s="2672"/>
      <c r="B107" s="2671"/>
      <c r="C107" s="2671"/>
      <c r="D107" s="4357"/>
      <c r="E107" s="4358"/>
      <c r="F107" s="4359"/>
      <c r="G107" s="4360"/>
      <c r="H107" s="4361"/>
      <c r="I107" s="4361"/>
      <c r="J107" s="4362"/>
      <c r="K107" s="1312"/>
    </row>
    <row r="108" spans="1:11">
      <c r="A108" s="2672"/>
      <c r="B108" s="2671"/>
      <c r="C108" s="2671"/>
      <c r="D108" s="4357"/>
      <c r="E108" s="4358"/>
      <c r="F108" s="4359"/>
      <c r="G108" s="4360"/>
      <c r="H108" s="4361"/>
      <c r="I108" s="4361"/>
      <c r="J108" s="4362"/>
      <c r="K108" s="1312"/>
    </row>
    <row r="109" spans="1:11">
      <c r="A109" s="2672"/>
      <c r="B109" s="2671"/>
      <c r="C109" s="2671"/>
      <c r="D109" s="4357"/>
      <c r="E109" s="4358"/>
      <c r="F109" s="4359"/>
      <c r="G109" s="4360"/>
      <c r="H109" s="4361"/>
      <c r="I109" s="4361"/>
      <c r="J109" s="4362"/>
      <c r="K109" s="1312"/>
    </row>
    <row r="110" spans="1:11">
      <c r="A110" s="2672"/>
      <c r="B110" s="2671"/>
      <c r="C110" s="2671"/>
      <c r="D110" s="4357"/>
      <c r="E110" s="4358"/>
      <c r="F110" s="4359"/>
      <c r="G110" s="4360"/>
      <c r="H110" s="4361"/>
      <c r="I110" s="4361"/>
      <c r="J110" s="4362"/>
      <c r="K110" s="1312"/>
    </row>
    <row r="111" spans="1:11">
      <c r="A111" s="2672"/>
      <c r="B111" s="2671"/>
      <c r="C111" s="2671"/>
      <c r="D111" s="4357"/>
      <c r="E111" s="4358"/>
      <c r="F111" s="4359"/>
      <c r="G111" s="4360"/>
      <c r="H111" s="4361"/>
      <c r="I111" s="4361"/>
      <c r="J111" s="4362"/>
      <c r="K111" s="1312"/>
    </row>
    <row r="112" spans="1:11">
      <c r="A112" s="2672"/>
      <c r="B112" s="2671"/>
      <c r="C112" s="2671"/>
      <c r="D112" s="4357"/>
      <c r="E112" s="4358"/>
      <c r="F112" s="4359"/>
      <c r="G112" s="4360"/>
      <c r="H112" s="4361"/>
      <c r="I112" s="4361"/>
      <c r="J112" s="4362"/>
      <c r="K112" s="1312"/>
    </row>
    <row r="113" spans="1:11">
      <c r="A113" s="2672"/>
      <c r="B113" s="2671"/>
      <c r="C113" s="2671"/>
      <c r="D113" s="4357"/>
      <c r="E113" s="4358"/>
      <c r="F113" s="4359"/>
      <c r="G113" s="4360"/>
      <c r="H113" s="4361"/>
      <c r="I113" s="4361"/>
      <c r="J113" s="4362"/>
      <c r="K113" s="1312"/>
    </row>
    <row r="114" spans="1:11">
      <c r="A114" s="2672"/>
      <c r="B114" s="2671"/>
      <c r="C114" s="2671"/>
      <c r="D114" s="4357"/>
      <c r="E114" s="4358"/>
      <c r="F114" s="4359"/>
      <c r="G114" s="4360"/>
      <c r="H114" s="4361"/>
      <c r="I114" s="4361"/>
      <c r="J114" s="4362"/>
      <c r="K114" s="1312"/>
    </row>
    <row r="115" spans="1:11">
      <c r="A115" s="2672"/>
      <c r="B115" s="2671"/>
      <c r="C115" s="2671"/>
      <c r="D115" s="4357"/>
      <c r="E115" s="4358"/>
      <c r="F115" s="4359"/>
      <c r="G115" s="4360"/>
      <c r="H115" s="4361"/>
      <c r="I115" s="4361"/>
      <c r="J115" s="4362"/>
      <c r="K115" s="1312"/>
    </row>
    <row r="116" spans="1:11">
      <c r="A116" s="2672"/>
      <c r="B116" s="2671"/>
      <c r="C116" s="2671"/>
      <c r="D116" s="4357"/>
      <c r="E116" s="4358"/>
      <c r="F116" s="4359"/>
      <c r="G116" s="4360"/>
      <c r="H116" s="4361"/>
      <c r="I116" s="4361"/>
      <c r="J116" s="4362"/>
      <c r="K116" s="1312"/>
    </row>
    <row r="117" spans="1:11">
      <c r="A117" s="2672"/>
      <c r="B117" s="2671"/>
      <c r="C117" s="2671"/>
      <c r="D117" s="4354"/>
      <c r="E117" s="4355"/>
      <c r="F117" s="4356"/>
      <c r="G117" s="4360"/>
      <c r="H117" s="4361"/>
      <c r="I117" s="4361"/>
      <c r="J117" s="4362"/>
      <c r="K117" s="1312"/>
    </row>
    <row r="118" spans="1:11">
      <c r="A118" s="2672"/>
      <c r="B118" s="2671"/>
      <c r="C118" s="2671"/>
      <c r="D118" s="4354"/>
      <c r="E118" s="4355"/>
      <c r="F118" s="4356"/>
      <c r="G118" s="4360"/>
      <c r="H118" s="4361"/>
      <c r="I118" s="4361"/>
      <c r="J118" s="4362"/>
      <c r="K118" s="1312"/>
    </row>
    <row r="119" spans="1:11">
      <c r="A119" s="2672"/>
      <c r="B119" s="2671"/>
      <c r="C119" s="2671"/>
      <c r="D119" s="4354"/>
      <c r="E119" s="4355"/>
      <c r="F119" s="4356"/>
      <c r="G119" s="4354"/>
      <c r="H119" s="4355"/>
      <c r="I119" s="4355"/>
      <c r="J119" s="4356"/>
      <c r="K119" s="1312"/>
    </row>
    <row r="120" spans="1:11">
      <c r="A120" s="2672"/>
      <c r="B120" s="2671"/>
      <c r="C120" s="2671"/>
      <c r="D120" s="4354"/>
      <c r="E120" s="4355"/>
      <c r="F120" s="4356"/>
      <c r="G120" s="4354"/>
      <c r="H120" s="4355"/>
      <c r="I120" s="4355"/>
      <c r="J120" s="4356"/>
      <c r="K120" s="1312"/>
    </row>
    <row r="121" spans="1:11">
      <c r="A121" s="2672"/>
      <c r="B121" s="2671"/>
      <c r="C121" s="2671"/>
      <c r="D121" s="4354"/>
      <c r="E121" s="4355"/>
      <c r="F121" s="4356"/>
      <c r="G121" s="4354"/>
      <c r="H121" s="4355"/>
      <c r="I121" s="4355"/>
      <c r="J121" s="4356"/>
      <c r="K121" s="1312"/>
    </row>
    <row r="122" spans="1:11">
      <c r="A122" s="2672"/>
      <c r="B122" s="2671"/>
      <c r="C122" s="2671"/>
      <c r="D122" s="4354"/>
      <c r="E122" s="4355"/>
      <c r="F122" s="4356"/>
      <c r="G122" s="4354"/>
      <c r="H122" s="4355"/>
      <c r="I122" s="4355"/>
      <c r="J122" s="4356"/>
      <c r="K122" s="1312"/>
    </row>
    <row r="123" spans="1:11">
      <c r="A123" s="2672"/>
      <c r="B123" s="2671"/>
      <c r="C123" s="2671"/>
      <c r="D123" s="4354"/>
      <c r="E123" s="4355"/>
      <c r="F123" s="4356"/>
      <c r="G123" s="4354"/>
      <c r="H123" s="4355"/>
      <c r="I123" s="4355"/>
      <c r="J123" s="4356"/>
      <c r="K123" s="1312"/>
    </row>
    <row r="124" spans="1:11">
      <c r="A124" s="2672"/>
      <c r="B124" s="1279"/>
      <c r="C124" s="2671"/>
      <c r="D124" s="4354"/>
      <c r="E124" s="4355"/>
      <c r="F124" s="4356"/>
      <c r="G124" s="4354"/>
      <c r="H124" s="4355"/>
      <c r="I124" s="4355"/>
      <c r="J124" s="4356"/>
      <c r="K124" s="1312"/>
    </row>
    <row r="125" spans="1:11">
      <c r="A125" s="2672"/>
      <c r="B125" s="1279"/>
      <c r="C125" s="2671"/>
      <c r="D125" s="4354"/>
      <c r="E125" s="4355"/>
      <c r="F125" s="4356"/>
      <c r="G125" s="4354"/>
      <c r="H125" s="4355"/>
      <c r="I125" s="4355"/>
      <c r="J125" s="4356"/>
      <c r="K125" s="1312"/>
    </row>
    <row r="126" spans="1:11">
      <c r="A126" s="2672"/>
      <c r="B126" s="1279"/>
      <c r="C126" s="2671"/>
      <c r="D126" s="4354"/>
      <c r="E126" s="4355"/>
      <c r="F126" s="4356"/>
      <c r="G126" s="4354"/>
      <c r="H126" s="4355"/>
      <c r="I126" s="4355"/>
      <c r="J126" s="4356"/>
      <c r="K126" s="1312"/>
    </row>
    <row r="127" spans="1:11">
      <c r="A127" s="2672"/>
      <c r="B127" s="1279"/>
      <c r="C127" s="2671"/>
      <c r="D127" s="4354"/>
      <c r="E127" s="4355"/>
      <c r="F127" s="4356"/>
      <c r="G127" s="4354"/>
      <c r="H127" s="4355"/>
      <c r="I127" s="4355"/>
      <c r="J127" s="4356"/>
      <c r="K127" s="1312"/>
    </row>
    <row r="128" spans="1:11">
      <c r="A128" s="2672"/>
      <c r="B128" s="1279"/>
      <c r="C128" s="2671"/>
      <c r="D128" s="4354"/>
      <c r="E128" s="4355"/>
      <c r="F128" s="4356"/>
      <c r="G128" s="4354"/>
      <c r="H128" s="4355"/>
      <c r="I128" s="4355"/>
      <c r="J128" s="4356"/>
      <c r="K128" s="1312"/>
    </row>
    <row r="129" spans="1:11">
      <c r="A129" s="2672"/>
      <c r="B129" s="1279"/>
      <c r="C129" s="2671"/>
      <c r="D129" s="4354"/>
      <c r="E129" s="4355"/>
      <c r="F129" s="4356"/>
      <c r="G129" s="4354"/>
      <c r="H129" s="4355"/>
      <c r="I129" s="4355"/>
      <c r="J129" s="4356"/>
      <c r="K129" s="1312"/>
    </row>
    <row r="130" spans="1:11">
      <c r="A130" s="2672"/>
      <c r="B130" s="1279"/>
      <c r="C130" s="2671"/>
      <c r="D130" s="4354"/>
      <c r="E130" s="4355"/>
      <c r="F130" s="4356"/>
      <c r="G130" s="4354"/>
      <c r="H130" s="4355"/>
      <c r="I130" s="4355"/>
      <c r="J130" s="4356"/>
      <c r="K130" s="1312"/>
    </row>
    <row r="131" spans="1:11">
      <c r="A131" s="2672"/>
      <c r="B131" s="1279"/>
      <c r="C131" s="2671"/>
      <c r="D131" s="4354"/>
      <c r="E131" s="4355"/>
      <c r="F131" s="4356"/>
      <c r="G131" s="4354"/>
      <c r="H131" s="4355"/>
      <c r="I131" s="4355"/>
      <c r="J131" s="4356"/>
      <c r="K131" s="1312"/>
    </row>
    <row r="132" spans="1:11">
      <c r="A132" s="2672"/>
      <c r="B132" s="1279"/>
      <c r="C132" s="2671"/>
      <c r="D132" s="4354"/>
      <c r="E132" s="4355"/>
      <c r="F132" s="4356"/>
      <c r="G132" s="4354"/>
      <c r="H132" s="4355"/>
      <c r="I132" s="4355"/>
      <c r="J132" s="4356"/>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Props1.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D60B96F-9E8F-4907-A1D2-2F546D13DA93}">
  <ds:schemaRefs>
    <ds:schemaRef ds:uri="http://purl.org/dc/elements/1.1/"/>
    <ds:schemaRef ds:uri="http://www.w3.org/XML/1998/namespace"/>
    <ds:schemaRef ds:uri="http://schemas.microsoft.com/office/2006/documentManagement/types"/>
    <ds:schemaRef ds:uri="http://purl.org/dc/terms/"/>
    <ds:schemaRef ds:uri="631298fc-6a88-4548-b7d9-3b164918c4a3"/>
    <ds:schemaRef ds:uri="http://schemas.microsoft.com/office/infopath/2007/PartnerControls"/>
    <ds:schemaRef ds:uri="http://schemas.microsoft.com/sharepoint/v3/fields"/>
    <ds:schemaRef ds:uri="http://purl.org/dc/dcmitype/"/>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2015-05-06T10:33:28Z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